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Default Extension="wmf" ContentType="image/x-wmf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60" windowWidth="16608" windowHeight="9432" tabRatio="767" firstSheet="3" activeTab="10"/>
  </bookViews>
  <sheets>
    <sheet name="11- 2008" sheetId="1" r:id="rId1"/>
    <sheet name="VALORES 2008" sheetId="2" r:id="rId2"/>
    <sheet name="11- 2009" sheetId="3" r:id="rId3"/>
    <sheet name="VALORES 2009" sheetId="8" r:id="rId4"/>
    <sheet name="11- 2010" sheetId="4" r:id="rId5"/>
    <sheet name="VALORES 2010" sheetId="9" r:id="rId6"/>
    <sheet name="11- 2011" sheetId="5" r:id="rId7"/>
    <sheet name="VALORES 2011" sheetId="10" r:id="rId8"/>
    <sheet name="11- 2012" sheetId="6" r:id="rId9"/>
    <sheet name="VALORES 2012" sheetId="11" r:id="rId10"/>
    <sheet name="11- 2013" sheetId="7" r:id="rId11"/>
    <sheet name="VALORES 2013" sheetId="12" r:id="rId12"/>
  </sheets>
  <externalReferences>
    <externalReference r:id="rId13"/>
  </externalReferences>
  <definedNames>
    <definedName name="CUADRO11_2008">'11- 2008'!$A$8:$AN$127</definedName>
    <definedName name="CUADRO11_2008_VALORES">'VALORES 2008'!$A$7:$AH$127</definedName>
    <definedName name="CUADRO11_2009">'11- 2009'!$A$8:$AN$89</definedName>
    <definedName name="CUADRO11_2009_VALORES">'VALORES 2009'!$A$7:$AH$88</definedName>
    <definedName name="CUADRO11_2010">'11- 2010'!$A$8:$AN$134</definedName>
    <definedName name="CUADRO11_2010_VALORES">'VALORES 2010'!$A$7:$AH$133</definedName>
    <definedName name="CUADRO11_2011">'11- 2011'!$A$8:$AN$170</definedName>
    <definedName name="CUADRO11_2011_VALORES">'VALORES 2011'!$A$7:$AH$169</definedName>
    <definedName name="CUADRO11_2012">'11- 2012'!$A$8:$AN$232</definedName>
    <definedName name="CUADRO11_2012_VALORES">'VALORES 2012'!$A$7:$AH$231</definedName>
    <definedName name="CUADRO11_2013">'11- 2013'!$A$8:$AN$88</definedName>
    <definedName name="CUADRO11_2013_VALORES">'VALORES 2013'!$A$7:$AH$87</definedName>
  </definedNames>
  <calcPr calcId="125725"/>
</workbook>
</file>

<file path=xl/calcChain.xml><?xml version="1.0" encoding="utf-8"?>
<calcChain xmlns="http://schemas.openxmlformats.org/spreadsheetml/2006/main">
  <c r="L96" i="7"/>
  <c r="K96"/>
  <c r="J96"/>
  <c r="J91"/>
  <c r="I91"/>
  <c r="I92"/>
  <c r="AN14"/>
  <c r="AN11"/>
  <c r="AN12"/>
  <c r="AN18"/>
  <c r="AN19"/>
  <c r="AN17"/>
  <c r="AN90"/>
  <c r="AM90"/>
  <c r="AL90"/>
  <c r="AK90"/>
  <c r="AJ90"/>
  <c r="AI90"/>
  <c r="AH90"/>
  <c r="AG90"/>
  <c r="AF90"/>
  <c r="AE90"/>
  <c r="AD90"/>
  <c r="AC90"/>
  <c r="AB90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C13" i="12"/>
  <c r="AH13"/>
  <c r="C10"/>
  <c r="AH10"/>
  <c r="C11"/>
  <c r="AH11"/>
  <c r="C17"/>
  <c r="AH17"/>
  <c r="C18"/>
  <c r="AH18"/>
  <c r="C16"/>
  <c r="AH16"/>
  <c r="AH88"/>
  <c r="AH89"/>
  <c r="AG13"/>
  <c r="AG10"/>
  <c r="AG11"/>
  <c r="AG17"/>
  <c r="AG18"/>
  <c r="AG16"/>
  <c r="AG88"/>
  <c r="AG89"/>
  <c r="AF13"/>
  <c r="AF10"/>
  <c r="AF11"/>
  <c r="AF17"/>
  <c r="AF18"/>
  <c r="AF16"/>
  <c r="AF88"/>
  <c r="AF89"/>
  <c r="AE13"/>
  <c r="AE10"/>
  <c r="AE11"/>
  <c r="AE17"/>
  <c r="AE18"/>
  <c r="AE16"/>
  <c r="AE88"/>
  <c r="AE89"/>
  <c r="AD13"/>
  <c r="AD10"/>
  <c r="AD11"/>
  <c r="AD17"/>
  <c r="AD18"/>
  <c r="AD16"/>
  <c r="AD88"/>
  <c r="AD89"/>
  <c r="AC13"/>
  <c r="AC10"/>
  <c r="AC11"/>
  <c r="AC17"/>
  <c r="AC18"/>
  <c r="AC16"/>
  <c r="AC88"/>
  <c r="AC89"/>
  <c r="AB13"/>
  <c r="AB10"/>
  <c r="AB11"/>
  <c r="AB17"/>
  <c r="AB18"/>
  <c r="AB16"/>
  <c r="AB88"/>
  <c r="AB89"/>
  <c r="AA13"/>
  <c r="AA10"/>
  <c r="AA11"/>
  <c r="AA17"/>
  <c r="AA18"/>
  <c r="AA16"/>
  <c r="AA88"/>
  <c r="AA89"/>
  <c r="Z13"/>
  <c r="Z10"/>
  <c r="Z11"/>
  <c r="Z17"/>
  <c r="Z18"/>
  <c r="Z16"/>
  <c r="Z88"/>
  <c r="Z89"/>
  <c r="Y13"/>
  <c r="Y10"/>
  <c r="Y11"/>
  <c r="Y17"/>
  <c r="Y18"/>
  <c r="Y16"/>
  <c r="Y88"/>
  <c r="Y89"/>
  <c r="X13"/>
  <c r="X10"/>
  <c r="X11"/>
  <c r="X17"/>
  <c r="X18"/>
  <c r="X16"/>
  <c r="X88"/>
  <c r="X89"/>
  <c r="W13"/>
  <c r="W10"/>
  <c r="W11"/>
  <c r="W17"/>
  <c r="W18"/>
  <c r="W16"/>
  <c r="W88"/>
  <c r="W89"/>
  <c r="V13"/>
  <c r="V10"/>
  <c r="V11"/>
  <c r="V17"/>
  <c r="V18"/>
  <c r="V16"/>
  <c r="V88"/>
  <c r="V89"/>
  <c r="U13"/>
  <c r="U10"/>
  <c r="U11"/>
  <c r="U17"/>
  <c r="U18"/>
  <c r="U16"/>
  <c r="U88"/>
  <c r="U89"/>
  <c r="T13"/>
  <c r="T10"/>
  <c r="T11"/>
  <c r="T17"/>
  <c r="T18"/>
  <c r="T16"/>
  <c r="T88"/>
  <c r="T89"/>
  <c r="S13"/>
  <c r="S10"/>
  <c r="S11"/>
  <c r="S17"/>
  <c r="S18"/>
  <c r="S16"/>
  <c r="S88"/>
  <c r="S89"/>
  <c r="R13"/>
  <c r="R10"/>
  <c r="R11"/>
  <c r="R17"/>
  <c r="R18"/>
  <c r="R16"/>
  <c r="R88"/>
  <c r="R89"/>
  <c r="Q13"/>
  <c r="Q10"/>
  <c r="Q11"/>
  <c r="Q17"/>
  <c r="Q18"/>
  <c r="Q16"/>
  <c r="Q88"/>
  <c r="Q89"/>
  <c r="P13"/>
  <c r="P10"/>
  <c r="P11"/>
  <c r="P17"/>
  <c r="P18"/>
  <c r="P16"/>
  <c r="P88"/>
  <c r="P89"/>
  <c r="O13"/>
  <c r="O10"/>
  <c r="O11"/>
  <c r="O17"/>
  <c r="O18"/>
  <c r="O16"/>
  <c r="O88"/>
  <c r="O89"/>
  <c r="N13"/>
  <c r="N10"/>
  <c r="N11"/>
  <c r="N17"/>
  <c r="N18"/>
  <c r="N16"/>
  <c r="N88"/>
  <c r="N89"/>
  <c r="M13"/>
  <c r="M10"/>
  <c r="M11"/>
  <c r="M17"/>
  <c r="M18"/>
  <c r="M16"/>
  <c r="M88"/>
  <c r="M89"/>
  <c r="L13"/>
  <c r="L10"/>
  <c r="L11"/>
  <c r="L17"/>
  <c r="L18"/>
  <c r="L16"/>
  <c r="L88"/>
  <c r="L89"/>
  <c r="K13"/>
  <c r="K10"/>
  <c r="K11"/>
  <c r="K17"/>
  <c r="K18"/>
  <c r="K16"/>
  <c r="K88"/>
  <c r="K89"/>
  <c r="J13"/>
  <c r="J10"/>
  <c r="J11"/>
  <c r="J17"/>
  <c r="J18"/>
  <c r="J16"/>
  <c r="J88"/>
  <c r="J89"/>
  <c r="I13"/>
  <c r="I10"/>
  <c r="I11"/>
  <c r="I17"/>
  <c r="I18"/>
  <c r="I16"/>
  <c r="I88"/>
  <c r="I89"/>
  <c r="H13"/>
  <c r="H10"/>
  <c r="H11"/>
  <c r="H17"/>
  <c r="H18"/>
  <c r="H16"/>
  <c r="H88"/>
  <c r="H89"/>
  <c r="G13"/>
  <c r="G10"/>
  <c r="G11"/>
  <c r="G17"/>
  <c r="G18"/>
  <c r="G16"/>
  <c r="G88"/>
  <c r="G89"/>
  <c r="F13"/>
  <c r="F10"/>
  <c r="F11"/>
  <c r="F17"/>
  <c r="F18"/>
  <c r="F16"/>
  <c r="F88"/>
  <c r="F89"/>
  <c r="E13"/>
  <c r="E10"/>
  <c r="E11"/>
  <c r="E17"/>
  <c r="E18"/>
  <c r="E16"/>
  <c r="E88"/>
  <c r="E89"/>
  <c r="D13"/>
  <c r="D10"/>
  <c r="D11"/>
  <c r="D17"/>
  <c r="D18"/>
  <c r="D16"/>
  <c r="D88"/>
  <c r="D89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231" i="11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8"/>
  <c r="AN31" i="7"/>
  <c r="AN32"/>
  <c r="AI135" i="9"/>
  <c r="AN39" i="7"/>
  <c r="C38" i="12"/>
  <c r="D38"/>
  <c r="AN40" i="7"/>
  <c r="C39" i="12"/>
  <c r="D39"/>
  <c r="AN41" i="7"/>
  <c r="C40" i="12"/>
  <c r="D40"/>
  <c r="AN48" i="7"/>
  <c r="C47" i="12"/>
  <c r="D47"/>
  <c r="AN50" i="7"/>
  <c r="C49" i="12"/>
  <c r="D49"/>
  <c r="AN76" i="7"/>
  <c r="C75" i="12"/>
  <c r="D75"/>
  <c r="AN77" i="7"/>
  <c r="C76" i="12"/>
  <c r="D76"/>
  <c r="AN29" i="7"/>
  <c r="C28" i="12"/>
  <c r="D28"/>
  <c r="C30"/>
  <c r="D30"/>
  <c r="C31"/>
  <c r="D31"/>
  <c r="AN34" i="7"/>
  <c r="C33" i="12"/>
  <c r="D33"/>
  <c r="AN35" i="7"/>
  <c r="C34" i="12"/>
  <c r="D34"/>
  <c r="AN36" i="7"/>
  <c r="C35" i="12"/>
  <c r="D35"/>
  <c r="AN37" i="7"/>
  <c r="C36" i="12"/>
  <c r="D36"/>
  <c r="AN38" i="7"/>
  <c r="C37" i="12"/>
  <c r="D37"/>
  <c r="AN30" i="7"/>
  <c r="C29" i="12"/>
  <c r="D29"/>
  <c r="E38"/>
  <c r="E39"/>
  <c r="E40"/>
  <c r="E47"/>
  <c r="E49"/>
  <c r="E75"/>
  <c r="E76"/>
  <c r="E28"/>
  <c r="E30"/>
  <c r="E31"/>
  <c r="E33"/>
  <c r="E34"/>
  <c r="E35"/>
  <c r="E36"/>
  <c r="E37"/>
  <c r="E29"/>
  <c r="F38"/>
  <c r="F39"/>
  <c r="F40"/>
  <c r="F47"/>
  <c r="F49"/>
  <c r="F75"/>
  <c r="F76"/>
  <c r="F28"/>
  <c r="F30"/>
  <c r="F31"/>
  <c r="F33"/>
  <c r="F34"/>
  <c r="F35"/>
  <c r="F36"/>
  <c r="F37"/>
  <c r="F29"/>
  <c r="G38"/>
  <c r="G39"/>
  <c r="G40"/>
  <c r="G47"/>
  <c r="G49"/>
  <c r="G75"/>
  <c r="G76"/>
  <c r="G28"/>
  <c r="G30"/>
  <c r="G31"/>
  <c r="G33"/>
  <c r="G34"/>
  <c r="G35"/>
  <c r="G36"/>
  <c r="G37"/>
  <c r="G29"/>
  <c r="H38"/>
  <c r="H39"/>
  <c r="H40"/>
  <c r="H47"/>
  <c r="H49"/>
  <c r="H75"/>
  <c r="H76"/>
  <c r="H28"/>
  <c r="H30"/>
  <c r="H31"/>
  <c r="H33"/>
  <c r="H34"/>
  <c r="H35"/>
  <c r="H36"/>
  <c r="H37"/>
  <c r="H29"/>
  <c r="I38"/>
  <c r="I39"/>
  <c r="I40"/>
  <c r="I47"/>
  <c r="I49"/>
  <c r="I75"/>
  <c r="I76"/>
  <c r="I28"/>
  <c r="I30"/>
  <c r="I31"/>
  <c r="I33"/>
  <c r="I34"/>
  <c r="I35"/>
  <c r="I36"/>
  <c r="I37"/>
  <c r="I29"/>
  <c r="J38"/>
  <c r="J39"/>
  <c r="J40"/>
  <c r="J47"/>
  <c r="J49"/>
  <c r="J75"/>
  <c r="J76"/>
  <c r="J28"/>
  <c r="J30"/>
  <c r="J31"/>
  <c r="J33"/>
  <c r="J34"/>
  <c r="J35"/>
  <c r="J36"/>
  <c r="J37"/>
  <c r="J29"/>
  <c r="K38"/>
  <c r="K39"/>
  <c r="K40"/>
  <c r="K47"/>
  <c r="K49"/>
  <c r="K75"/>
  <c r="K76"/>
  <c r="K28"/>
  <c r="K30"/>
  <c r="K31"/>
  <c r="K33"/>
  <c r="K34"/>
  <c r="K35"/>
  <c r="K36"/>
  <c r="K37"/>
  <c r="K29"/>
  <c r="L38"/>
  <c r="L39"/>
  <c r="L40"/>
  <c r="L47"/>
  <c r="L49"/>
  <c r="L75"/>
  <c r="L76"/>
  <c r="L28"/>
  <c r="L30"/>
  <c r="L31"/>
  <c r="L33"/>
  <c r="L34"/>
  <c r="L35"/>
  <c r="L36"/>
  <c r="L37"/>
  <c r="L29"/>
  <c r="M38"/>
  <c r="M39"/>
  <c r="M40"/>
  <c r="M47"/>
  <c r="M49"/>
  <c r="M75"/>
  <c r="M76"/>
  <c r="M28"/>
  <c r="M30"/>
  <c r="M31"/>
  <c r="M33"/>
  <c r="M34"/>
  <c r="M35"/>
  <c r="M36"/>
  <c r="M37"/>
  <c r="M29"/>
  <c r="N38"/>
  <c r="N39"/>
  <c r="N40"/>
  <c r="N47"/>
  <c r="N49"/>
  <c r="N75"/>
  <c r="N76"/>
  <c r="N28"/>
  <c r="N30"/>
  <c r="N31"/>
  <c r="N33"/>
  <c r="N34"/>
  <c r="N35"/>
  <c r="N36"/>
  <c r="N37"/>
  <c r="N29"/>
  <c r="O38"/>
  <c r="O39"/>
  <c r="O40"/>
  <c r="O47"/>
  <c r="O49"/>
  <c r="O75"/>
  <c r="O76"/>
  <c r="O28"/>
  <c r="O30"/>
  <c r="O31"/>
  <c r="O33"/>
  <c r="O34"/>
  <c r="O35"/>
  <c r="O36"/>
  <c r="O37"/>
  <c r="O29"/>
  <c r="P38"/>
  <c r="P39"/>
  <c r="P40"/>
  <c r="P47"/>
  <c r="P49"/>
  <c r="P75"/>
  <c r="P76"/>
  <c r="P28"/>
  <c r="P30"/>
  <c r="P31"/>
  <c r="P33"/>
  <c r="P34"/>
  <c r="P35"/>
  <c r="P36"/>
  <c r="P37"/>
  <c r="P29"/>
  <c r="Q38"/>
  <c r="Q39"/>
  <c r="Q40"/>
  <c r="Q47"/>
  <c r="Q49"/>
  <c r="Q75"/>
  <c r="Q76"/>
  <c r="Q28"/>
  <c r="Q30"/>
  <c r="Q31"/>
  <c r="Q33"/>
  <c r="Q34"/>
  <c r="Q35"/>
  <c r="Q36"/>
  <c r="Q37"/>
  <c r="Q29"/>
  <c r="R38"/>
  <c r="R39"/>
  <c r="R40"/>
  <c r="R47"/>
  <c r="R49"/>
  <c r="R75"/>
  <c r="R76"/>
  <c r="R28"/>
  <c r="R30"/>
  <c r="R31"/>
  <c r="R33"/>
  <c r="R34"/>
  <c r="R35"/>
  <c r="R36"/>
  <c r="R37"/>
  <c r="R29"/>
  <c r="S38"/>
  <c r="S39"/>
  <c r="S40"/>
  <c r="S47"/>
  <c r="S49"/>
  <c r="S75"/>
  <c r="S76"/>
  <c r="S28"/>
  <c r="S30"/>
  <c r="S31"/>
  <c r="S33"/>
  <c r="S34"/>
  <c r="S35"/>
  <c r="S36"/>
  <c r="S37"/>
  <c r="S29"/>
  <c r="T38"/>
  <c r="T39"/>
  <c r="T40"/>
  <c r="T47"/>
  <c r="T49"/>
  <c r="T75"/>
  <c r="T76"/>
  <c r="T28"/>
  <c r="T30"/>
  <c r="T31"/>
  <c r="T33"/>
  <c r="T34"/>
  <c r="T35"/>
  <c r="T36"/>
  <c r="T37"/>
  <c r="T29"/>
  <c r="U38"/>
  <c r="U39"/>
  <c r="U40"/>
  <c r="U47"/>
  <c r="U49"/>
  <c r="U75"/>
  <c r="U76"/>
  <c r="U28"/>
  <c r="U30"/>
  <c r="U31"/>
  <c r="U33"/>
  <c r="U34"/>
  <c r="U35"/>
  <c r="U36"/>
  <c r="U37"/>
  <c r="U29"/>
  <c r="V38"/>
  <c r="V39"/>
  <c r="V40"/>
  <c r="V47"/>
  <c r="V49"/>
  <c r="V75"/>
  <c r="V76"/>
  <c r="V28"/>
  <c r="V30"/>
  <c r="V31"/>
  <c r="V33"/>
  <c r="V34"/>
  <c r="V35"/>
  <c r="V36"/>
  <c r="V37"/>
  <c r="V29"/>
  <c r="W38"/>
  <c r="W39"/>
  <c r="W40"/>
  <c r="W47"/>
  <c r="W49"/>
  <c r="W75"/>
  <c r="W76"/>
  <c r="W28"/>
  <c r="W30"/>
  <c r="W31"/>
  <c r="W33"/>
  <c r="W34"/>
  <c r="W35"/>
  <c r="W36"/>
  <c r="W37"/>
  <c r="W29"/>
  <c r="X38"/>
  <c r="X39"/>
  <c r="X40"/>
  <c r="X47"/>
  <c r="X49"/>
  <c r="X75"/>
  <c r="X76"/>
  <c r="X28"/>
  <c r="X30"/>
  <c r="X31"/>
  <c r="X33"/>
  <c r="X34"/>
  <c r="X35"/>
  <c r="X36"/>
  <c r="X37"/>
  <c r="X29"/>
  <c r="Y38"/>
  <c r="Y39"/>
  <c r="Y40"/>
  <c r="Y47"/>
  <c r="Y49"/>
  <c r="Y75"/>
  <c r="Y76"/>
  <c r="Y28"/>
  <c r="Y30"/>
  <c r="Y31"/>
  <c r="Y33"/>
  <c r="Y34"/>
  <c r="Y35"/>
  <c r="Y36"/>
  <c r="Y37"/>
  <c r="Y29"/>
  <c r="Z38"/>
  <c r="Z39"/>
  <c r="Z40"/>
  <c r="Z47"/>
  <c r="Z49"/>
  <c r="Z75"/>
  <c r="Z76"/>
  <c r="Z28"/>
  <c r="Z30"/>
  <c r="Z31"/>
  <c r="Z33"/>
  <c r="Z34"/>
  <c r="Z35"/>
  <c r="Z36"/>
  <c r="Z37"/>
  <c r="Z29"/>
  <c r="AA38"/>
  <c r="AA39"/>
  <c r="AA40"/>
  <c r="AA47"/>
  <c r="AA49"/>
  <c r="AA75"/>
  <c r="AA76"/>
  <c r="AA28"/>
  <c r="AA30"/>
  <c r="AA31"/>
  <c r="AA33"/>
  <c r="AA34"/>
  <c r="AA35"/>
  <c r="AA36"/>
  <c r="AA37"/>
  <c r="AA29"/>
  <c r="AB38"/>
  <c r="AB39"/>
  <c r="AB40"/>
  <c r="AB47"/>
  <c r="AB49"/>
  <c r="AB75"/>
  <c r="AB76"/>
  <c r="AB28"/>
  <c r="AB30"/>
  <c r="AB31"/>
  <c r="AB33"/>
  <c r="AB34"/>
  <c r="AB35"/>
  <c r="AB36"/>
  <c r="AB37"/>
  <c r="AB29"/>
  <c r="AC38"/>
  <c r="AC39"/>
  <c r="AC40"/>
  <c r="AC47"/>
  <c r="AC49"/>
  <c r="AC75"/>
  <c r="AC76"/>
  <c r="AC28"/>
  <c r="AC30"/>
  <c r="AC31"/>
  <c r="AC33"/>
  <c r="AC34"/>
  <c r="AC35"/>
  <c r="AC36"/>
  <c r="AC37"/>
  <c r="AC29"/>
  <c r="AD38"/>
  <c r="AD39"/>
  <c r="AD40"/>
  <c r="AD47"/>
  <c r="AD49"/>
  <c r="AD75"/>
  <c r="AD76"/>
  <c r="AD28"/>
  <c r="AD30"/>
  <c r="AD31"/>
  <c r="AD33"/>
  <c r="AD34"/>
  <c r="AD35"/>
  <c r="AD36"/>
  <c r="AD37"/>
  <c r="AD29"/>
  <c r="AE38"/>
  <c r="AE39"/>
  <c r="AE40"/>
  <c r="AE47"/>
  <c r="AE49"/>
  <c r="AE75"/>
  <c r="AE76"/>
  <c r="AE28"/>
  <c r="AE30"/>
  <c r="AE31"/>
  <c r="AE33"/>
  <c r="AE34"/>
  <c r="AE35"/>
  <c r="AE36"/>
  <c r="AE37"/>
  <c r="AE29"/>
  <c r="AF38"/>
  <c r="AF39"/>
  <c r="AF40"/>
  <c r="AF47"/>
  <c r="AF49"/>
  <c r="AF75"/>
  <c r="AF76"/>
  <c r="AF28"/>
  <c r="AF30"/>
  <c r="AF31"/>
  <c r="AF33"/>
  <c r="AF34"/>
  <c r="AF35"/>
  <c r="AF36"/>
  <c r="AF37"/>
  <c r="AF29"/>
  <c r="AG38"/>
  <c r="AG39"/>
  <c r="AG40"/>
  <c r="AG47"/>
  <c r="AG49"/>
  <c r="AG75"/>
  <c r="AG76"/>
  <c r="AG28"/>
  <c r="AG30"/>
  <c r="AG31"/>
  <c r="AG33"/>
  <c r="AG34"/>
  <c r="AG35"/>
  <c r="AG36"/>
  <c r="AG37"/>
  <c r="AG29"/>
  <c r="AH38"/>
  <c r="AH39"/>
  <c r="AH40"/>
  <c r="AH47"/>
  <c r="AH49"/>
  <c r="AH75"/>
  <c r="AH76"/>
  <c r="AH28"/>
  <c r="AH30"/>
  <c r="AH31"/>
  <c r="AH33"/>
  <c r="AH34"/>
  <c r="AH35"/>
  <c r="AH36"/>
  <c r="AH37"/>
  <c r="AH29"/>
  <c r="AI89"/>
  <c r="H91" i="3"/>
  <c r="H129" i="1"/>
  <c r="AH233" i="11"/>
  <c r="AG233"/>
  <c r="AF233"/>
  <c r="AE233"/>
  <c r="AD233"/>
  <c r="AC233"/>
  <c r="AB233"/>
  <c r="AA233"/>
  <c r="Z233"/>
  <c r="Y233"/>
  <c r="X233"/>
  <c r="W233"/>
  <c r="V233"/>
  <c r="U233"/>
  <c r="T233"/>
  <c r="S233"/>
  <c r="R233"/>
  <c r="Q233"/>
  <c r="P233"/>
  <c r="O233"/>
  <c r="N233"/>
  <c r="M233"/>
  <c r="L233"/>
  <c r="K233"/>
  <c r="J233"/>
  <c r="I233"/>
  <c r="H233"/>
  <c r="G233"/>
  <c r="F233"/>
  <c r="E233"/>
  <c r="D233"/>
  <c r="AH171" i="10"/>
  <c r="AG171"/>
  <c r="AF171"/>
  <c r="AE171"/>
  <c r="AD171"/>
  <c r="AC171"/>
  <c r="AB171"/>
  <c r="AA171"/>
  <c r="Z171"/>
  <c r="Y171"/>
  <c r="X171"/>
  <c r="W171"/>
  <c r="V171"/>
  <c r="U171"/>
  <c r="T171"/>
  <c r="S171"/>
  <c r="R171"/>
  <c r="Q171"/>
  <c r="P171"/>
  <c r="O171"/>
  <c r="N171"/>
  <c r="M171"/>
  <c r="L171"/>
  <c r="K171"/>
  <c r="J171"/>
  <c r="I171"/>
  <c r="H171"/>
  <c r="G171"/>
  <c r="F171"/>
  <c r="E171"/>
  <c r="D171"/>
  <c r="AH133" i="9"/>
  <c r="AG133"/>
  <c r="AF133"/>
  <c r="AE133"/>
  <c r="AD133"/>
  <c r="AC133"/>
  <c r="AB133"/>
  <c r="AA133"/>
  <c r="Z133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G133"/>
  <c r="F133"/>
  <c r="E133"/>
  <c r="D133"/>
  <c r="AH132"/>
  <c r="AG132"/>
  <c r="AF132"/>
  <c r="AE132"/>
  <c r="AD132"/>
  <c r="AC132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D132"/>
  <c r="AH131"/>
  <c r="AG131"/>
  <c r="AF131"/>
  <c r="AE131"/>
  <c r="AD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D131"/>
  <c r="AH130"/>
  <c r="AG130"/>
  <c r="AF130"/>
  <c r="AE130"/>
  <c r="AD130"/>
  <c r="AC130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D130"/>
  <c r="AH129"/>
  <c r="AG129"/>
  <c r="AF129"/>
  <c r="AE129"/>
  <c r="AD129"/>
  <c r="AC129"/>
  <c r="AB129"/>
  <c r="AA129"/>
  <c r="Z129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G129"/>
  <c r="F129"/>
  <c r="E129"/>
  <c r="D129"/>
  <c r="AH128"/>
  <c r="AG128"/>
  <c r="AF128"/>
  <c r="AE128"/>
  <c r="AD128"/>
  <c r="AC128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E128"/>
  <c r="D128"/>
  <c r="AH127"/>
  <c r="AG127"/>
  <c r="AF127"/>
  <c r="AE127"/>
  <c r="AD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AH126"/>
  <c r="AG126"/>
  <c r="AF126"/>
  <c r="AE126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6"/>
  <c r="AH125"/>
  <c r="AG125"/>
  <c r="AF125"/>
  <c r="AE125"/>
  <c r="AD125"/>
  <c r="AC125"/>
  <c r="AB125"/>
  <c r="AA125"/>
  <c r="Z125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E125"/>
  <c r="D125"/>
  <c r="AH124"/>
  <c r="AG124"/>
  <c r="AF124"/>
  <c r="AE124"/>
  <c r="AD124"/>
  <c r="AC124"/>
  <c r="AB124"/>
  <c r="AA124"/>
  <c r="Z124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H124"/>
  <c r="G124"/>
  <c r="F124"/>
  <c r="E124"/>
  <c r="D124"/>
  <c r="AH123"/>
  <c r="AG123"/>
  <c r="AF123"/>
  <c r="AE123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AH122"/>
  <c r="AG122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AH121"/>
  <c r="AG121"/>
  <c r="AF121"/>
  <c r="AE121"/>
  <c r="AD121"/>
  <c r="AC121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F121"/>
  <c r="E121"/>
  <c r="D121"/>
  <c r="AH120"/>
  <c r="AG120"/>
  <c r="AF120"/>
  <c r="AE120"/>
  <c r="AD120"/>
  <c r="AC120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E120"/>
  <c r="D120"/>
  <c r="AH119"/>
  <c r="AG119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AH118"/>
  <c r="AG118"/>
  <c r="AF118"/>
  <c r="AE118"/>
  <c r="AD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E118"/>
  <c r="D118"/>
  <c r="AH117"/>
  <c r="AG117"/>
  <c r="AF117"/>
  <c r="AE117"/>
  <c r="AD117"/>
  <c r="AC117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D117"/>
  <c r="AH116"/>
  <c r="AG116"/>
  <c r="AF116"/>
  <c r="AE116"/>
  <c r="AD116"/>
  <c r="AC116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D116"/>
  <c r="AH115"/>
  <c r="AG115"/>
  <c r="AF115"/>
  <c r="AE115"/>
  <c r="AD115"/>
  <c r="AC115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D115"/>
  <c r="AH114"/>
  <c r="AG114"/>
  <c r="AF114"/>
  <c r="AE114"/>
  <c r="AD114"/>
  <c r="AC114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F114"/>
  <c r="E114"/>
  <c r="D114"/>
  <c r="AH113"/>
  <c r="AG113"/>
  <c r="AF113"/>
  <c r="AE113"/>
  <c r="AD113"/>
  <c r="AC113"/>
  <c r="AB113"/>
  <c r="AA113"/>
  <c r="Z113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G113"/>
  <c r="F113"/>
  <c r="E113"/>
  <c r="D113"/>
  <c r="AH112"/>
  <c r="AG112"/>
  <c r="AF112"/>
  <c r="AE112"/>
  <c r="AD112"/>
  <c r="AC112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D112"/>
  <c r="AH111"/>
  <c r="AG111"/>
  <c r="AF111"/>
  <c r="AE111"/>
  <c r="AD111"/>
  <c r="AC111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D111"/>
  <c r="AH110"/>
  <c r="AG110"/>
  <c r="AF110"/>
  <c r="AE110"/>
  <c r="AD110"/>
  <c r="AC110"/>
  <c r="AB110"/>
  <c r="AA110"/>
  <c r="Z110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G110"/>
  <c r="F110"/>
  <c r="E110"/>
  <c r="D110"/>
  <c r="AH109"/>
  <c r="AG109"/>
  <c r="AF109"/>
  <c r="AE109"/>
  <c r="AD109"/>
  <c r="AC109"/>
  <c r="AB109"/>
  <c r="AA109"/>
  <c r="Z109"/>
  <c r="Y109"/>
  <c r="X109"/>
  <c r="W109"/>
  <c r="V109"/>
  <c r="U109"/>
  <c r="T109"/>
  <c r="S109"/>
  <c r="R109"/>
  <c r="Q109"/>
  <c r="P109"/>
  <c r="O109"/>
  <c r="N109"/>
  <c r="M109"/>
  <c r="L109"/>
  <c r="K109"/>
  <c r="J109"/>
  <c r="I109"/>
  <c r="H109"/>
  <c r="G109"/>
  <c r="F109"/>
  <c r="E109"/>
  <c r="D109"/>
  <c r="AH108"/>
  <c r="AG108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E108"/>
  <c r="D108"/>
  <c r="AH107"/>
  <c r="AG107"/>
  <c r="AF107"/>
  <c r="AE107"/>
  <c r="AD107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F107"/>
  <c r="E107"/>
  <c r="D107"/>
  <c r="AH106"/>
  <c r="AG106"/>
  <c r="AF106"/>
  <c r="AE106"/>
  <c r="AD106"/>
  <c r="AC106"/>
  <c r="AB106"/>
  <c r="AA106"/>
  <c r="Z106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F106"/>
  <c r="E106"/>
  <c r="D106"/>
  <c r="AH105"/>
  <c r="AG105"/>
  <c r="AF105"/>
  <c r="AE105"/>
  <c r="AD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D105"/>
  <c r="AH104"/>
  <c r="AG104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AH103"/>
  <c r="AG103"/>
  <c r="AF103"/>
  <c r="AE103"/>
  <c r="AD103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D103"/>
  <c r="AH102"/>
  <c r="AG102"/>
  <c r="AF102"/>
  <c r="AE102"/>
  <c r="AD102"/>
  <c r="AC102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AH101"/>
  <c r="AG101"/>
  <c r="AF101"/>
  <c r="AE101"/>
  <c r="AD101"/>
  <c r="AC101"/>
  <c r="AB101"/>
  <c r="AA101"/>
  <c r="Z101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D101"/>
  <c r="AH100"/>
  <c r="AG100"/>
  <c r="AF100"/>
  <c r="AE100"/>
  <c r="AD100"/>
  <c r="AC100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AH99"/>
  <c r="AG99"/>
  <c r="AF99"/>
  <c r="AE99"/>
  <c r="AD99"/>
  <c r="AC99"/>
  <c r="AB99"/>
  <c r="AA99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D99"/>
  <c r="AH98"/>
  <c r="AG98"/>
  <c r="AF98"/>
  <c r="AE98"/>
  <c r="AD98"/>
  <c r="AC98"/>
  <c r="AB98"/>
  <c r="AA98"/>
  <c r="Z98"/>
  <c r="Y98"/>
  <c r="X98"/>
  <c r="W98"/>
  <c r="V98"/>
  <c r="U98"/>
  <c r="T98"/>
  <c r="S98"/>
  <c r="R98"/>
  <c r="Q98"/>
  <c r="P98"/>
  <c r="O98"/>
  <c r="N98"/>
  <c r="M98"/>
  <c r="L98"/>
  <c r="K98"/>
  <c r="J98"/>
  <c r="I98"/>
  <c r="H98"/>
  <c r="G98"/>
  <c r="F98"/>
  <c r="E98"/>
  <c r="D98"/>
  <c r="AH97"/>
  <c r="AG97"/>
  <c r="AF97"/>
  <c r="AE97"/>
  <c r="AD97"/>
  <c r="AC97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AH96"/>
  <c r="AG96"/>
  <c r="AF96"/>
  <c r="AE96"/>
  <c r="AD96"/>
  <c r="AC96"/>
  <c r="AB96"/>
  <c r="AA96"/>
  <c r="Z96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D96"/>
  <c r="AH95"/>
  <c r="AG95"/>
  <c r="AF95"/>
  <c r="AE95"/>
  <c r="AD95"/>
  <c r="AC95"/>
  <c r="AB95"/>
  <c r="AA95"/>
  <c r="Z95"/>
  <c r="Y95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D95"/>
  <c r="AH94"/>
  <c r="AG94"/>
  <c r="AF94"/>
  <c r="AE94"/>
  <c r="AD94"/>
  <c r="AC94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D94"/>
  <c r="AH93"/>
  <c r="AG93"/>
  <c r="AF93"/>
  <c r="AE93"/>
  <c r="AD93"/>
  <c r="AC93"/>
  <c r="AB93"/>
  <c r="AA93"/>
  <c r="Z93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D93"/>
  <c r="AH92"/>
  <c r="AG92"/>
  <c r="AF92"/>
  <c r="AE92"/>
  <c r="AD92"/>
  <c r="AC92"/>
  <c r="AB92"/>
  <c r="AA92"/>
  <c r="Z92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D92"/>
  <c r="AH91"/>
  <c r="AG91"/>
  <c r="AF91"/>
  <c r="AE91"/>
  <c r="AD91"/>
  <c r="AC91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D91"/>
  <c r="AH90"/>
  <c r="AG90"/>
  <c r="AF90"/>
  <c r="AE90"/>
  <c r="AD90"/>
  <c r="AC90"/>
  <c r="AB90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D90"/>
  <c r="AH89"/>
  <c r="AG89"/>
  <c r="AF89"/>
  <c r="AE89"/>
  <c r="AD89"/>
  <c r="AC89"/>
  <c r="AB89"/>
  <c r="AA89"/>
  <c r="Z89"/>
  <c r="Y89"/>
  <c r="X89"/>
  <c r="W89"/>
  <c r="V89"/>
  <c r="U89"/>
  <c r="T89"/>
  <c r="S89"/>
  <c r="R89"/>
  <c r="Q89"/>
  <c r="P89"/>
  <c r="O89"/>
  <c r="N89"/>
  <c r="M89"/>
  <c r="L89"/>
  <c r="K89"/>
  <c r="J89"/>
  <c r="I89"/>
  <c r="H89"/>
  <c r="G89"/>
  <c r="F89"/>
  <c r="E89"/>
  <c r="D89"/>
  <c r="AH88"/>
  <c r="AG88"/>
  <c r="AF88"/>
  <c r="AE88"/>
  <c r="AD88"/>
  <c r="AC88"/>
  <c r="AB88"/>
  <c r="AA88"/>
  <c r="Z88"/>
  <c r="Y88"/>
  <c r="X88"/>
  <c r="W88"/>
  <c r="V88"/>
  <c r="U88"/>
  <c r="T88"/>
  <c r="S88"/>
  <c r="R88"/>
  <c r="Q88"/>
  <c r="P88"/>
  <c r="O88"/>
  <c r="N88"/>
  <c r="M88"/>
  <c r="L88"/>
  <c r="K88"/>
  <c r="J88"/>
  <c r="I88"/>
  <c r="H88"/>
  <c r="G88"/>
  <c r="F88"/>
  <c r="E88"/>
  <c r="D88"/>
  <c r="AH87"/>
  <c r="AG87"/>
  <c r="AF87"/>
  <c r="AE87"/>
  <c r="AD87"/>
  <c r="AC87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D87"/>
  <c r="AH86"/>
  <c r="AG86"/>
  <c r="AF86"/>
  <c r="AE86"/>
  <c r="AD86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AH85"/>
  <c r="AG85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D85"/>
  <c r="AH84"/>
  <c r="AG84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D84"/>
  <c r="AH83"/>
  <c r="AG83"/>
  <c r="AF83"/>
  <c r="AE83"/>
  <c r="AD83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AH82"/>
  <c r="AG82"/>
  <c r="AF82"/>
  <c r="AE82"/>
  <c r="AD82"/>
  <c r="AC82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D82"/>
  <c r="AH81"/>
  <c r="AG81"/>
  <c r="AF81"/>
  <c r="AE81"/>
  <c r="AD81"/>
  <c r="AC81"/>
  <c r="AB81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D81"/>
  <c r="AH80"/>
  <c r="AG80"/>
  <c r="AF80"/>
  <c r="AE80"/>
  <c r="AD80"/>
  <c r="AC80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D80"/>
  <c r="AH79"/>
  <c r="AG79"/>
  <c r="AF79"/>
  <c r="AE79"/>
  <c r="AD79"/>
  <c r="AC79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D79"/>
  <c r="AH78"/>
  <c r="AG78"/>
  <c r="AF78"/>
  <c r="AE78"/>
  <c r="AD78"/>
  <c r="AC78"/>
  <c r="AB78"/>
  <c r="AA78"/>
  <c r="Z78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D78"/>
  <c r="AH77"/>
  <c r="AG77"/>
  <c r="AF77"/>
  <c r="AE77"/>
  <c r="AD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AH76"/>
  <c r="AG76"/>
  <c r="AF76"/>
  <c r="AE76"/>
  <c r="AD76"/>
  <c r="AC76"/>
  <c r="AB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D76"/>
  <c r="AH75"/>
  <c r="AG75"/>
  <c r="AF75"/>
  <c r="AE75"/>
  <c r="AD75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D75"/>
  <c r="AH74"/>
  <c r="AG74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D74"/>
  <c r="AH73"/>
  <c r="AG73"/>
  <c r="AF73"/>
  <c r="AE73"/>
  <c r="AD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AH72"/>
  <c r="AG72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AH71"/>
  <c r="AG71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AH70"/>
  <c r="AG70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AH69"/>
  <c r="AG69"/>
  <c r="AF69"/>
  <c r="AE69"/>
  <c r="AD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AH68"/>
  <c r="AG68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H67"/>
  <c r="AG67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AH66"/>
  <c r="AG66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AH64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AH63"/>
  <c r="AG63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AH62"/>
  <c r="AG62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AH61"/>
  <c r="AG61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AH60"/>
  <c r="AG60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AH59"/>
  <c r="AG59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AH55"/>
  <c r="AG55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AH53"/>
  <c r="AG53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AH52"/>
  <c r="AG52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AH51"/>
  <c r="AG51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AH50"/>
  <c r="AG50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AH49"/>
  <c r="AG49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AH48"/>
  <c r="AG48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AH47"/>
  <c r="AG47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AH46"/>
  <c r="AG46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AK89" i="8"/>
  <c r="AK9"/>
  <c r="AK10"/>
  <c r="AK11"/>
  <c r="AK12"/>
  <c r="AK13"/>
  <c r="AK14"/>
  <c r="AK15"/>
  <c r="AK16"/>
  <c r="AK17"/>
  <c r="AK18"/>
  <c r="AK19"/>
  <c r="AK20"/>
  <c r="AK21"/>
  <c r="AK22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K53"/>
  <c r="AK54"/>
  <c r="AK55"/>
  <c r="AK56"/>
  <c r="AK57"/>
  <c r="AK58"/>
  <c r="AK59"/>
  <c r="AK60"/>
  <c r="AK61"/>
  <c r="AK62"/>
  <c r="AK63"/>
  <c r="AK64"/>
  <c r="AK65"/>
  <c r="AK66"/>
  <c r="AK67"/>
  <c r="AK68"/>
  <c r="AK69"/>
  <c r="AK70"/>
  <c r="AK71"/>
  <c r="AK72"/>
  <c r="AK73"/>
  <c r="AK74"/>
  <c r="AK75"/>
  <c r="AK76"/>
  <c r="AK77"/>
  <c r="AK78"/>
  <c r="AK79"/>
  <c r="AK80"/>
  <c r="AK81"/>
  <c r="AK82"/>
  <c r="AK83"/>
  <c r="AK84"/>
  <c r="AK85"/>
  <c r="AK86"/>
  <c r="AK87"/>
  <c r="AK88"/>
  <c r="AK8"/>
  <c r="AK135" i="2"/>
  <c r="AN125" i="1"/>
  <c r="C125" i="2"/>
  <c r="AJ127"/>
  <c r="AJ126"/>
  <c r="AJ125"/>
  <c r="AJ124"/>
  <c r="AJ123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AJ9"/>
  <c r="AJ10"/>
  <c r="AJ11"/>
  <c r="AJ12"/>
  <c r="AJ13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6"/>
  <c r="AJ57"/>
  <c r="AJ58"/>
  <c r="AJ59"/>
  <c r="AJ60"/>
  <c r="AJ61"/>
  <c r="AJ62"/>
  <c r="AJ63"/>
  <c r="AJ64"/>
  <c r="AJ65"/>
  <c r="AJ66"/>
  <c r="AJ67"/>
  <c r="AJ68"/>
  <c r="AJ69"/>
  <c r="AJ70"/>
  <c r="AJ71"/>
  <c r="AJ72"/>
  <c r="AJ73"/>
  <c r="AJ74"/>
  <c r="AJ75"/>
  <c r="AJ76"/>
  <c r="AJ77"/>
  <c r="AJ78"/>
  <c r="AJ79"/>
  <c r="AJ80"/>
  <c r="AJ81"/>
  <c r="AJ82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AJ101"/>
  <c r="AJ102"/>
  <c r="AJ103"/>
  <c r="AJ104"/>
  <c r="AJ105"/>
  <c r="AJ106"/>
  <c r="AJ107"/>
  <c r="AJ108"/>
  <c r="AJ109"/>
  <c r="AJ110"/>
  <c r="AJ111"/>
  <c r="AJ112"/>
  <c r="AJ113"/>
  <c r="AJ114"/>
  <c r="AJ115"/>
  <c r="AJ116"/>
  <c r="AJ117"/>
  <c r="AJ118"/>
  <c r="AJ119"/>
  <c r="AJ120"/>
  <c r="AJ121"/>
  <c r="AJ122"/>
  <c r="AJ128"/>
  <c r="AL175" i="10"/>
  <c r="AL174"/>
  <c r="AL237" i="11"/>
  <c r="AL236"/>
  <c r="AN9" i="6"/>
  <c r="AO9"/>
  <c r="AN10"/>
  <c r="AO10"/>
  <c r="AN11"/>
  <c r="AO11"/>
  <c r="AN12"/>
  <c r="AO12"/>
  <c r="AN13"/>
  <c r="AO13"/>
  <c r="AN14"/>
  <c r="AN15"/>
  <c r="AO15"/>
  <c r="AN16"/>
  <c r="AO16"/>
  <c r="AN17"/>
  <c r="AO17"/>
  <c r="AN18"/>
  <c r="AN19"/>
  <c r="AO19"/>
  <c r="AN20"/>
  <c r="AO20"/>
  <c r="AN21"/>
  <c r="AO21"/>
  <c r="AN22"/>
  <c r="C21" i="11"/>
  <c r="X21"/>
  <c r="AN23" i="6"/>
  <c r="AO23"/>
  <c r="AN24"/>
  <c r="AO24"/>
  <c r="AN25"/>
  <c r="AO25"/>
  <c r="AN26"/>
  <c r="C25" i="11"/>
  <c r="AB25"/>
  <c r="AN27" i="6"/>
  <c r="AO27"/>
  <c r="AN28"/>
  <c r="AO28"/>
  <c r="AN29"/>
  <c r="AO29"/>
  <c r="AN30"/>
  <c r="C29" i="11"/>
  <c r="AF29"/>
  <c r="AN31" i="6"/>
  <c r="AO31"/>
  <c r="AN32"/>
  <c r="AO32"/>
  <c r="AN33"/>
  <c r="AO33"/>
  <c r="AN34"/>
  <c r="C33" i="11"/>
  <c r="D33"/>
  <c r="AN35" i="6"/>
  <c r="AO35"/>
  <c r="AN36"/>
  <c r="AO36"/>
  <c r="AN37"/>
  <c r="AO37"/>
  <c r="AN38"/>
  <c r="C37" i="11"/>
  <c r="H37"/>
  <c r="AN39" i="6"/>
  <c r="AO39"/>
  <c r="AN40"/>
  <c r="AO40"/>
  <c r="AN41"/>
  <c r="AO41"/>
  <c r="AN42"/>
  <c r="C41" i="11"/>
  <c r="L41"/>
  <c r="AN43" i="6"/>
  <c r="AO43"/>
  <c r="AN44"/>
  <c r="AO44"/>
  <c r="AN45"/>
  <c r="AO45"/>
  <c r="AN46"/>
  <c r="C45" i="11"/>
  <c r="AH45"/>
  <c r="AN47" i="6"/>
  <c r="AO47"/>
  <c r="AN48"/>
  <c r="AO48"/>
  <c r="AN49"/>
  <c r="AO49"/>
  <c r="AN50"/>
  <c r="AO50"/>
  <c r="AN51"/>
  <c r="C50" i="11"/>
  <c r="AF50"/>
  <c r="AN52" i="6"/>
  <c r="AO52"/>
  <c r="AN53"/>
  <c r="AO53"/>
  <c r="AN54"/>
  <c r="AO54"/>
  <c r="AN55"/>
  <c r="C54" i="11"/>
  <c r="X54"/>
  <c r="AN56" i="6"/>
  <c r="AO56"/>
  <c r="AN57"/>
  <c r="AO57"/>
  <c r="AN58"/>
  <c r="AO58"/>
  <c r="AN59"/>
  <c r="C58" i="11"/>
  <c r="AN60" i="6"/>
  <c r="AO60"/>
  <c r="AN61"/>
  <c r="AO61"/>
  <c r="AN62"/>
  <c r="AO62"/>
  <c r="AN63"/>
  <c r="C62" i="11"/>
  <c r="AN64" i="6"/>
  <c r="AO64"/>
  <c r="AN65"/>
  <c r="AO65"/>
  <c r="AN66"/>
  <c r="AO66"/>
  <c r="AN67"/>
  <c r="C66" i="11"/>
  <c r="T66"/>
  <c r="AN68" i="6"/>
  <c r="AO68"/>
  <c r="AN69"/>
  <c r="AO69"/>
  <c r="AN70"/>
  <c r="AO70"/>
  <c r="AN71"/>
  <c r="C70" i="11"/>
  <c r="T70"/>
  <c r="AN72" i="6"/>
  <c r="AO72"/>
  <c r="AN73"/>
  <c r="AO73"/>
  <c r="AN74"/>
  <c r="AO74"/>
  <c r="AN75"/>
  <c r="AO75"/>
  <c r="AN76"/>
  <c r="AN77"/>
  <c r="AO77"/>
  <c r="AN78"/>
  <c r="AN79"/>
  <c r="AO79"/>
  <c r="AN80"/>
  <c r="AN81"/>
  <c r="AO81"/>
  <c r="AN82"/>
  <c r="AN83"/>
  <c r="AO83"/>
  <c r="AN84"/>
  <c r="AN85"/>
  <c r="AO85"/>
  <c r="AN86"/>
  <c r="AN87"/>
  <c r="AO87"/>
  <c r="AN88"/>
  <c r="AN89"/>
  <c r="AO89"/>
  <c r="AN90"/>
  <c r="AN91"/>
  <c r="AO91"/>
  <c r="AN92"/>
  <c r="AN93"/>
  <c r="AO93"/>
  <c r="AN94"/>
  <c r="AN95"/>
  <c r="AO95"/>
  <c r="AN96"/>
  <c r="AN97"/>
  <c r="AO97"/>
  <c r="AN98"/>
  <c r="AN99"/>
  <c r="AO99"/>
  <c r="AN100"/>
  <c r="AN101"/>
  <c r="AO101"/>
  <c r="AN102"/>
  <c r="AN103"/>
  <c r="AO103"/>
  <c r="AN104"/>
  <c r="AN105"/>
  <c r="AO105"/>
  <c r="AN106"/>
  <c r="AN107"/>
  <c r="AO107"/>
  <c r="AN108"/>
  <c r="AN109"/>
  <c r="AO109"/>
  <c r="AN110"/>
  <c r="AN111"/>
  <c r="AO111"/>
  <c r="AN112"/>
  <c r="AN113"/>
  <c r="AO113"/>
  <c r="AN114"/>
  <c r="AN115"/>
  <c r="AO115"/>
  <c r="AN116"/>
  <c r="AN117"/>
  <c r="AO117"/>
  <c r="AN118"/>
  <c r="AN119"/>
  <c r="AO119"/>
  <c r="AN120"/>
  <c r="AN121"/>
  <c r="AO121"/>
  <c r="AN122"/>
  <c r="AN123"/>
  <c r="AO123"/>
  <c r="AN124"/>
  <c r="AN125"/>
  <c r="AO125"/>
  <c r="AN126"/>
  <c r="AN127"/>
  <c r="AO127"/>
  <c r="AN128"/>
  <c r="AN129"/>
  <c r="AO129"/>
  <c r="AN130"/>
  <c r="AN131"/>
  <c r="AO131"/>
  <c r="AN132"/>
  <c r="AN133"/>
  <c r="AO133"/>
  <c r="AN134"/>
  <c r="AN135"/>
  <c r="AO135"/>
  <c r="AN136"/>
  <c r="AN137"/>
  <c r="AO137"/>
  <c r="AN138"/>
  <c r="AO138"/>
  <c r="AN139"/>
  <c r="AO139"/>
  <c r="AN140"/>
  <c r="AO140"/>
  <c r="AN141"/>
  <c r="C140" i="11"/>
  <c r="AN142" i="6"/>
  <c r="AO142"/>
  <c r="AN143"/>
  <c r="C142" i="11"/>
  <c r="AN144" i="6"/>
  <c r="AO144"/>
  <c r="AN145"/>
  <c r="AO145"/>
  <c r="AN146"/>
  <c r="AO146"/>
  <c r="AN147"/>
  <c r="AO147"/>
  <c r="AN148"/>
  <c r="AO148"/>
  <c r="AN149"/>
  <c r="AO149"/>
  <c r="AN150"/>
  <c r="AO150"/>
  <c r="AN151"/>
  <c r="C150" i="11"/>
  <c r="AN152" i="6"/>
  <c r="C151" i="11"/>
  <c r="AN153" i="6"/>
  <c r="C152" i="11"/>
  <c r="AN154" i="6"/>
  <c r="C153" i="11"/>
  <c r="AN155" i="6"/>
  <c r="AO155"/>
  <c r="AN156"/>
  <c r="C155" i="11"/>
  <c r="AN157" i="6"/>
  <c r="AO157"/>
  <c r="AN158"/>
  <c r="C157" i="11"/>
  <c r="AN159" i="6"/>
  <c r="AO159"/>
  <c r="AN160"/>
  <c r="C159" i="11"/>
  <c r="AN161" i="6"/>
  <c r="C160" i="11"/>
  <c r="AN162" i="6"/>
  <c r="C161" i="11"/>
  <c r="AN163" i="6"/>
  <c r="AO163"/>
  <c r="AN164"/>
  <c r="C163" i="11"/>
  <c r="AN165" i="6"/>
  <c r="AO165"/>
  <c r="AN166"/>
  <c r="C165" i="11"/>
  <c r="AN167" i="6"/>
  <c r="AO167"/>
  <c r="AN168"/>
  <c r="C167" i="11"/>
  <c r="AN169" i="6"/>
  <c r="AO169"/>
  <c r="AN170"/>
  <c r="AO170"/>
  <c r="AN171"/>
  <c r="AO171"/>
  <c r="AN172"/>
  <c r="C171" i="11"/>
  <c r="R171"/>
  <c r="AN173" i="6"/>
  <c r="AO173"/>
  <c r="AN174"/>
  <c r="AO174"/>
  <c r="AN175"/>
  <c r="AO175"/>
  <c r="AN176"/>
  <c r="AO176"/>
  <c r="AN177"/>
  <c r="AO177"/>
  <c r="AN178"/>
  <c r="AO178"/>
  <c r="AN179"/>
  <c r="C178" i="11"/>
  <c r="AN180" i="6"/>
  <c r="C179" i="11"/>
  <c r="AN181" i="6"/>
  <c r="AO181"/>
  <c r="AN182"/>
  <c r="C181" i="11"/>
  <c r="AN183" i="6"/>
  <c r="C182" i="11"/>
  <c r="AN184" i="6"/>
  <c r="C183" i="11"/>
  <c r="AN185" i="6"/>
  <c r="AO185"/>
  <c r="AN186"/>
  <c r="C185" i="11"/>
  <c r="AN187" i="6"/>
  <c r="C186" i="11"/>
  <c r="AN188" i="6"/>
  <c r="C187" i="11"/>
  <c r="AN189" i="6"/>
  <c r="AO189"/>
  <c r="AN190"/>
  <c r="C189" i="11"/>
  <c r="AN191" i="6"/>
  <c r="C190" i="11"/>
  <c r="AN192" i="6"/>
  <c r="C191" i="11"/>
  <c r="AN193" i="6"/>
  <c r="AO193"/>
  <c r="AN194"/>
  <c r="C193" i="11"/>
  <c r="AN195" i="6"/>
  <c r="C194" i="11"/>
  <c r="AN196" i="6"/>
  <c r="C195" i="11"/>
  <c r="AN197" i="6"/>
  <c r="AO197"/>
  <c r="AN198"/>
  <c r="C197" i="11"/>
  <c r="AN199" i="6"/>
  <c r="C198" i="11"/>
  <c r="AN200" i="6"/>
  <c r="C199" i="11"/>
  <c r="AN201" i="6"/>
  <c r="AO201"/>
  <c r="AN202"/>
  <c r="C201" i="11"/>
  <c r="AN203" i="6"/>
  <c r="C202" i="11"/>
  <c r="AN204" i="6"/>
  <c r="C203" i="11"/>
  <c r="AN205" i="6"/>
  <c r="AO205"/>
  <c r="AN206"/>
  <c r="C205" i="11"/>
  <c r="AN207" i="6"/>
  <c r="C206" i="11"/>
  <c r="AN208" i="6"/>
  <c r="C207" i="11"/>
  <c r="AN209" i="6"/>
  <c r="AO209"/>
  <c r="AN210"/>
  <c r="C209" i="11"/>
  <c r="AN211" i="6"/>
  <c r="C210" i="11"/>
  <c r="AN212" i="6"/>
  <c r="C211" i="11"/>
  <c r="AN213" i="6"/>
  <c r="AO213"/>
  <c r="AN214"/>
  <c r="C213" i="11"/>
  <c r="AN215" i="6"/>
  <c r="C214" i="11"/>
  <c r="AN216" i="6"/>
  <c r="AO216"/>
  <c r="AN217"/>
  <c r="AO217"/>
  <c r="AN218"/>
  <c r="AO218"/>
  <c r="AN219"/>
  <c r="C218" i="11"/>
  <c r="AN220" i="6"/>
  <c r="AO220"/>
  <c r="AN221"/>
  <c r="AO221"/>
  <c r="AN222"/>
  <c r="AO222"/>
  <c r="AN223"/>
  <c r="C222" i="11"/>
  <c r="AN224" i="6"/>
  <c r="AO224"/>
  <c r="AN225"/>
  <c r="AO225"/>
  <c r="AN226"/>
  <c r="AO226"/>
  <c r="AN227"/>
  <c r="C226" i="11"/>
  <c r="AN228" i="6"/>
  <c r="C227" i="11"/>
  <c r="AN229" i="6"/>
  <c r="AO229"/>
  <c r="AN230"/>
  <c r="AO230"/>
  <c r="AN231"/>
  <c r="AO231"/>
  <c r="AN232"/>
  <c r="C231" i="11"/>
  <c r="AO88" i="6"/>
  <c r="AO90"/>
  <c r="AO92"/>
  <c r="AO94"/>
  <c r="AO96"/>
  <c r="AO98"/>
  <c r="AO100"/>
  <c r="AO102"/>
  <c r="AO104"/>
  <c r="AO106"/>
  <c r="AO108"/>
  <c r="AO110"/>
  <c r="AO112"/>
  <c r="AO114"/>
  <c r="AO116"/>
  <c r="AO118"/>
  <c r="AO120"/>
  <c r="AO122"/>
  <c r="AO124"/>
  <c r="AO126"/>
  <c r="AO128"/>
  <c r="AO130"/>
  <c r="AO132"/>
  <c r="AO134"/>
  <c r="AO136"/>
  <c r="AO141"/>
  <c r="AO143"/>
  <c r="AO161"/>
  <c r="AO179"/>
  <c r="AO187"/>
  <c r="AO195"/>
  <c r="AO203"/>
  <c r="AO211"/>
  <c r="AO219"/>
  <c r="AO227"/>
  <c r="AO232"/>
  <c r="AO14"/>
  <c r="AO18"/>
  <c r="AO22"/>
  <c r="AO26"/>
  <c r="AO30"/>
  <c r="AO34"/>
  <c r="AO38"/>
  <c r="AO42"/>
  <c r="AO46"/>
  <c r="AO51"/>
  <c r="AO55"/>
  <c r="AO59"/>
  <c r="AO63"/>
  <c r="AO67"/>
  <c r="AO71"/>
  <c r="AO76"/>
  <c r="AO78"/>
  <c r="AO80"/>
  <c r="AO82"/>
  <c r="AO84"/>
  <c r="AO86"/>
  <c r="C229" i="11"/>
  <c r="C224"/>
  <c r="C216"/>
  <c r="C208"/>
  <c r="C200"/>
  <c r="C192"/>
  <c r="C184"/>
  <c r="C176"/>
  <c r="C164"/>
  <c r="C156"/>
  <c r="C136"/>
  <c r="C135"/>
  <c r="C133"/>
  <c r="C131"/>
  <c r="C129"/>
  <c r="C127"/>
  <c r="AG127"/>
  <c r="C125"/>
  <c r="C123"/>
  <c r="AC123"/>
  <c r="C121"/>
  <c r="C119"/>
  <c r="Y119"/>
  <c r="C117"/>
  <c r="C115"/>
  <c r="C113"/>
  <c r="I113"/>
  <c r="C111"/>
  <c r="C109"/>
  <c r="AG109"/>
  <c r="C107"/>
  <c r="AE107"/>
  <c r="C105"/>
  <c r="M105"/>
  <c r="C103"/>
  <c r="AA103"/>
  <c r="C101"/>
  <c r="I101"/>
  <c r="C99"/>
  <c r="W99"/>
  <c r="C97"/>
  <c r="E97"/>
  <c r="C95"/>
  <c r="S95"/>
  <c r="C93"/>
  <c r="C91"/>
  <c r="AE91"/>
  <c r="C89"/>
  <c r="M89"/>
  <c r="C87"/>
  <c r="AA87"/>
  <c r="C85"/>
  <c r="AG85"/>
  <c r="C83"/>
  <c r="T83"/>
  <c r="C81"/>
  <c r="V81"/>
  <c r="C79"/>
  <c r="C77"/>
  <c r="AD77"/>
  <c r="C75"/>
  <c r="AF75"/>
  <c r="C72"/>
  <c r="C68"/>
  <c r="AD68"/>
  <c r="C64"/>
  <c r="C60"/>
  <c r="V60"/>
  <c r="C56"/>
  <c r="C52"/>
  <c r="N52"/>
  <c r="C47"/>
  <c r="AB47"/>
  <c r="C43"/>
  <c r="C39"/>
  <c r="AB39"/>
  <c r="C35"/>
  <c r="AH35"/>
  <c r="C31"/>
  <c r="C27"/>
  <c r="C23"/>
  <c r="AD23"/>
  <c r="C17"/>
  <c r="AH17"/>
  <c r="C13"/>
  <c r="AH13"/>
  <c r="C8"/>
  <c r="AH8"/>
  <c r="AJ8"/>
  <c r="AJ9"/>
  <c r="AJ10"/>
  <c r="AJ11"/>
  <c r="AJ12"/>
  <c r="AJ13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6"/>
  <c r="AJ57"/>
  <c r="AJ58"/>
  <c r="AJ59"/>
  <c r="AJ60"/>
  <c r="AJ61"/>
  <c r="AJ62"/>
  <c r="AJ63"/>
  <c r="AJ64"/>
  <c r="AJ65"/>
  <c r="AJ66"/>
  <c r="AJ67"/>
  <c r="AJ68"/>
  <c r="AJ69"/>
  <c r="AJ70"/>
  <c r="AJ71"/>
  <c r="AJ72"/>
  <c r="AJ73"/>
  <c r="AJ74"/>
  <c r="AJ75"/>
  <c r="AJ76"/>
  <c r="AJ77"/>
  <c r="AJ78"/>
  <c r="AJ79"/>
  <c r="AJ80"/>
  <c r="AJ81"/>
  <c r="AJ82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AJ101"/>
  <c r="AJ102"/>
  <c r="AJ103"/>
  <c r="AJ104"/>
  <c r="AJ105"/>
  <c r="AJ106"/>
  <c r="AJ107"/>
  <c r="AJ108"/>
  <c r="AJ109"/>
  <c r="AJ110"/>
  <c r="AJ111"/>
  <c r="AJ112"/>
  <c r="AJ113"/>
  <c r="AJ114"/>
  <c r="AJ115"/>
  <c r="AJ116"/>
  <c r="AJ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49"/>
  <c r="AJ150"/>
  <c r="AJ151"/>
  <c r="AJ152"/>
  <c r="AJ153"/>
  <c r="AJ154"/>
  <c r="AJ155"/>
  <c r="AJ156"/>
  <c r="AJ157"/>
  <c r="AJ158"/>
  <c r="AJ159"/>
  <c r="AJ160"/>
  <c r="AJ161"/>
  <c r="AJ162"/>
  <c r="AJ163"/>
  <c r="AJ164"/>
  <c r="AJ165"/>
  <c r="AJ166"/>
  <c r="AJ167"/>
  <c r="AJ168"/>
  <c r="AJ169"/>
  <c r="AJ170"/>
  <c r="AJ171"/>
  <c r="AJ172"/>
  <c r="AJ173"/>
  <c r="AJ174"/>
  <c r="AJ175"/>
  <c r="AJ176"/>
  <c r="AJ177"/>
  <c r="AJ178"/>
  <c r="AJ179"/>
  <c r="AJ180"/>
  <c r="AJ181"/>
  <c r="AJ182"/>
  <c r="AJ183"/>
  <c r="AJ184"/>
  <c r="AJ185"/>
  <c r="AJ186"/>
  <c r="AJ187"/>
  <c r="AJ188"/>
  <c r="AJ189"/>
  <c r="AJ190"/>
  <c r="AJ191"/>
  <c r="AJ192"/>
  <c r="AJ193"/>
  <c r="AJ194"/>
  <c r="AJ195"/>
  <c r="AJ196"/>
  <c r="AJ197"/>
  <c r="AJ198"/>
  <c r="AJ199"/>
  <c r="AJ200"/>
  <c r="AJ201"/>
  <c r="AJ202"/>
  <c r="AJ203"/>
  <c r="AJ204"/>
  <c r="AJ205"/>
  <c r="AJ206"/>
  <c r="AJ207"/>
  <c r="AJ208"/>
  <c r="AJ209"/>
  <c r="AJ210"/>
  <c r="AJ211"/>
  <c r="AJ212"/>
  <c r="AJ213"/>
  <c r="AJ214"/>
  <c r="AJ215"/>
  <c r="AJ216"/>
  <c r="AJ217"/>
  <c r="AJ218"/>
  <c r="AJ219"/>
  <c r="AJ220"/>
  <c r="AJ221"/>
  <c r="AJ222"/>
  <c r="AJ223"/>
  <c r="AJ224"/>
  <c r="AJ225"/>
  <c r="AJ226"/>
  <c r="AJ227"/>
  <c r="AJ228"/>
  <c r="AJ229"/>
  <c r="AJ230"/>
  <c r="AJ231"/>
  <c r="AJ232"/>
  <c r="H234" i="6"/>
  <c r="C146" i="11"/>
  <c r="J146"/>
  <c r="C173"/>
  <c r="G173"/>
  <c r="AO168" i="6"/>
  <c r="AO151"/>
  <c r="C9" i="11"/>
  <c r="C11"/>
  <c r="AD11"/>
  <c r="C15"/>
  <c r="AC15"/>
  <c r="C19"/>
  <c r="E19"/>
  <c r="C169"/>
  <c r="C180"/>
  <c r="J180"/>
  <c r="C188"/>
  <c r="N188"/>
  <c r="C196"/>
  <c r="G196"/>
  <c r="C204"/>
  <c r="Y204"/>
  <c r="C212"/>
  <c r="K212"/>
  <c r="C220"/>
  <c r="I220"/>
  <c r="AO228" i="6"/>
  <c r="AO223"/>
  <c r="AO215"/>
  <c r="AO207"/>
  <c r="AO199"/>
  <c r="AO191"/>
  <c r="AO183"/>
  <c r="AO172"/>
  <c r="C10" i="11"/>
  <c r="I10"/>
  <c r="C12"/>
  <c r="Q12"/>
  <c r="C14"/>
  <c r="AF14"/>
  <c r="C16"/>
  <c r="M16"/>
  <c r="C18"/>
  <c r="D18"/>
  <c r="C20"/>
  <c r="AE20"/>
  <c r="C22"/>
  <c r="AF22"/>
  <c r="C24"/>
  <c r="AA24"/>
  <c r="C26"/>
  <c r="AH26"/>
  <c r="C28"/>
  <c r="AB28"/>
  <c r="C30"/>
  <c r="AE30"/>
  <c r="C32"/>
  <c r="AA32"/>
  <c r="C34"/>
  <c r="AF34"/>
  <c r="C36"/>
  <c r="AB36"/>
  <c r="C38"/>
  <c r="AF38"/>
  <c r="C40"/>
  <c r="AB40"/>
  <c r="C42"/>
  <c r="AF42"/>
  <c r="C44"/>
  <c r="G44"/>
  <c r="C46"/>
  <c r="C48"/>
  <c r="AF48"/>
  <c r="C49"/>
  <c r="AG49"/>
  <c r="C51"/>
  <c r="AF51"/>
  <c r="C53"/>
  <c r="AG53"/>
  <c r="C55"/>
  <c r="AB55"/>
  <c r="C57"/>
  <c r="AG57"/>
  <c r="C59"/>
  <c r="X59"/>
  <c r="C61"/>
  <c r="C63"/>
  <c r="T63"/>
  <c r="C65"/>
  <c r="AG65"/>
  <c r="C67"/>
  <c r="AF67"/>
  <c r="C69"/>
  <c r="C71"/>
  <c r="AG71"/>
  <c r="C73"/>
  <c r="J73"/>
  <c r="C74"/>
  <c r="I74"/>
  <c r="C76"/>
  <c r="K76"/>
  <c r="C78"/>
  <c r="J78"/>
  <c r="C80"/>
  <c r="H80"/>
  <c r="C82"/>
  <c r="I82"/>
  <c r="C84"/>
  <c r="O84"/>
  <c r="C86"/>
  <c r="AF86"/>
  <c r="C88"/>
  <c r="AE88"/>
  <c r="C110"/>
  <c r="U110"/>
  <c r="C138"/>
  <c r="N138"/>
  <c r="C144"/>
  <c r="Z144"/>
  <c r="C148"/>
  <c r="AH148"/>
  <c r="C154"/>
  <c r="Z154"/>
  <c r="C158"/>
  <c r="AH158"/>
  <c r="C162"/>
  <c r="AA162"/>
  <c r="AE10"/>
  <c r="AE36"/>
  <c r="AB21"/>
  <c r="AF21"/>
  <c r="P21"/>
  <c r="AF25"/>
  <c r="T25"/>
  <c r="D25"/>
  <c r="AH29"/>
  <c r="X29"/>
  <c r="H29"/>
  <c r="AF33"/>
  <c r="AB33"/>
  <c r="L33"/>
  <c r="AH37"/>
  <c r="AF37"/>
  <c r="P37"/>
  <c r="AF41"/>
  <c r="T41"/>
  <c r="D41"/>
  <c r="Z45"/>
  <c r="R45"/>
  <c r="AH52"/>
  <c r="AD52"/>
  <c r="Z56"/>
  <c r="AH56"/>
  <c r="Z60"/>
  <c r="F60"/>
  <c r="AH64"/>
  <c r="J64"/>
  <c r="AH68"/>
  <c r="N68"/>
  <c r="V72"/>
  <c r="R72"/>
  <c r="G36"/>
  <c r="G99"/>
  <c r="O107"/>
  <c r="C92"/>
  <c r="C94"/>
  <c r="E94"/>
  <c r="C96"/>
  <c r="H96"/>
  <c r="C98"/>
  <c r="K98"/>
  <c r="C100"/>
  <c r="AH100"/>
  <c r="C102"/>
  <c r="W102"/>
  <c r="C104"/>
  <c r="O104"/>
  <c r="C106"/>
  <c r="Z106"/>
  <c r="C114"/>
  <c r="C116"/>
  <c r="C118"/>
  <c r="G118"/>
  <c r="C120"/>
  <c r="C122"/>
  <c r="W122"/>
  <c r="C124"/>
  <c r="F124"/>
  <c r="C126"/>
  <c r="AH126"/>
  <c r="C128"/>
  <c r="P128"/>
  <c r="C130"/>
  <c r="T130"/>
  <c r="C132"/>
  <c r="U132"/>
  <c r="C134"/>
  <c r="AH134"/>
  <c r="C137"/>
  <c r="AH137"/>
  <c r="C139"/>
  <c r="V139"/>
  <c r="C141"/>
  <c r="T141"/>
  <c r="C143"/>
  <c r="M143"/>
  <c r="C145"/>
  <c r="K145"/>
  <c r="C147"/>
  <c r="C149"/>
  <c r="G149"/>
  <c r="C166"/>
  <c r="H166"/>
  <c r="C168"/>
  <c r="AD168"/>
  <c r="C170"/>
  <c r="D170"/>
  <c r="C172"/>
  <c r="Z172"/>
  <c r="C174"/>
  <c r="AF174"/>
  <c r="C175"/>
  <c r="R175"/>
  <c r="C217"/>
  <c r="Z217"/>
  <c r="C219"/>
  <c r="AB219"/>
  <c r="C221"/>
  <c r="C223"/>
  <c r="AF223"/>
  <c r="C225"/>
  <c r="O225"/>
  <c r="C228"/>
  <c r="AH228"/>
  <c r="C230"/>
  <c r="AE230"/>
  <c r="AO214" i="6"/>
  <c r="AO212"/>
  <c r="AO210"/>
  <c r="AO208"/>
  <c r="AO206"/>
  <c r="AO204"/>
  <c r="AO202"/>
  <c r="AO200"/>
  <c r="AO198"/>
  <c r="AO196"/>
  <c r="AO194"/>
  <c r="AO192"/>
  <c r="AO190"/>
  <c r="AO188"/>
  <c r="AO186"/>
  <c r="AO184"/>
  <c r="AO182"/>
  <c r="AO180"/>
  <c r="AO166"/>
  <c r="AO164"/>
  <c r="AO162"/>
  <c r="AO160"/>
  <c r="AO158"/>
  <c r="AO156"/>
  <c r="AO154"/>
  <c r="AO153"/>
  <c r="AO152"/>
  <c r="H21" i="11"/>
  <c r="L25"/>
  <c r="P29"/>
  <c r="T33"/>
  <c r="X37"/>
  <c r="AB41"/>
  <c r="R56"/>
  <c r="Z64"/>
  <c r="AH72"/>
  <c r="K103"/>
  <c r="AE27"/>
  <c r="AA27"/>
  <c r="W27"/>
  <c r="S27"/>
  <c r="O27"/>
  <c r="K27"/>
  <c r="G27"/>
  <c r="AG27"/>
  <c r="AC27"/>
  <c r="Y27"/>
  <c r="U27"/>
  <c r="Q27"/>
  <c r="M27"/>
  <c r="I27"/>
  <c r="E27"/>
  <c r="AE31"/>
  <c r="AA31"/>
  <c r="W31"/>
  <c r="S31"/>
  <c r="O31"/>
  <c r="K31"/>
  <c r="G31"/>
  <c r="AG31"/>
  <c r="AC31"/>
  <c r="Y31"/>
  <c r="U31"/>
  <c r="Q31"/>
  <c r="M31"/>
  <c r="I31"/>
  <c r="E31"/>
  <c r="AE43"/>
  <c r="AA43"/>
  <c r="W43"/>
  <c r="S43"/>
  <c r="O43"/>
  <c r="K43"/>
  <c r="G43"/>
  <c r="AG43"/>
  <c r="AC43"/>
  <c r="Y43"/>
  <c r="U43"/>
  <c r="Q43"/>
  <c r="M43"/>
  <c r="I43"/>
  <c r="E43"/>
  <c r="AE58"/>
  <c r="AA58"/>
  <c r="W58"/>
  <c r="S58"/>
  <c r="O58"/>
  <c r="K58"/>
  <c r="G58"/>
  <c r="AH58"/>
  <c r="AD58"/>
  <c r="Z58"/>
  <c r="V58"/>
  <c r="R58"/>
  <c r="N58"/>
  <c r="J58"/>
  <c r="F58"/>
  <c r="AG58"/>
  <c r="AC58"/>
  <c r="Y58"/>
  <c r="U58"/>
  <c r="Q58"/>
  <c r="M58"/>
  <c r="I58"/>
  <c r="E58"/>
  <c r="AE62"/>
  <c r="AA62"/>
  <c r="W62"/>
  <c r="S62"/>
  <c r="O62"/>
  <c r="K62"/>
  <c r="G62"/>
  <c r="AH62"/>
  <c r="AD62"/>
  <c r="Z62"/>
  <c r="V62"/>
  <c r="R62"/>
  <c r="N62"/>
  <c r="J62"/>
  <c r="F62"/>
  <c r="AG62"/>
  <c r="AC62"/>
  <c r="Y62"/>
  <c r="U62"/>
  <c r="Q62"/>
  <c r="M62"/>
  <c r="I62"/>
  <c r="E62"/>
  <c r="AE79"/>
  <c r="AA79"/>
  <c r="W79"/>
  <c r="S79"/>
  <c r="O79"/>
  <c r="K79"/>
  <c r="G79"/>
  <c r="AH79"/>
  <c r="AD79"/>
  <c r="Z79"/>
  <c r="V79"/>
  <c r="R79"/>
  <c r="N79"/>
  <c r="J79"/>
  <c r="F79"/>
  <c r="AG79"/>
  <c r="AC79"/>
  <c r="Y79"/>
  <c r="U79"/>
  <c r="Q79"/>
  <c r="M79"/>
  <c r="I79"/>
  <c r="E79"/>
  <c r="G114"/>
  <c r="AF163"/>
  <c r="AB163"/>
  <c r="X163"/>
  <c r="T163"/>
  <c r="P163"/>
  <c r="L163"/>
  <c r="H163"/>
  <c r="D163"/>
  <c r="AH163"/>
  <c r="AD163"/>
  <c r="Z163"/>
  <c r="V163"/>
  <c r="R163"/>
  <c r="N163"/>
  <c r="J163"/>
  <c r="F163"/>
  <c r="AE163"/>
  <c r="W163"/>
  <c r="O163"/>
  <c r="G163"/>
  <c r="AC163"/>
  <c r="U163"/>
  <c r="M163"/>
  <c r="E163"/>
  <c r="AA163"/>
  <c r="S163"/>
  <c r="K163"/>
  <c r="AG163"/>
  <c r="Y163"/>
  <c r="Q163"/>
  <c r="I163"/>
  <c r="AG187"/>
  <c r="AC187"/>
  <c r="Y187"/>
  <c r="U187"/>
  <c r="Q187"/>
  <c r="M187"/>
  <c r="I187"/>
  <c r="E187"/>
  <c r="AE187"/>
  <c r="AA187"/>
  <c r="W187"/>
  <c r="S187"/>
  <c r="O187"/>
  <c r="K187"/>
  <c r="G187"/>
  <c r="AF187"/>
  <c r="X187"/>
  <c r="P187"/>
  <c r="H187"/>
  <c r="AD187"/>
  <c r="V187"/>
  <c r="N187"/>
  <c r="F187"/>
  <c r="AB187"/>
  <c r="T187"/>
  <c r="L187"/>
  <c r="D187"/>
  <c r="J187"/>
  <c r="AH187"/>
  <c r="Z187"/>
  <c r="R187"/>
  <c r="AF203"/>
  <c r="AB203"/>
  <c r="X203"/>
  <c r="T203"/>
  <c r="P203"/>
  <c r="L203"/>
  <c r="H203"/>
  <c r="D203"/>
  <c r="AH203"/>
  <c r="AD203"/>
  <c r="Z203"/>
  <c r="V203"/>
  <c r="R203"/>
  <c r="N203"/>
  <c r="J203"/>
  <c r="F203"/>
  <c r="AC203"/>
  <c r="U203"/>
  <c r="M203"/>
  <c r="E203"/>
  <c r="AA203"/>
  <c r="S203"/>
  <c r="K203"/>
  <c r="AG203"/>
  <c r="Y203"/>
  <c r="Q203"/>
  <c r="I203"/>
  <c r="G203"/>
  <c r="AE203"/>
  <c r="W203"/>
  <c r="O203"/>
  <c r="AG216"/>
  <c r="AC216"/>
  <c r="Y216"/>
  <c r="U216"/>
  <c r="Q216"/>
  <c r="M216"/>
  <c r="I216"/>
  <c r="E216"/>
  <c r="AE216"/>
  <c r="AA216"/>
  <c r="W216"/>
  <c r="S216"/>
  <c r="O216"/>
  <c r="K216"/>
  <c r="G216"/>
  <c r="AH216"/>
  <c r="Z216"/>
  <c r="R216"/>
  <c r="J216"/>
  <c r="AF216"/>
  <c r="X216"/>
  <c r="P216"/>
  <c r="H216"/>
  <c r="AD216"/>
  <c r="V216"/>
  <c r="N216"/>
  <c r="F216"/>
  <c r="AB216"/>
  <c r="T216"/>
  <c r="L216"/>
  <c r="D216"/>
  <c r="O8"/>
  <c r="AA8"/>
  <c r="G13"/>
  <c r="S13"/>
  <c r="K17"/>
  <c r="S17"/>
  <c r="AA17"/>
  <c r="AE17"/>
  <c r="R23"/>
  <c r="AH23"/>
  <c r="F27"/>
  <c r="V27"/>
  <c r="J31"/>
  <c r="Z31"/>
  <c r="F35"/>
  <c r="N35"/>
  <c r="V35"/>
  <c r="AD35"/>
  <c r="J39"/>
  <c r="R39"/>
  <c r="Z39"/>
  <c r="AH39"/>
  <c r="F43"/>
  <c r="N43"/>
  <c r="V43"/>
  <c r="AD43"/>
  <c r="D47"/>
  <c r="T47"/>
  <c r="L50"/>
  <c r="P54"/>
  <c r="AF54"/>
  <c r="D58"/>
  <c r="T58"/>
  <c r="H62"/>
  <c r="X62"/>
  <c r="L66"/>
  <c r="AB66"/>
  <c r="P70"/>
  <c r="AF70"/>
  <c r="H75"/>
  <c r="X75"/>
  <c r="J77"/>
  <c r="Z77"/>
  <c r="L79"/>
  <c r="AB79"/>
  <c r="N81"/>
  <c r="AD81"/>
  <c r="P83"/>
  <c r="AF83"/>
  <c r="Y85"/>
  <c r="Q109"/>
  <c r="D20"/>
  <c r="F20"/>
  <c r="D24"/>
  <c r="F24"/>
  <c r="D28"/>
  <c r="F28"/>
  <c r="D32"/>
  <c r="F32"/>
  <c r="D36"/>
  <c r="F36"/>
  <c r="D40"/>
  <c r="F40"/>
  <c r="D44"/>
  <c r="J44"/>
  <c r="H48"/>
  <c r="G48"/>
  <c r="F48"/>
  <c r="H51"/>
  <c r="G51"/>
  <c r="F51"/>
  <c r="D55"/>
  <c r="AH55"/>
  <c r="AF59"/>
  <c r="AE59"/>
  <c r="AD59"/>
  <c r="AB63"/>
  <c r="AA63"/>
  <c r="Z63"/>
  <c r="X67"/>
  <c r="W67"/>
  <c r="V67"/>
  <c r="T71"/>
  <c r="S71"/>
  <c r="R71"/>
  <c r="L76"/>
  <c r="G80"/>
  <c r="S84"/>
  <c r="M88"/>
  <c r="R88"/>
  <c r="AF93"/>
  <c r="AB93"/>
  <c r="X93"/>
  <c r="T93"/>
  <c r="P93"/>
  <c r="L93"/>
  <c r="H93"/>
  <c r="D93"/>
  <c r="AH93"/>
  <c r="AD93"/>
  <c r="Z93"/>
  <c r="V93"/>
  <c r="R93"/>
  <c r="N93"/>
  <c r="J93"/>
  <c r="F93"/>
  <c r="AC93"/>
  <c r="U93"/>
  <c r="M93"/>
  <c r="E93"/>
  <c r="AA93"/>
  <c r="S93"/>
  <c r="K93"/>
  <c r="AE93"/>
  <c r="O93"/>
  <c r="Y93"/>
  <c r="I93"/>
  <c r="W93"/>
  <c r="G93"/>
  <c r="AF97"/>
  <c r="AB97"/>
  <c r="X97"/>
  <c r="T97"/>
  <c r="P97"/>
  <c r="L97"/>
  <c r="H97"/>
  <c r="D97"/>
  <c r="AH97"/>
  <c r="AD97"/>
  <c r="Z97"/>
  <c r="V97"/>
  <c r="R97"/>
  <c r="N97"/>
  <c r="J97"/>
  <c r="F97"/>
  <c r="AG97"/>
  <c r="Y97"/>
  <c r="Q97"/>
  <c r="I97"/>
  <c r="AE97"/>
  <c r="W97"/>
  <c r="O97"/>
  <c r="G97"/>
  <c r="S97"/>
  <c r="AC97"/>
  <c r="M97"/>
  <c r="AA97"/>
  <c r="K97"/>
  <c r="AF101"/>
  <c r="AB101"/>
  <c r="X101"/>
  <c r="T101"/>
  <c r="P101"/>
  <c r="L101"/>
  <c r="H101"/>
  <c r="D101"/>
  <c r="AH101"/>
  <c r="AD101"/>
  <c r="Z101"/>
  <c r="V101"/>
  <c r="R101"/>
  <c r="N101"/>
  <c r="J101"/>
  <c r="F101"/>
  <c r="AC101"/>
  <c r="U101"/>
  <c r="M101"/>
  <c r="E101"/>
  <c r="AA101"/>
  <c r="S101"/>
  <c r="K101"/>
  <c r="W101"/>
  <c r="G101"/>
  <c r="AG101"/>
  <c r="Q101"/>
  <c r="AE101"/>
  <c r="O101"/>
  <c r="AF105"/>
  <c r="AB105"/>
  <c r="X105"/>
  <c r="T105"/>
  <c r="P105"/>
  <c r="L105"/>
  <c r="H105"/>
  <c r="D105"/>
  <c r="AH105"/>
  <c r="AD105"/>
  <c r="Z105"/>
  <c r="V105"/>
  <c r="R105"/>
  <c r="N105"/>
  <c r="J105"/>
  <c r="F105"/>
  <c r="AG105"/>
  <c r="Y105"/>
  <c r="Q105"/>
  <c r="I105"/>
  <c r="AE105"/>
  <c r="W105"/>
  <c r="O105"/>
  <c r="G105"/>
  <c r="AA105"/>
  <c r="K105"/>
  <c r="U105"/>
  <c r="E105"/>
  <c r="S105"/>
  <c r="AH115"/>
  <c r="AD115"/>
  <c r="Z115"/>
  <c r="V115"/>
  <c r="R115"/>
  <c r="N115"/>
  <c r="J115"/>
  <c r="F115"/>
  <c r="AG115"/>
  <c r="AC115"/>
  <c r="Y115"/>
  <c r="U115"/>
  <c r="Q115"/>
  <c r="M115"/>
  <c r="I115"/>
  <c r="E115"/>
  <c r="AF115"/>
  <c r="AB115"/>
  <c r="X115"/>
  <c r="T115"/>
  <c r="P115"/>
  <c r="L115"/>
  <c r="H115"/>
  <c r="D115"/>
  <c r="AA115"/>
  <c r="K115"/>
  <c r="W115"/>
  <c r="G115"/>
  <c r="AE115"/>
  <c r="O115"/>
  <c r="AH117"/>
  <c r="AD117"/>
  <c r="Z117"/>
  <c r="V117"/>
  <c r="R117"/>
  <c r="N117"/>
  <c r="J117"/>
  <c r="F117"/>
  <c r="AG117"/>
  <c r="AC117"/>
  <c r="Y117"/>
  <c r="U117"/>
  <c r="Q117"/>
  <c r="M117"/>
  <c r="I117"/>
  <c r="E117"/>
  <c r="AF117"/>
  <c r="AB117"/>
  <c r="X117"/>
  <c r="T117"/>
  <c r="P117"/>
  <c r="L117"/>
  <c r="H117"/>
  <c r="D117"/>
  <c r="AE117"/>
  <c r="O117"/>
  <c r="AA117"/>
  <c r="K117"/>
  <c r="S117"/>
  <c r="G117"/>
  <c r="AH121"/>
  <c r="AD121"/>
  <c r="Z121"/>
  <c r="V121"/>
  <c r="R121"/>
  <c r="N121"/>
  <c r="J121"/>
  <c r="F121"/>
  <c r="AG121"/>
  <c r="AC121"/>
  <c r="Y121"/>
  <c r="U121"/>
  <c r="Q121"/>
  <c r="M121"/>
  <c r="I121"/>
  <c r="E121"/>
  <c r="AF121"/>
  <c r="AB121"/>
  <c r="X121"/>
  <c r="T121"/>
  <c r="P121"/>
  <c r="L121"/>
  <c r="H121"/>
  <c r="D121"/>
  <c r="S121"/>
  <c r="AE121"/>
  <c r="O121"/>
  <c r="W121"/>
  <c r="G121"/>
  <c r="K121"/>
  <c r="AH125"/>
  <c r="AD125"/>
  <c r="Z125"/>
  <c r="V125"/>
  <c r="R125"/>
  <c r="N125"/>
  <c r="J125"/>
  <c r="F125"/>
  <c r="AG125"/>
  <c r="AC125"/>
  <c r="Y125"/>
  <c r="U125"/>
  <c r="Q125"/>
  <c r="M125"/>
  <c r="I125"/>
  <c r="E125"/>
  <c r="AF125"/>
  <c r="AB125"/>
  <c r="X125"/>
  <c r="T125"/>
  <c r="P125"/>
  <c r="L125"/>
  <c r="H125"/>
  <c r="D125"/>
  <c r="W125"/>
  <c r="G125"/>
  <c r="S125"/>
  <c r="AA125"/>
  <c r="K125"/>
  <c r="O125"/>
  <c r="AE129"/>
  <c r="AA129"/>
  <c r="W129"/>
  <c r="AG129"/>
  <c r="AC129"/>
  <c r="Y129"/>
  <c r="AD129"/>
  <c r="V129"/>
  <c r="R129"/>
  <c r="N129"/>
  <c r="J129"/>
  <c r="F129"/>
  <c r="AB129"/>
  <c r="U129"/>
  <c r="Q129"/>
  <c r="M129"/>
  <c r="I129"/>
  <c r="E129"/>
  <c r="AH129"/>
  <c r="Z129"/>
  <c r="T129"/>
  <c r="P129"/>
  <c r="L129"/>
  <c r="H129"/>
  <c r="D129"/>
  <c r="AF129"/>
  <c r="K129"/>
  <c r="X129"/>
  <c r="G129"/>
  <c r="O129"/>
  <c r="S129"/>
  <c r="AE133"/>
  <c r="AA133"/>
  <c r="W133"/>
  <c r="S133"/>
  <c r="O133"/>
  <c r="K133"/>
  <c r="G133"/>
  <c r="AG133"/>
  <c r="AC133"/>
  <c r="Y133"/>
  <c r="U133"/>
  <c r="Q133"/>
  <c r="M133"/>
  <c r="I133"/>
  <c r="E133"/>
  <c r="AH133"/>
  <c r="Z133"/>
  <c r="R133"/>
  <c r="J133"/>
  <c r="AF133"/>
  <c r="X133"/>
  <c r="P133"/>
  <c r="H133"/>
  <c r="AD133"/>
  <c r="V133"/>
  <c r="N133"/>
  <c r="F133"/>
  <c r="D133"/>
  <c r="AB133"/>
  <c r="L133"/>
  <c r="T133"/>
  <c r="AE136"/>
  <c r="AA136"/>
  <c r="W136"/>
  <c r="S136"/>
  <c r="O136"/>
  <c r="K136"/>
  <c r="G136"/>
  <c r="AG136"/>
  <c r="AC136"/>
  <c r="Y136"/>
  <c r="U136"/>
  <c r="Q136"/>
  <c r="M136"/>
  <c r="I136"/>
  <c r="E136"/>
  <c r="AD136"/>
  <c r="V136"/>
  <c r="N136"/>
  <c r="F136"/>
  <c r="AB136"/>
  <c r="T136"/>
  <c r="L136"/>
  <c r="D136"/>
  <c r="AH136"/>
  <c r="Z136"/>
  <c r="R136"/>
  <c r="J136"/>
  <c r="P136"/>
  <c r="H136"/>
  <c r="X136"/>
  <c r="AF136"/>
  <c r="AE140"/>
  <c r="AA140"/>
  <c r="W140"/>
  <c r="S140"/>
  <c r="O140"/>
  <c r="K140"/>
  <c r="G140"/>
  <c r="AH140"/>
  <c r="AD140"/>
  <c r="Z140"/>
  <c r="V140"/>
  <c r="R140"/>
  <c r="N140"/>
  <c r="J140"/>
  <c r="F140"/>
  <c r="AG140"/>
  <c r="AC140"/>
  <c r="Y140"/>
  <c r="U140"/>
  <c r="Q140"/>
  <c r="M140"/>
  <c r="I140"/>
  <c r="E140"/>
  <c r="AB140"/>
  <c r="L140"/>
  <c r="X140"/>
  <c r="H140"/>
  <c r="T140"/>
  <c r="D140"/>
  <c r="AF140"/>
  <c r="P140"/>
  <c r="AF142"/>
  <c r="AB142"/>
  <c r="X142"/>
  <c r="T142"/>
  <c r="P142"/>
  <c r="L142"/>
  <c r="H142"/>
  <c r="D142"/>
  <c r="AH142"/>
  <c r="AD142"/>
  <c r="Z142"/>
  <c r="V142"/>
  <c r="R142"/>
  <c r="N142"/>
  <c r="J142"/>
  <c r="F142"/>
  <c r="AG142"/>
  <c r="Y142"/>
  <c r="Q142"/>
  <c r="I142"/>
  <c r="AE142"/>
  <c r="W142"/>
  <c r="O142"/>
  <c r="G142"/>
  <c r="AC142"/>
  <c r="U142"/>
  <c r="M142"/>
  <c r="E142"/>
  <c r="AA142"/>
  <c r="S142"/>
  <c r="K142"/>
  <c r="H146"/>
  <c r="K146"/>
  <c r="AF150"/>
  <c r="AB150"/>
  <c r="X150"/>
  <c r="T150"/>
  <c r="P150"/>
  <c r="L150"/>
  <c r="H150"/>
  <c r="D150"/>
  <c r="AH150"/>
  <c r="AD150"/>
  <c r="Z150"/>
  <c r="V150"/>
  <c r="R150"/>
  <c r="N150"/>
  <c r="J150"/>
  <c r="F150"/>
  <c r="AG150"/>
  <c r="Y150"/>
  <c r="Q150"/>
  <c r="I150"/>
  <c r="AE150"/>
  <c r="W150"/>
  <c r="O150"/>
  <c r="G150"/>
  <c r="AC150"/>
  <c r="U150"/>
  <c r="M150"/>
  <c r="E150"/>
  <c r="AA150"/>
  <c r="S150"/>
  <c r="K150"/>
  <c r="AF156"/>
  <c r="AB156"/>
  <c r="X156"/>
  <c r="T156"/>
  <c r="P156"/>
  <c r="L156"/>
  <c r="H156"/>
  <c r="D156"/>
  <c r="AE156"/>
  <c r="AA156"/>
  <c r="W156"/>
  <c r="S156"/>
  <c r="O156"/>
  <c r="K156"/>
  <c r="G156"/>
  <c r="AH156"/>
  <c r="AD156"/>
  <c r="Z156"/>
  <c r="V156"/>
  <c r="R156"/>
  <c r="N156"/>
  <c r="J156"/>
  <c r="F156"/>
  <c r="AG156"/>
  <c r="Q156"/>
  <c r="AC156"/>
  <c r="M156"/>
  <c r="Y156"/>
  <c r="I156"/>
  <c r="U156"/>
  <c r="E156"/>
  <c r="AF160"/>
  <c r="AB160"/>
  <c r="X160"/>
  <c r="T160"/>
  <c r="P160"/>
  <c r="L160"/>
  <c r="H160"/>
  <c r="D160"/>
  <c r="AE160"/>
  <c r="AA160"/>
  <c r="W160"/>
  <c r="S160"/>
  <c r="O160"/>
  <c r="K160"/>
  <c r="G160"/>
  <c r="AH160"/>
  <c r="AD160"/>
  <c r="Z160"/>
  <c r="V160"/>
  <c r="R160"/>
  <c r="N160"/>
  <c r="J160"/>
  <c r="F160"/>
  <c r="U160"/>
  <c r="E160"/>
  <c r="AG160"/>
  <c r="Q160"/>
  <c r="AC160"/>
  <c r="M160"/>
  <c r="Y160"/>
  <c r="I160"/>
  <c r="AG164"/>
  <c r="AC164"/>
  <c r="Y164"/>
  <c r="U164"/>
  <c r="Q164"/>
  <c r="M164"/>
  <c r="I164"/>
  <c r="E164"/>
  <c r="AE164"/>
  <c r="AA164"/>
  <c r="W164"/>
  <c r="S164"/>
  <c r="O164"/>
  <c r="K164"/>
  <c r="G164"/>
  <c r="AF164"/>
  <c r="X164"/>
  <c r="P164"/>
  <c r="H164"/>
  <c r="AD164"/>
  <c r="V164"/>
  <c r="N164"/>
  <c r="F164"/>
  <c r="AB164"/>
  <c r="T164"/>
  <c r="L164"/>
  <c r="D164"/>
  <c r="AH164"/>
  <c r="Z164"/>
  <c r="R164"/>
  <c r="J164"/>
  <c r="U168"/>
  <c r="AH184"/>
  <c r="AD184"/>
  <c r="Z184"/>
  <c r="V184"/>
  <c r="R184"/>
  <c r="N184"/>
  <c r="J184"/>
  <c r="F184"/>
  <c r="AF184"/>
  <c r="AB184"/>
  <c r="X184"/>
  <c r="T184"/>
  <c r="P184"/>
  <c r="L184"/>
  <c r="H184"/>
  <c r="D184"/>
  <c r="AC184"/>
  <c r="U184"/>
  <c r="M184"/>
  <c r="E184"/>
  <c r="AA184"/>
  <c r="S184"/>
  <c r="K184"/>
  <c r="AG184"/>
  <c r="Y184"/>
  <c r="Q184"/>
  <c r="I184"/>
  <c r="G184"/>
  <c r="AE184"/>
  <c r="W184"/>
  <c r="O184"/>
  <c r="AB188"/>
  <c r="U188"/>
  <c r="AH192"/>
  <c r="AD192"/>
  <c r="Z192"/>
  <c r="V192"/>
  <c r="R192"/>
  <c r="N192"/>
  <c r="J192"/>
  <c r="F192"/>
  <c r="AG192"/>
  <c r="AC192"/>
  <c r="Y192"/>
  <c r="U192"/>
  <c r="Q192"/>
  <c r="M192"/>
  <c r="I192"/>
  <c r="E192"/>
  <c r="AF192"/>
  <c r="AB192"/>
  <c r="X192"/>
  <c r="T192"/>
  <c r="P192"/>
  <c r="L192"/>
  <c r="H192"/>
  <c r="D192"/>
  <c r="AE192"/>
  <c r="O192"/>
  <c r="AA192"/>
  <c r="K192"/>
  <c r="W192"/>
  <c r="G192"/>
  <c r="S192"/>
  <c r="AG200"/>
  <c r="AC200"/>
  <c r="Y200"/>
  <c r="U200"/>
  <c r="Q200"/>
  <c r="M200"/>
  <c r="I200"/>
  <c r="E200"/>
  <c r="AE200"/>
  <c r="AA200"/>
  <c r="W200"/>
  <c r="S200"/>
  <c r="O200"/>
  <c r="K200"/>
  <c r="G200"/>
  <c r="AH200"/>
  <c r="Z200"/>
  <c r="R200"/>
  <c r="J200"/>
  <c r="AF200"/>
  <c r="X200"/>
  <c r="P200"/>
  <c r="H200"/>
  <c r="AD200"/>
  <c r="V200"/>
  <c r="N200"/>
  <c r="F200"/>
  <c r="D200"/>
  <c r="AB200"/>
  <c r="T200"/>
  <c r="L200"/>
  <c r="I204"/>
  <c r="D204"/>
  <c r="AG208"/>
  <c r="AC208"/>
  <c r="Y208"/>
  <c r="U208"/>
  <c r="Q208"/>
  <c r="M208"/>
  <c r="I208"/>
  <c r="E208"/>
  <c r="AF208"/>
  <c r="AB208"/>
  <c r="X208"/>
  <c r="T208"/>
  <c r="P208"/>
  <c r="L208"/>
  <c r="H208"/>
  <c r="D208"/>
  <c r="AE208"/>
  <c r="AA208"/>
  <c r="W208"/>
  <c r="S208"/>
  <c r="O208"/>
  <c r="K208"/>
  <c r="G208"/>
  <c r="V208"/>
  <c r="F208"/>
  <c r="AH208"/>
  <c r="R208"/>
  <c r="AD208"/>
  <c r="N208"/>
  <c r="Z208"/>
  <c r="J208"/>
  <c r="D8"/>
  <c r="H8"/>
  <c r="L8"/>
  <c r="P8"/>
  <c r="T8"/>
  <c r="X8"/>
  <c r="AB8"/>
  <c r="AF8"/>
  <c r="N11"/>
  <c r="D13"/>
  <c r="H13"/>
  <c r="L13"/>
  <c r="P13"/>
  <c r="T13"/>
  <c r="X13"/>
  <c r="AB13"/>
  <c r="AF13"/>
  <c r="AD15"/>
  <c r="D17"/>
  <c r="H17"/>
  <c r="L17"/>
  <c r="P17"/>
  <c r="T17"/>
  <c r="X17"/>
  <c r="AB17"/>
  <c r="AF17"/>
  <c r="Z19"/>
  <c r="AG20"/>
  <c r="J21"/>
  <c r="R21"/>
  <c r="Z21"/>
  <c r="AH21"/>
  <c r="D23"/>
  <c r="L23"/>
  <c r="T23"/>
  <c r="AB23"/>
  <c r="AC24"/>
  <c r="F25"/>
  <c r="N25"/>
  <c r="V25"/>
  <c r="AD25"/>
  <c r="H27"/>
  <c r="P27"/>
  <c r="X27"/>
  <c r="AF27"/>
  <c r="AG28"/>
  <c r="J29"/>
  <c r="R29"/>
  <c r="Z29"/>
  <c r="D31"/>
  <c r="L31"/>
  <c r="T31"/>
  <c r="AB31"/>
  <c r="E32"/>
  <c r="F33"/>
  <c r="N33"/>
  <c r="V33"/>
  <c r="AD33"/>
  <c r="H35"/>
  <c r="P35"/>
  <c r="X35"/>
  <c r="AF35"/>
  <c r="I36"/>
  <c r="J37"/>
  <c r="R37"/>
  <c r="Z37"/>
  <c r="D39"/>
  <c r="L39"/>
  <c r="T39"/>
  <c r="E40"/>
  <c r="F41"/>
  <c r="N41"/>
  <c r="V41"/>
  <c r="AD41"/>
  <c r="H43"/>
  <c r="P43"/>
  <c r="X43"/>
  <c r="AF43"/>
  <c r="I44"/>
  <c r="F45"/>
  <c r="V45"/>
  <c r="H47"/>
  <c r="X47"/>
  <c r="Y48"/>
  <c r="P50"/>
  <c r="Q51"/>
  <c r="R52"/>
  <c r="D54"/>
  <c r="T54"/>
  <c r="U55"/>
  <c r="F56"/>
  <c r="V56"/>
  <c r="H58"/>
  <c r="X58"/>
  <c r="J60"/>
  <c r="L62"/>
  <c r="AB62"/>
  <c r="N64"/>
  <c r="AD64"/>
  <c r="P66"/>
  <c r="AF66"/>
  <c r="Q67"/>
  <c r="R68"/>
  <c r="D70"/>
  <c r="F72"/>
  <c r="L75"/>
  <c r="AB75"/>
  <c r="N77"/>
  <c r="P79"/>
  <c r="AF79"/>
  <c r="R81"/>
  <c r="AH81"/>
  <c r="D83"/>
  <c r="K87"/>
  <c r="O91"/>
  <c r="Q93"/>
  <c r="U97"/>
  <c r="Y101"/>
  <c r="AC105"/>
  <c r="S115"/>
  <c r="AA121"/>
  <c r="AE39"/>
  <c r="AA39"/>
  <c r="W39"/>
  <c r="S39"/>
  <c r="O39"/>
  <c r="K39"/>
  <c r="G39"/>
  <c r="AG39"/>
  <c r="AC39"/>
  <c r="Y39"/>
  <c r="U39"/>
  <c r="Q39"/>
  <c r="M39"/>
  <c r="I39"/>
  <c r="E39"/>
  <c r="AE50"/>
  <c r="AA50"/>
  <c r="W50"/>
  <c r="S50"/>
  <c r="O50"/>
  <c r="K50"/>
  <c r="G50"/>
  <c r="AH50"/>
  <c r="AD50"/>
  <c r="Z50"/>
  <c r="V50"/>
  <c r="R50"/>
  <c r="N50"/>
  <c r="J50"/>
  <c r="F50"/>
  <c r="AG50"/>
  <c r="AC50"/>
  <c r="Y50"/>
  <c r="U50"/>
  <c r="Q50"/>
  <c r="M50"/>
  <c r="I50"/>
  <c r="E50"/>
  <c r="AE70"/>
  <c r="AA70"/>
  <c r="W70"/>
  <c r="S70"/>
  <c r="O70"/>
  <c r="K70"/>
  <c r="G70"/>
  <c r="AH70"/>
  <c r="AD70"/>
  <c r="Z70"/>
  <c r="V70"/>
  <c r="R70"/>
  <c r="N70"/>
  <c r="J70"/>
  <c r="F70"/>
  <c r="AG70"/>
  <c r="AC70"/>
  <c r="Y70"/>
  <c r="U70"/>
  <c r="Q70"/>
  <c r="M70"/>
  <c r="I70"/>
  <c r="E70"/>
  <c r="AE83"/>
  <c r="AA83"/>
  <c r="W83"/>
  <c r="S83"/>
  <c r="O83"/>
  <c r="K83"/>
  <c r="G83"/>
  <c r="AH83"/>
  <c r="AD83"/>
  <c r="Z83"/>
  <c r="V83"/>
  <c r="R83"/>
  <c r="N83"/>
  <c r="J83"/>
  <c r="F83"/>
  <c r="AG83"/>
  <c r="AC83"/>
  <c r="Y83"/>
  <c r="U83"/>
  <c r="Q83"/>
  <c r="M83"/>
  <c r="I83"/>
  <c r="E83"/>
  <c r="AE155"/>
  <c r="AA155"/>
  <c r="W155"/>
  <c r="S155"/>
  <c r="O155"/>
  <c r="K155"/>
  <c r="G155"/>
  <c r="AH155"/>
  <c r="AD155"/>
  <c r="Z155"/>
  <c r="V155"/>
  <c r="R155"/>
  <c r="N155"/>
  <c r="J155"/>
  <c r="F155"/>
  <c r="AG155"/>
  <c r="AC155"/>
  <c r="Y155"/>
  <c r="U155"/>
  <c r="Q155"/>
  <c r="M155"/>
  <c r="I155"/>
  <c r="E155"/>
  <c r="AF155"/>
  <c r="P155"/>
  <c r="AB155"/>
  <c r="L155"/>
  <c r="X155"/>
  <c r="H155"/>
  <c r="T155"/>
  <c r="D155"/>
  <c r="AG171"/>
  <c r="AC171"/>
  <c r="Y171"/>
  <c r="U171"/>
  <c r="Q171"/>
  <c r="M171"/>
  <c r="I171"/>
  <c r="E171"/>
  <c r="AE171"/>
  <c r="AA171"/>
  <c r="W171"/>
  <c r="S171"/>
  <c r="O171"/>
  <c r="K171"/>
  <c r="G171"/>
  <c r="AF171"/>
  <c r="X171"/>
  <c r="P171"/>
  <c r="H171"/>
  <c r="AD171"/>
  <c r="V171"/>
  <c r="N171"/>
  <c r="F171"/>
  <c r="AB171"/>
  <c r="T171"/>
  <c r="L171"/>
  <c r="D171"/>
  <c r="J171"/>
  <c r="AH171"/>
  <c r="Z171"/>
  <c r="AG183"/>
  <c r="AC183"/>
  <c r="Y183"/>
  <c r="U183"/>
  <c r="Q183"/>
  <c r="M183"/>
  <c r="I183"/>
  <c r="E183"/>
  <c r="AE183"/>
  <c r="AA183"/>
  <c r="W183"/>
  <c r="S183"/>
  <c r="O183"/>
  <c r="K183"/>
  <c r="G183"/>
  <c r="AB183"/>
  <c r="T183"/>
  <c r="L183"/>
  <c r="D183"/>
  <c r="AH183"/>
  <c r="Z183"/>
  <c r="R183"/>
  <c r="J183"/>
  <c r="AF183"/>
  <c r="X183"/>
  <c r="P183"/>
  <c r="H183"/>
  <c r="F183"/>
  <c r="AD183"/>
  <c r="V183"/>
  <c r="N183"/>
  <c r="AG195"/>
  <c r="AC195"/>
  <c r="Y195"/>
  <c r="U195"/>
  <c r="Q195"/>
  <c r="M195"/>
  <c r="I195"/>
  <c r="E195"/>
  <c r="AF195"/>
  <c r="AB195"/>
  <c r="X195"/>
  <c r="T195"/>
  <c r="P195"/>
  <c r="L195"/>
  <c r="H195"/>
  <c r="D195"/>
  <c r="AE195"/>
  <c r="AA195"/>
  <c r="W195"/>
  <c r="S195"/>
  <c r="O195"/>
  <c r="K195"/>
  <c r="G195"/>
  <c r="AH195"/>
  <c r="R195"/>
  <c r="AD195"/>
  <c r="N195"/>
  <c r="Z195"/>
  <c r="J195"/>
  <c r="F195"/>
  <c r="V195"/>
  <c r="AF207"/>
  <c r="AB207"/>
  <c r="X207"/>
  <c r="T207"/>
  <c r="P207"/>
  <c r="L207"/>
  <c r="H207"/>
  <c r="D207"/>
  <c r="AE207"/>
  <c r="AA207"/>
  <c r="W207"/>
  <c r="S207"/>
  <c r="O207"/>
  <c r="K207"/>
  <c r="G207"/>
  <c r="AH207"/>
  <c r="AD207"/>
  <c r="Z207"/>
  <c r="V207"/>
  <c r="R207"/>
  <c r="N207"/>
  <c r="J207"/>
  <c r="F207"/>
  <c r="U207"/>
  <c r="E207"/>
  <c r="AG207"/>
  <c r="Q207"/>
  <c r="AC207"/>
  <c r="M207"/>
  <c r="I207"/>
  <c r="Y207"/>
  <c r="Y220"/>
  <c r="W220"/>
  <c r="K8"/>
  <c r="K13"/>
  <c r="AA13"/>
  <c r="G17"/>
  <c r="W17"/>
  <c r="AG29"/>
  <c r="AC29"/>
  <c r="Y29"/>
  <c r="U29"/>
  <c r="Q29"/>
  <c r="M29"/>
  <c r="I29"/>
  <c r="E29"/>
  <c r="AE29"/>
  <c r="AA29"/>
  <c r="W29"/>
  <c r="S29"/>
  <c r="O29"/>
  <c r="K29"/>
  <c r="G29"/>
  <c r="AG37"/>
  <c r="AC37"/>
  <c r="Y37"/>
  <c r="U37"/>
  <c r="Q37"/>
  <c r="M37"/>
  <c r="I37"/>
  <c r="E37"/>
  <c r="AE37"/>
  <c r="AA37"/>
  <c r="W37"/>
  <c r="S37"/>
  <c r="O37"/>
  <c r="K37"/>
  <c r="G37"/>
  <c r="AG52"/>
  <c r="AC52"/>
  <c r="Y52"/>
  <c r="U52"/>
  <c r="Q52"/>
  <c r="M52"/>
  <c r="I52"/>
  <c r="E52"/>
  <c r="AF52"/>
  <c r="AB52"/>
  <c r="X52"/>
  <c r="T52"/>
  <c r="P52"/>
  <c r="L52"/>
  <c r="H52"/>
  <c r="D52"/>
  <c r="AE52"/>
  <c r="AA52"/>
  <c r="W52"/>
  <c r="S52"/>
  <c r="O52"/>
  <c r="K52"/>
  <c r="G52"/>
  <c r="AG60"/>
  <c r="AC60"/>
  <c r="Y60"/>
  <c r="U60"/>
  <c r="Q60"/>
  <c r="M60"/>
  <c r="I60"/>
  <c r="E60"/>
  <c r="AF60"/>
  <c r="AB60"/>
  <c r="X60"/>
  <c r="T60"/>
  <c r="P60"/>
  <c r="L60"/>
  <c r="H60"/>
  <c r="D60"/>
  <c r="AE60"/>
  <c r="AA60"/>
  <c r="W60"/>
  <c r="S60"/>
  <c r="O60"/>
  <c r="K60"/>
  <c r="G60"/>
  <c r="AG68"/>
  <c r="AC68"/>
  <c r="Y68"/>
  <c r="U68"/>
  <c r="Q68"/>
  <c r="M68"/>
  <c r="I68"/>
  <c r="E68"/>
  <c r="AF68"/>
  <c r="AB68"/>
  <c r="X68"/>
  <c r="T68"/>
  <c r="P68"/>
  <c r="L68"/>
  <c r="H68"/>
  <c r="D68"/>
  <c r="AE68"/>
  <c r="AA68"/>
  <c r="W68"/>
  <c r="S68"/>
  <c r="O68"/>
  <c r="K68"/>
  <c r="G68"/>
  <c r="AG72"/>
  <c r="AC72"/>
  <c r="Y72"/>
  <c r="U72"/>
  <c r="Q72"/>
  <c r="M72"/>
  <c r="I72"/>
  <c r="E72"/>
  <c r="AF72"/>
  <c r="AB72"/>
  <c r="X72"/>
  <c r="T72"/>
  <c r="P72"/>
  <c r="L72"/>
  <c r="H72"/>
  <c r="D72"/>
  <c r="AE72"/>
  <c r="AA72"/>
  <c r="W72"/>
  <c r="S72"/>
  <c r="O72"/>
  <c r="K72"/>
  <c r="G72"/>
  <c r="AG77"/>
  <c r="AC77"/>
  <c r="Y77"/>
  <c r="U77"/>
  <c r="Q77"/>
  <c r="M77"/>
  <c r="I77"/>
  <c r="E77"/>
  <c r="AF77"/>
  <c r="AB77"/>
  <c r="X77"/>
  <c r="T77"/>
  <c r="P77"/>
  <c r="L77"/>
  <c r="H77"/>
  <c r="D77"/>
  <c r="AE77"/>
  <c r="AA77"/>
  <c r="W77"/>
  <c r="S77"/>
  <c r="O77"/>
  <c r="K77"/>
  <c r="G77"/>
  <c r="AE85"/>
  <c r="AA85"/>
  <c r="W85"/>
  <c r="S85"/>
  <c r="O85"/>
  <c r="K85"/>
  <c r="G85"/>
  <c r="AH85"/>
  <c r="AD85"/>
  <c r="Z85"/>
  <c r="V85"/>
  <c r="R85"/>
  <c r="N85"/>
  <c r="J85"/>
  <c r="F85"/>
  <c r="AF85"/>
  <c r="X85"/>
  <c r="P85"/>
  <c r="H85"/>
  <c r="AC85"/>
  <c r="U85"/>
  <c r="M85"/>
  <c r="E85"/>
  <c r="AB85"/>
  <c r="T85"/>
  <c r="L85"/>
  <c r="D85"/>
  <c r="AF89"/>
  <c r="AB89"/>
  <c r="X89"/>
  <c r="T89"/>
  <c r="P89"/>
  <c r="L89"/>
  <c r="H89"/>
  <c r="D89"/>
  <c r="AH89"/>
  <c r="AD89"/>
  <c r="Z89"/>
  <c r="V89"/>
  <c r="R89"/>
  <c r="N89"/>
  <c r="J89"/>
  <c r="F89"/>
  <c r="AG89"/>
  <c r="Y89"/>
  <c r="Q89"/>
  <c r="I89"/>
  <c r="AE89"/>
  <c r="W89"/>
  <c r="O89"/>
  <c r="G89"/>
  <c r="AA89"/>
  <c r="K89"/>
  <c r="U89"/>
  <c r="E89"/>
  <c r="S89"/>
  <c r="V122"/>
  <c r="P122"/>
  <c r="V130"/>
  <c r="AG130"/>
  <c r="AG152"/>
  <c r="AC152"/>
  <c r="Y152"/>
  <c r="U152"/>
  <c r="Q152"/>
  <c r="M152"/>
  <c r="I152"/>
  <c r="E152"/>
  <c r="AF152"/>
  <c r="AB152"/>
  <c r="X152"/>
  <c r="T152"/>
  <c r="P152"/>
  <c r="L152"/>
  <c r="H152"/>
  <c r="D152"/>
  <c r="AE152"/>
  <c r="AA152"/>
  <c r="W152"/>
  <c r="S152"/>
  <c r="O152"/>
  <c r="K152"/>
  <c r="G152"/>
  <c r="Z152"/>
  <c r="J152"/>
  <c r="V152"/>
  <c r="F152"/>
  <c r="AH152"/>
  <c r="R152"/>
  <c r="AD152"/>
  <c r="N152"/>
  <c r="AG157"/>
  <c r="AC157"/>
  <c r="Y157"/>
  <c r="U157"/>
  <c r="Q157"/>
  <c r="M157"/>
  <c r="I157"/>
  <c r="E157"/>
  <c r="AF157"/>
  <c r="AB157"/>
  <c r="X157"/>
  <c r="T157"/>
  <c r="P157"/>
  <c r="L157"/>
  <c r="H157"/>
  <c r="D157"/>
  <c r="AE157"/>
  <c r="AA157"/>
  <c r="W157"/>
  <c r="S157"/>
  <c r="O157"/>
  <c r="K157"/>
  <c r="G157"/>
  <c r="AH157"/>
  <c r="R157"/>
  <c r="AD157"/>
  <c r="N157"/>
  <c r="Z157"/>
  <c r="J157"/>
  <c r="V157"/>
  <c r="F157"/>
  <c r="I169"/>
  <c r="AE176"/>
  <c r="AA176"/>
  <c r="W176"/>
  <c r="S176"/>
  <c r="O176"/>
  <c r="K176"/>
  <c r="G176"/>
  <c r="AH176"/>
  <c r="AD176"/>
  <c r="Z176"/>
  <c r="V176"/>
  <c r="R176"/>
  <c r="N176"/>
  <c r="J176"/>
  <c r="F176"/>
  <c r="AG176"/>
  <c r="AC176"/>
  <c r="Y176"/>
  <c r="U176"/>
  <c r="Q176"/>
  <c r="M176"/>
  <c r="I176"/>
  <c r="E176"/>
  <c r="AB176"/>
  <c r="L176"/>
  <c r="X176"/>
  <c r="H176"/>
  <c r="T176"/>
  <c r="D176"/>
  <c r="AF176"/>
  <c r="P176"/>
  <c r="AE185"/>
  <c r="AA185"/>
  <c r="W185"/>
  <c r="S185"/>
  <c r="O185"/>
  <c r="K185"/>
  <c r="G185"/>
  <c r="AG185"/>
  <c r="AC185"/>
  <c r="Y185"/>
  <c r="U185"/>
  <c r="Q185"/>
  <c r="M185"/>
  <c r="I185"/>
  <c r="E185"/>
  <c r="AD185"/>
  <c r="V185"/>
  <c r="N185"/>
  <c r="F185"/>
  <c r="AB185"/>
  <c r="T185"/>
  <c r="L185"/>
  <c r="D185"/>
  <c r="AH185"/>
  <c r="Z185"/>
  <c r="R185"/>
  <c r="J185"/>
  <c r="H185"/>
  <c r="AF185"/>
  <c r="X185"/>
  <c r="P185"/>
  <c r="AH197"/>
  <c r="AD197"/>
  <c r="Z197"/>
  <c r="V197"/>
  <c r="R197"/>
  <c r="N197"/>
  <c r="J197"/>
  <c r="F197"/>
  <c r="AF197"/>
  <c r="AB197"/>
  <c r="X197"/>
  <c r="T197"/>
  <c r="P197"/>
  <c r="L197"/>
  <c r="H197"/>
  <c r="D197"/>
  <c r="AE197"/>
  <c r="W197"/>
  <c r="O197"/>
  <c r="G197"/>
  <c r="AC197"/>
  <c r="U197"/>
  <c r="M197"/>
  <c r="E197"/>
  <c r="AA197"/>
  <c r="S197"/>
  <c r="K197"/>
  <c r="AG197"/>
  <c r="Y197"/>
  <c r="Q197"/>
  <c r="I197"/>
  <c r="AF226"/>
  <c r="AB226"/>
  <c r="X226"/>
  <c r="T226"/>
  <c r="P226"/>
  <c r="L226"/>
  <c r="H226"/>
  <c r="D226"/>
  <c r="AH226"/>
  <c r="AD226"/>
  <c r="Z226"/>
  <c r="V226"/>
  <c r="R226"/>
  <c r="N226"/>
  <c r="J226"/>
  <c r="F226"/>
  <c r="AA226"/>
  <c r="S226"/>
  <c r="K226"/>
  <c r="AG226"/>
  <c r="Y226"/>
  <c r="Q226"/>
  <c r="I226"/>
  <c r="AE226"/>
  <c r="W226"/>
  <c r="O226"/>
  <c r="G226"/>
  <c r="AC226"/>
  <c r="U226"/>
  <c r="M226"/>
  <c r="E226"/>
  <c r="E8"/>
  <c r="I8"/>
  <c r="M8"/>
  <c r="Q8"/>
  <c r="U8"/>
  <c r="Y8"/>
  <c r="AC8"/>
  <c r="AG8"/>
  <c r="W11"/>
  <c r="E13"/>
  <c r="I13"/>
  <c r="M13"/>
  <c r="Q13"/>
  <c r="U13"/>
  <c r="Y13"/>
  <c r="AC13"/>
  <c r="AG13"/>
  <c r="E17"/>
  <c r="I17"/>
  <c r="M17"/>
  <c r="Q17"/>
  <c r="U17"/>
  <c r="Y17"/>
  <c r="AC17"/>
  <c r="AG17"/>
  <c r="AE19"/>
  <c r="D21"/>
  <c r="L21"/>
  <c r="T21"/>
  <c r="F23"/>
  <c r="N23"/>
  <c r="V23"/>
  <c r="G24"/>
  <c r="H25"/>
  <c r="P25"/>
  <c r="X25"/>
  <c r="J27"/>
  <c r="R27"/>
  <c r="Z27"/>
  <c r="AH27"/>
  <c r="D29"/>
  <c r="L29"/>
  <c r="T29"/>
  <c r="AB29"/>
  <c r="F31"/>
  <c r="N31"/>
  <c r="V31"/>
  <c r="AD31"/>
  <c r="G32"/>
  <c r="H33"/>
  <c r="P33"/>
  <c r="X33"/>
  <c r="J35"/>
  <c r="R35"/>
  <c r="Z35"/>
  <c r="K36"/>
  <c r="D37"/>
  <c r="L37"/>
  <c r="T37"/>
  <c r="AB37"/>
  <c r="F39"/>
  <c r="N39"/>
  <c r="V39"/>
  <c r="AD39"/>
  <c r="O40"/>
  <c r="H41"/>
  <c r="P41"/>
  <c r="X41"/>
  <c r="J43"/>
  <c r="R43"/>
  <c r="Z43"/>
  <c r="AH43"/>
  <c r="AA44"/>
  <c r="J45"/>
  <c r="L47"/>
  <c r="D50"/>
  <c r="T50"/>
  <c r="U51"/>
  <c r="F52"/>
  <c r="V52"/>
  <c r="H54"/>
  <c r="I55"/>
  <c r="J56"/>
  <c r="L58"/>
  <c r="AB58"/>
  <c r="AC59"/>
  <c r="N60"/>
  <c r="AD60"/>
  <c r="P62"/>
  <c r="AF62"/>
  <c r="R64"/>
  <c r="D66"/>
  <c r="U67"/>
  <c r="F68"/>
  <c r="V68"/>
  <c r="H70"/>
  <c r="X70"/>
  <c r="J72"/>
  <c r="Z72"/>
  <c r="P75"/>
  <c r="R77"/>
  <c r="AH77"/>
  <c r="D79"/>
  <c r="T79"/>
  <c r="F81"/>
  <c r="H83"/>
  <c r="X83"/>
  <c r="I85"/>
  <c r="AC89"/>
  <c r="AG93"/>
  <c r="AE23"/>
  <c r="AA23"/>
  <c r="W23"/>
  <c r="S23"/>
  <c r="O23"/>
  <c r="K23"/>
  <c r="G23"/>
  <c r="AG23"/>
  <c r="AC23"/>
  <c r="Y23"/>
  <c r="U23"/>
  <c r="Q23"/>
  <c r="M23"/>
  <c r="I23"/>
  <c r="E23"/>
  <c r="AE35"/>
  <c r="AA35"/>
  <c r="W35"/>
  <c r="S35"/>
  <c r="O35"/>
  <c r="K35"/>
  <c r="G35"/>
  <c r="AG35"/>
  <c r="AC35"/>
  <c r="Y35"/>
  <c r="U35"/>
  <c r="Q35"/>
  <c r="M35"/>
  <c r="I35"/>
  <c r="E35"/>
  <c r="AE47"/>
  <c r="AA47"/>
  <c r="W47"/>
  <c r="S47"/>
  <c r="O47"/>
  <c r="K47"/>
  <c r="G47"/>
  <c r="AH47"/>
  <c r="AD47"/>
  <c r="Z47"/>
  <c r="V47"/>
  <c r="R47"/>
  <c r="N47"/>
  <c r="J47"/>
  <c r="F47"/>
  <c r="AG47"/>
  <c r="AC47"/>
  <c r="Y47"/>
  <c r="U47"/>
  <c r="Q47"/>
  <c r="M47"/>
  <c r="I47"/>
  <c r="E47"/>
  <c r="AE54"/>
  <c r="AA54"/>
  <c r="W54"/>
  <c r="S54"/>
  <c r="O54"/>
  <c r="K54"/>
  <c r="G54"/>
  <c r="AH54"/>
  <c r="AD54"/>
  <c r="Z54"/>
  <c r="V54"/>
  <c r="R54"/>
  <c r="N54"/>
  <c r="J54"/>
  <c r="F54"/>
  <c r="AG54"/>
  <c r="AC54"/>
  <c r="Y54"/>
  <c r="U54"/>
  <c r="Q54"/>
  <c r="M54"/>
  <c r="I54"/>
  <c r="E54"/>
  <c r="AE66"/>
  <c r="AA66"/>
  <c r="W66"/>
  <c r="S66"/>
  <c r="O66"/>
  <c r="K66"/>
  <c r="G66"/>
  <c r="AH66"/>
  <c r="AD66"/>
  <c r="Z66"/>
  <c r="V66"/>
  <c r="R66"/>
  <c r="N66"/>
  <c r="J66"/>
  <c r="F66"/>
  <c r="AG66"/>
  <c r="AC66"/>
  <c r="Y66"/>
  <c r="U66"/>
  <c r="Q66"/>
  <c r="M66"/>
  <c r="I66"/>
  <c r="E66"/>
  <c r="AE75"/>
  <c r="AA75"/>
  <c r="W75"/>
  <c r="S75"/>
  <c r="O75"/>
  <c r="K75"/>
  <c r="G75"/>
  <c r="AH75"/>
  <c r="AD75"/>
  <c r="Z75"/>
  <c r="V75"/>
  <c r="R75"/>
  <c r="N75"/>
  <c r="J75"/>
  <c r="F75"/>
  <c r="AG75"/>
  <c r="AC75"/>
  <c r="Y75"/>
  <c r="U75"/>
  <c r="Q75"/>
  <c r="M75"/>
  <c r="I75"/>
  <c r="E75"/>
  <c r="AH87"/>
  <c r="AD87"/>
  <c r="Z87"/>
  <c r="V87"/>
  <c r="R87"/>
  <c r="N87"/>
  <c r="AF87"/>
  <c r="AB87"/>
  <c r="X87"/>
  <c r="T87"/>
  <c r="P87"/>
  <c r="L87"/>
  <c r="AE87"/>
  <c r="W87"/>
  <c r="O87"/>
  <c r="I87"/>
  <c r="E87"/>
  <c r="AC87"/>
  <c r="U87"/>
  <c r="M87"/>
  <c r="H87"/>
  <c r="D87"/>
  <c r="Y87"/>
  <c r="J87"/>
  <c r="S87"/>
  <c r="G87"/>
  <c r="AG87"/>
  <c r="Q87"/>
  <c r="F87"/>
  <c r="AF109"/>
  <c r="AB109"/>
  <c r="X109"/>
  <c r="T109"/>
  <c r="P109"/>
  <c r="L109"/>
  <c r="H109"/>
  <c r="D109"/>
  <c r="AH109"/>
  <c r="AD109"/>
  <c r="Z109"/>
  <c r="V109"/>
  <c r="R109"/>
  <c r="N109"/>
  <c r="J109"/>
  <c r="F109"/>
  <c r="AC109"/>
  <c r="U109"/>
  <c r="M109"/>
  <c r="E109"/>
  <c r="AA109"/>
  <c r="S109"/>
  <c r="K109"/>
  <c r="AE109"/>
  <c r="O109"/>
  <c r="Y109"/>
  <c r="I109"/>
  <c r="W109"/>
  <c r="G109"/>
  <c r="I145"/>
  <c r="AE159"/>
  <c r="AA159"/>
  <c r="W159"/>
  <c r="S159"/>
  <c r="O159"/>
  <c r="K159"/>
  <c r="G159"/>
  <c r="AH159"/>
  <c r="AD159"/>
  <c r="Z159"/>
  <c r="V159"/>
  <c r="R159"/>
  <c r="N159"/>
  <c r="J159"/>
  <c r="F159"/>
  <c r="AG159"/>
  <c r="AC159"/>
  <c r="Y159"/>
  <c r="U159"/>
  <c r="Q159"/>
  <c r="M159"/>
  <c r="I159"/>
  <c r="E159"/>
  <c r="T159"/>
  <c r="D159"/>
  <c r="AF159"/>
  <c r="P159"/>
  <c r="AB159"/>
  <c r="L159"/>
  <c r="X159"/>
  <c r="H159"/>
  <c r="AG167"/>
  <c r="AC167"/>
  <c r="Y167"/>
  <c r="U167"/>
  <c r="Q167"/>
  <c r="M167"/>
  <c r="I167"/>
  <c r="E167"/>
  <c r="AE167"/>
  <c r="AA167"/>
  <c r="W167"/>
  <c r="S167"/>
  <c r="O167"/>
  <c r="K167"/>
  <c r="G167"/>
  <c r="AB167"/>
  <c r="T167"/>
  <c r="L167"/>
  <c r="D167"/>
  <c r="AH167"/>
  <c r="Z167"/>
  <c r="R167"/>
  <c r="J167"/>
  <c r="AF167"/>
  <c r="X167"/>
  <c r="P167"/>
  <c r="H167"/>
  <c r="F167"/>
  <c r="AD167"/>
  <c r="V167"/>
  <c r="N167"/>
  <c r="AH179"/>
  <c r="AD179"/>
  <c r="Z179"/>
  <c r="V179"/>
  <c r="R179"/>
  <c r="N179"/>
  <c r="J179"/>
  <c r="F179"/>
  <c r="AG179"/>
  <c r="AC179"/>
  <c r="Y179"/>
  <c r="U179"/>
  <c r="Q179"/>
  <c r="M179"/>
  <c r="I179"/>
  <c r="E179"/>
  <c r="AF179"/>
  <c r="AB179"/>
  <c r="X179"/>
  <c r="T179"/>
  <c r="P179"/>
  <c r="L179"/>
  <c r="H179"/>
  <c r="D179"/>
  <c r="AE179"/>
  <c r="O179"/>
  <c r="AA179"/>
  <c r="K179"/>
  <c r="W179"/>
  <c r="G179"/>
  <c r="S179"/>
  <c r="AG191"/>
  <c r="AC191"/>
  <c r="Y191"/>
  <c r="U191"/>
  <c r="Q191"/>
  <c r="M191"/>
  <c r="I191"/>
  <c r="E191"/>
  <c r="AF191"/>
  <c r="AB191"/>
  <c r="AE191"/>
  <c r="AA191"/>
  <c r="W191"/>
  <c r="S191"/>
  <c r="O191"/>
  <c r="K191"/>
  <c r="G191"/>
  <c r="AD191"/>
  <c r="T191"/>
  <c r="L191"/>
  <c r="D191"/>
  <c r="Z191"/>
  <c r="R191"/>
  <c r="J191"/>
  <c r="X191"/>
  <c r="P191"/>
  <c r="H191"/>
  <c r="N191"/>
  <c r="F191"/>
  <c r="AH191"/>
  <c r="V191"/>
  <c r="AF199"/>
  <c r="AB199"/>
  <c r="X199"/>
  <c r="T199"/>
  <c r="P199"/>
  <c r="L199"/>
  <c r="H199"/>
  <c r="D199"/>
  <c r="AH199"/>
  <c r="AD199"/>
  <c r="Z199"/>
  <c r="V199"/>
  <c r="R199"/>
  <c r="N199"/>
  <c r="J199"/>
  <c r="F199"/>
  <c r="AG199"/>
  <c r="Y199"/>
  <c r="Q199"/>
  <c r="I199"/>
  <c r="AE199"/>
  <c r="W199"/>
  <c r="O199"/>
  <c r="G199"/>
  <c r="AC199"/>
  <c r="U199"/>
  <c r="M199"/>
  <c r="E199"/>
  <c r="AA199"/>
  <c r="S199"/>
  <c r="K199"/>
  <c r="AF211"/>
  <c r="AB211"/>
  <c r="AH211"/>
  <c r="AD211"/>
  <c r="AC211"/>
  <c r="X211"/>
  <c r="T211"/>
  <c r="P211"/>
  <c r="L211"/>
  <c r="H211"/>
  <c r="D211"/>
  <c r="AA211"/>
  <c r="W211"/>
  <c r="S211"/>
  <c r="O211"/>
  <c r="K211"/>
  <c r="G211"/>
  <c r="AG211"/>
  <c r="Z211"/>
  <c r="V211"/>
  <c r="R211"/>
  <c r="N211"/>
  <c r="J211"/>
  <c r="F211"/>
  <c r="Y211"/>
  <c r="I211"/>
  <c r="U211"/>
  <c r="E211"/>
  <c r="Q211"/>
  <c r="M211"/>
  <c r="AE211"/>
  <c r="AG224"/>
  <c r="AC224"/>
  <c r="Y224"/>
  <c r="U224"/>
  <c r="Q224"/>
  <c r="M224"/>
  <c r="I224"/>
  <c r="E224"/>
  <c r="AF224"/>
  <c r="AB224"/>
  <c r="X224"/>
  <c r="T224"/>
  <c r="P224"/>
  <c r="L224"/>
  <c r="H224"/>
  <c r="D224"/>
  <c r="AE224"/>
  <c r="AA224"/>
  <c r="W224"/>
  <c r="S224"/>
  <c r="O224"/>
  <c r="K224"/>
  <c r="G224"/>
  <c r="AH224"/>
  <c r="R224"/>
  <c r="AD224"/>
  <c r="N224"/>
  <c r="Z224"/>
  <c r="J224"/>
  <c r="V224"/>
  <c r="F224"/>
  <c r="AE229"/>
  <c r="AA229"/>
  <c r="W229"/>
  <c r="S229"/>
  <c r="O229"/>
  <c r="K229"/>
  <c r="G229"/>
  <c r="AH229"/>
  <c r="AD229"/>
  <c r="Z229"/>
  <c r="V229"/>
  <c r="R229"/>
  <c r="N229"/>
  <c r="J229"/>
  <c r="F229"/>
  <c r="AG229"/>
  <c r="AC229"/>
  <c r="Y229"/>
  <c r="U229"/>
  <c r="Q229"/>
  <c r="M229"/>
  <c r="I229"/>
  <c r="E229"/>
  <c r="AB229"/>
  <c r="L229"/>
  <c r="X229"/>
  <c r="H229"/>
  <c r="T229"/>
  <c r="D229"/>
  <c r="P229"/>
  <c r="AF229"/>
  <c r="G8"/>
  <c r="S8"/>
  <c r="W8"/>
  <c r="AE8"/>
  <c r="O13"/>
  <c r="W13"/>
  <c r="AE13"/>
  <c r="O17"/>
  <c r="J23"/>
  <c r="Z23"/>
  <c r="N27"/>
  <c r="AD27"/>
  <c r="R31"/>
  <c r="AH31"/>
  <c r="AB50"/>
  <c r="AG21"/>
  <c r="AC21"/>
  <c r="Y21"/>
  <c r="U21"/>
  <c r="Q21"/>
  <c r="M21"/>
  <c r="I21"/>
  <c r="E21"/>
  <c r="AE21"/>
  <c r="AA21"/>
  <c r="W21"/>
  <c r="S21"/>
  <c r="O21"/>
  <c r="K21"/>
  <c r="G21"/>
  <c r="AG25"/>
  <c r="AC25"/>
  <c r="Y25"/>
  <c r="U25"/>
  <c r="Q25"/>
  <c r="M25"/>
  <c r="I25"/>
  <c r="E25"/>
  <c r="AE25"/>
  <c r="AA25"/>
  <c r="W25"/>
  <c r="S25"/>
  <c r="O25"/>
  <c r="K25"/>
  <c r="G25"/>
  <c r="AG33"/>
  <c r="AC33"/>
  <c r="Y33"/>
  <c r="U33"/>
  <c r="Q33"/>
  <c r="M33"/>
  <c r="I33"/>
  <c r="E33"/>
  <c r="AE33"/>
  <c r="AA33"/>
  <c r="W33"/>
  <c r="S33"/>
  <c r="O33"/>
  <c r="K33"/>
  <c r="G33"/>
  <c r="AG41"/>
  <c r="AC41"/>
  <c r="Y41"/>
  <c r="U41"/>
  <c r="Q41"/>
  <c r="M41"/>
  <c r="I41"/>
  <c r="E41"/>
  <c r="AE41"/>
  <c r="AA41"/>
  <c r="W41"/>
  <c r="S41"/>
  <c r="O41"/>
  <c r="K41"/>
  <c r="G41"/>
  <c r="AG45"/>
  <c r="AC45"/>
  <c r="Y45"/>
  <c r="U45"/>
  <c r="Q45"/>
  <c r="M45"/>
  <c r="I45"/>
  <c r="E45"/>
  <c r="AF45"/>
  <c r="AB45"/>
  <c r="X45"/>
  <c r="T45"/>
  <c r="P45"/>
  <c r="L45"/>
  <c r="H45"/>
  <c r="D45"/>
  <c r="AE45"/>
  <c r="AA45"/>
  <c r="W45"/>
  <c r="S45"/>
  <c r="O45"/>
  <c r="K45"/>
  <c r="G45"/>
  <c r="AG56"/>
  <c r="AC56"/>
  <c r="Y56"/>
  <c r="U56"/>
  <c r="Q56"/>
  <c r="M56"/>
  <c r="I56"/>
  <c r="E56"/>
  <c r="AF56"/>
  <c r="AB56"/>
  <c r="X56"/>
  <c r="T56"/>
  <c r="P56"/>
  <c r="L56"/>
  <c r="H56"/>
  <c r="D56"/>
  <c r="AE56"/>
  <c r="AA56"/>
  <c r="W56"/>
  <c r="S56"/>
  <c r="O56"/>
  <c r="K56"/>
  <c r="G56"/>
  <c r="AG64"/>
  <c r="AC64"/>
  <c r="Y64"/>
  <c r="U64"/>
  <c r="Q64"/>
  <c r="M64"/>
  <c r="I64"/>
  <c r="E64"/>
  <c r="AF64"/>
  <c r="AB64"/>
  <c r="X64"/>
  <c r="T64"/>
  <c r="P64"/>
  <c r="L64"/>
  <c r="H64"/>
  <c r="D64"/>
  <c r="AE64"/>
  <c r="AA64"/>
  <c r="W64"/>
  <c r="S64"/>
  <c r="O64"/>
  <c r="K64"/>
  <c r="G64"/>
  <c r="AG81"/>
  <c r="AC81"/>
  <c r="Y81"/>
  <c r="U81"/>
  <c r="Q81"/>
  <c r="M81"/>
  <c r="I81"/>
  <c r="E81"/>
  <c r="AF81"/>
  <c r="AB81"/>
  <c r="X81"/>
  <c r="T81"/>
  <c r="P81"/>
  <c r="L81"/>
  <c r="H81"/>
  <c r="D81"/>
  <c r="AE81"/>
  <c r="AA81"/>
  <c r="W81"/>
  <c r="S81"/>
  <c r="O81"/>
  <c r="K81"/>
  <c r="G81"/>
  <c r="AH111"/>
  <c r="AD111"/>
  <c r="Z111"/>
  <c r="V111"/>
  <c r="R111"/>
  <c r="N111"/>
  <c r="J111"/>
  <c r="F111"/>
  <c r="AG111"/>
  <c r="AC111"/>
  <c r="Y111"/>
  <c r="U111"/>
  <c r="Q111"/>
  <c r="M111"/>
  <c r="I111"/>
  <c r="E111"/>
  <c r="AF111"/>
  <c r="AB111"/>
  <c r="X111"/>
  <c r="T111"/>
  <c r="P111"/>
  <c r="L111"/>
  <c r="H111"/>
  <c r="D111"/>
  <c r="AE111"/>
  <c r="O111"/>
  <c r="AA111"/>
  <c r="K111"/>
  <c r="S111"/>
  <c r="W111"/>
  <c r="F118"/>
  <c r="H118"/>
  <c r="AG126"/>
  <c r="AF134"/>
  <c r="AA134"/>
  <c r="AG151"/>
  <c r="AC151"/>
  <c r="Y151"/>
  <c r="U151"/>
  <c r="Q151"/>
  <c r="M151"/>
  <c r="I151"/>
  <c r="E151"/>
  <c r="AF151"/>
  <c r="AE151"/>
  <c r="AA151"/>
  <c r="W151"/>
  <c r="S151"/>
  <c r="O151"/>
  <c r="K151"/>
  <c r="G151"/>
  <c r="Z151"/>
  <c r="R151"/>
  <c r="J151"/>
  <c r="AH151"/>
  <c r="X151"/>
  <c r="P151"/>
  <c r="H151"/>
  <c r="AD151"/>
  <c r="V151"/>
  <c r="N151"/>
  <c r="F151"/>
  <c r="D151"/>
  <c r="AB151"/>
  <c r="T151"/>
  <c r="L151"/>
  <c r="AG153"/>
  <c r="AC153"/>
  <c r="Y153"/>
  <c r="U153"/>
  <c r="Q153"/>
  <c r="M153"/>
  <c r="I153"/>
  <c r="E153"/>
  <c r="AF153"/>
  <c r="AB153"/>
  <c r="X153"/>
  <c r="T153"/>
  <c r="P153"/>
  <c r="L153"/>
  <c r="H153"/>
  <c r="D153"/>
  <c r="AE153"/>
  <c r="AA153"/>
  <c r="W153"/>
  <c r="S153"/>
  <c r="O153"/>
  <c r="K153"/>
  <c r="G153"/>
  <c r="AD153"/>
  <c r="N153"/>
  <c r="Z153"/>
  <c r="J153"/>
  <c r="V153"/>
  <c r="F153"/>
  <c r="AH153"/>
  <c r="R153"/>
  <c r="AG161"/>
  <c r="AC161"/>
  <c r="Y161"/>
  <c r="U161"/>
  <c r="Q161"/>
  <c r="M161"/>
  <c r="I161"/>
  <c r="E161"/>
  <c r="AF161"/>
  <c r="AB161"/>
  <c r="X161"/>
  <c r="T161"/>
  <c r="P161"/>
  <c r="L161"/>
  <c r="H161"/>
  <c r="D161"/>
  <c r="AE161"/>
  <c r="AA161"/>
  <c r="W161"/>
  <c r="S161"/>
  <c r="O161"/>
  <c r="K161"/>
  <c r="G161"/>
  <c r="V161"/>
  <c r="F161"/>
  <c r="AH161"/>
  <c r="R161"/>
  <c r="AD161"/>
  <c r="N161"/>
  <c r="Z161"/>
  <c r="J161"/>
  <c r="AH165"/>
  <c r="AD165"/>
  <c r="Z165"/>
  <c r="V165"/>
  <c r="R165"/>
  <c r="N165"/>
  <c r="J165"/>
  <c r="F165"/>
  <c r="AF165"/>
  <c r="AB165"/>
  <c r="X165"/>
  <c r="T165"/>
  <c r="P165"/>
  <c r="L165"/>
  <c r="H165"/>
  <c r="D165"/>
  <c r="AG165"/>
  <c r="Y165"/>
  <c r="Q165"/>
  <c r="I165"/>
  <c r="AE165"/>
  <c r="W165"/>
  <c r="O165"/>
  <c r="G165"/>
  <c r="AC165"/>
  <c r="U165"/>
  <c r="M165"/>
  <c r="E165"/>
  <c r="AA165"/>
  <c r="S165"/>
  <c r="K165"/>
  <c r="V173"/>
  <c r="AE181"/>
  <c r="AG181"/>
  <c r="AH181"/>
  <c r="AB181"/>
  <c r="X181"/>
  <c r="T181"/>
  <c r="P181"/>
  <c r="L181"/>
  <c r="H181"/>
  <c r="D181"/>
  <c r="AF181"/>
  <c r="AA181"/>
  <c r="W181"/>
  <c r="S181"/>
  <c r="O181"/>
  <c r="K181"/>
  <c r="G181"/>
  <c r="AD181"/>
  <c r="Z181"/>
  <c r="V181"/>
  <c r="R181"/>
  <c r="N181"/>
  <c r="J181"/>
  <c r="F181"/>
  <c r="Q181"/>
  <c r="AC181"/>
  <c r="M181"/>
  <c r="Y181"/>
  <c r="I181"/>
  <c r="E181"/>
  <c r="U181"/>
  <c r="AE189"/>
  <c r="AA189"/>
  <c r="W189"/>
  <c r="S189"/>
  <c r="O189"/>
  <c r="K189"/>
  <c r="G189"/>
  <c r="AG189"/>
  <c r="AC189"/>
  <c r="Y189"/>
  <c r="U189"/>
  <c r="Q189"/>
  <c r="M189"/>
  <c r="I189"/>
  <c r="E189"/>
  <c r="AH189"/>
  <c r="Z189"/>
  <c r="R189"/>
  <c r="J189"/>
  <c r="AF189"/>
  <c r="X189"/>
  <c r="P189"/>
  <c r="H189"/>
  <c r="AD189"/>
  <c r="V189"/>
  <c r="N189"/>
  <c r="F189"/>
  <c r="L189"/>
  <c r="D189"/>
  <c r="AB189"/>
  <c r="T189"/>
  <c r="AE193"/>
  <c r="AA193"/>
  <c r="W193"/>
  <c r="S193"/>
  <c r="O193"/>
  <c r="K193"/>
  <c r="G193"/>
  <c r="AH193"/>
  <c r="AD193"/>
  <c r="Z193"/>
  <c r="V193"/>
  <c r="R193"/>
  <c r="N193"/>
  <c r="J193"/>
  <c r="F193"/>
  <c r="AG193"/>
  <c r="AC193"/>
  <c r="Y193"/>
  <c r="U193"/>
  <c r="Q193"/>
  <c r="M193"/>
  <c r="I193"/>
  <c r="E193"/>
  <c r="AF193"/>
  <c r="P193"/>
  <c r="AB193"/>
  <c r="L193"/>
  <c r="X193"/>
  <c r="H193"/>
  <c r="D193"/>
  <c r="T193"/>
  <c r="AH201"/>
  <c r="AD201"/>
  <c r="Z201"/>
  <c r="V201"/>
  <c r="R201"/>
  <c r="N201"/>
  <c r="J201"/>
  <c r="F201"/>
  <c r="AF201"/>
  <c r="AB201"/>
  <c r="X201"/>
  <c r="T201"/>
  <c r="P201"/>
  <c r="L201"/>
  <c r="H201"/>
  <c r="D201"/>
  <c r="AA201"/>
  <c r="S201"/>
  <c r="K201"/>
  <c r="AG201"/>
  <c r="Y201"/>
  <c r="Q201"/>
  <c r="I201"/>
  <c r="AE201"/>
  <c r="W201"/>
  <c r="O201"/>
  <c r="G201"/>
  <c r="E201"/>
  <c r="AC201"/>
  <c r="U201"/>
  <c r="M201"/>
  <c r="AH205"/>
  <c r="AD205"/>
  <c r="Z205"/>
  <c r="V205"/>
  <c r="R205"/>
  <c r="N205"/>
  <c r="J205"/>
  <c r="F205"/>
  <c r="AG205"/>
  <c r="AC205"/>
  <c r="Y205"/>
  <c r="U205"/>
  <c r="Q205"/>
  <c r="M205"/>
  <c r="AF205"/>
  <c r="AB205"/>
  <c r="X205"/>
  <c r="T205"/>
  <c r="P205"/>
  <c r="L205"/>
  <c r="H205"/>
  <c r="D205"/>
  <c r="S205"/>
  <c r="G205"/>
  <c r="AE205"/>
  <c r="O205"/>
  <c r="E205"/>
  <c r="AA205"/>
  <c r="K205"/>
  <c r="I205"/>
  <c r="W205"/>
  <c r="AH209"/>
  <c r="AD209"/>
  <c r="Z209"/>
  <c r="V209"/>
  <c r="R209"/>
  <c r="N209"/>
  <c r="J209"/>
  <c r="F209"/>
  <c r="AG209"/>
  <c r="AC209"/>
  <c r="Y209"/>
  <c r="U209"/>
  <c r="Q209"/>
  <c r="M209"/>
  <c r="I209"/>
  <c r="E209"/>
  <c r="AF209"/>
  <c r="AB209"/>
  <c r="X209"/>
  <c r="T209"/>
  <c r="P209"/>
  <c r="L209"/>
  <c r="H209"/>
  <c r="D209"/>
  <c r="W209"/>
  <c r="G209"/>
  <c r="S209"/>
  <c r="AE209"/>
  <c r="O209"/>
  <c r="K209"/>
  <c r="AA209"/>
  <c r="AH213"/>
  <c r="AD213"/>
  <c r="Z213"/>
  <c r="V213"/>
  <c r="R213"/>
  <c r="N213"/>
  <c r="J213"/>
  <c r="F213"/>
  <c r="AF213"/>
  <c r="AB213"/>
  <c r="X213"/>
  <c r="T213"/>
  <c r="P213"/>
  <c r="L213"/>
  <c r="H213"/>
  <c r="D213"/>
  <c r="AE213"/>
  <c r="W213"/>
  <c r="O213"/>
  <c r="G213"/>
  <c r="AC213"/>
  <c r="U213"/>
  <c r="M213"/>
  <c r="E213"/>
  <c r="AA213"/>
  <c r="S213"/>
  <c r="K213"/>
  <c r="Y213"/>
  <c r="Q213"/>
  <c r="I213"/>
  <c r="AG213"/>
  <c r="AE218"/>
  <c r="AA218"/>
  <c r="W218"/>
  <c r="S218"/>
  <c r="O218"/>
  <c r="K218"/>
  <c r="G218"/>
  <c r="AH218"/>
  <c r="AD218"/>
  <c r="AG218"/>
  <c r="AC218"/>
  <c r="Y218"/>
  <c r="U218"/>
  <c r="Q218"/>
  <c r="M218"/>
  <c r="I218"/>
  <c r="E218"/>
  <c r="AB218"/>
  <c r="T218"/>
  <c r="L218"/>
  <c r="D218"/>
  <c r="Z218"/>
  <c r="R218"/>
  <c r="J218"/>
  <c r="X218"/>
  <c r="P218"/>
  <c r="H218"/>
  <c r="AF218"/>
  <c r="V218"/>
  <c r="N218"/>
  <c r="F218"/>
  <c r="AE222"/>
  <c r="AA222"/>
  <c r="W222"/>
  <c r="S222"/>
  <c r="O222"/>
  <c r="K222"/>
  <c r="G222"/>
  <c r="AH222"/>
  <c r="AD222"/>
  <c r="Z222"/>
  <c r="V222"/>
  <c r="R222"/>
  <c r="N222"/>
  <c r="J222"/>
  <c r="F222"/>
  <c r="AG222"/>
  <c r="AC222"/>
  <c r="Y222"/>
  <c r="U222"/>
  <c r="Q222"/>
  <c r="M222"/>
  <c r="I222"/>
  <c r="E222"/>
  <c r="AF222"/>
  <c r="P222"/>
  <c r="AB222"/>
  <c r="L222"/>
  <c r="X222"/>
  <c r="H222"/>
  <c r="T222"/>
  <c r="D222"/>
  <c r="AG227"/>
  <c r="AC227"/>
  <c r="Y227"/>
  <c r="U227"/>
  <c r="Q227"/>
  <c r="M227"/>
  <c r="I227"/>
  <c r="E227"/>
  <c r="AF227"/>
  <c r="AB227"/>
  <c r="X227"/>
  <c r="T227"/>
  <c r="P227"/>
  <c r="L227"/>
  <c r="H227"/>
  <c r="D227"/>
  <c r="AE227"/>
  <c r="AA227"/>
  <c r="W227"/>
  <c r="S227"/>
  <c r="O227"/>
  <c r="K227"/>
  <c r="G227"/>
  <c r="Z227"/>
  <c r="J227"/>
  <c r="V227"/>
  <c r="F227"/>
  <c r="AH227"/>
  <c r="R227"/>
  <c r="N227"/>
  <c r="AD227"/>
  <c r="AG231"/>
  <c r="AC231"/>
  <c r="Y231"/>
  <c r="U231"/>
  <c r="Q231"/>
  <c r="M231"/>
  <c r="I231"/>
  <c r="E231"/>
  <c r="AF231"/>
  <c r="AB231"/>
  <c r="X231"/>
  <c r="T231"/>
  <c r="P231"/>
  <c r="L231"/>
  <c r="H231"/>
  <c r="D231"/>
  <c r="AE231"/>
  <c r="AA231"/>
  <c r="W231"/>
  <c r="S231"/>
  <c r="O231"/>
  <c r="K231"/>
  <c r="G231"/>
  <c r="AD231"/>
  <c r="N231"/>
  <c r="Z231"/>
  <c r="J231"/>
  <c r="V231"/>
  <c r="F231"/>
  <c r="R231"/>
  <c r="AH231"/>
  <c r="I78"/>
  <c r="U86"/>
  <c r="AH91"/>
  <c r="AD91"/>
  <c r="Z91"/>
  <c r="V91"/>
  <c r="R91"/>
  <c r="N91"/>
  <c r="J91"/>
  <c r="F91"/>
  <c r="AF91"/>
  <c r="AB91"/>
  <c r="X91"/>
  <c r="T91"/>
  <c r="P91"/>
  <c r="L91"/>
  <c r="H91"/>
  <c r="D91"/>
  <c r="AA91"/>
  <c r="S91"/>
  <c r="K91"/>
  <c r="AG91"/>
  <c r="Y91"/>
  <c r="Q91"/>
  <c r="I91"/>
  <c r="AC91"/>
  <c r="M91"/>
  <c r="W91"/>
  <c r="G91"/>
  <c r="U91"/>
  <c r="E91"/>
  <c r="AH95"/>
  <c r="AD95"/>
  <c r="Z95"/>
  <c r="V95"/>
  <c r="R95"/>
  <c r="N95"/>
  <c r="J95"/>
  <c r="F95"/>
  <c r="AF95"/>
  <c r="AB95"/>
  <c r="X95"/>
  <c r="T95"/>
  <c r="P95"/>
  <c r="L95"/>
  <c r="H95"/>
  <c r="D95"/>
  <c r="AE95"/>
  <c r="W95"/>
  <c r="O95"/>
  <c r="G95"/>
  <c r="AC95"/>
  <c r="U95"/>
  <c r="M95"/>
  <c r="E95"/>
  <c r="AG95"/>
  <c r="Q95"/>
  <c r="AA95"/>
  <c r="K95"/>
  <c r="Y95"/>
  <c r="I95"/>
  <c r="AH99"/>
  <c r="AD99"/>
  <c r="Z99"/>
  <c r="V99"/>
  <c r="R99"/>
  <c r="N99"/>
  <c r="J99"/>
  <c r="F99"/>
  <c r="AF99"/>
  <c r="AB99"/>
  <c r="X99"/>
  <c r="T99"/>
  <c r="P99"/>
  <c r="L99"/>
  <c r="H99"/>
  <c r="D99"/>
  <c r="AA99"/>
  <c r="S99"/>
  <c r="K99"/>
  <c r="AG99"/>
  <c r="Y99"/>
  <c r="Q99"/>
  <c r="I99"/>
  <c r="U99"/>
  <c r="E99"/>
  <c r="AE99"/>
  <c r="O99"/>
  <c r="AC99"/>
  <c r="M99"/>
  <c r="AH103"/>
  <c r="AD103"/>
  <c r="Z103"/>
  <c r="V103"/>
  <c r="R103"/>
  <c r="N103"/>
  <c r="J103"/>
  <c r="F103"/>
  <c r="AF103"/>
  <c r="AB103"/>
  <c r="X103"/>
  <c r="T103"/>
  <c r="P103"/>
  <c r="L103"/>
  <c r="H103"/>
  <c r="D103"/>
  <c r="AE103"/>
  <c r="W103"/>
  <c r="O103"/>
  <c r="G103"/>
  <c r="AC103"/>
  <c r="U103"/>
  <c r="M103"/>
  <c r="E103"/>
  <c r="Y103"/>
  <c r="I103"/>
  <c r="S103"/>
  <c r="AG103"/>
  <c r="Q103"/>
  <c r="AH107"/>
  <c r="AD107"/>
  <c r="Z107"/>
  <c r="V107"/>
  <c r="R107"/>
  <c r="N107"/>
  <c r="J107"/>
  <c r="F107"/>
  <c r="AF107"/>
  <c r="AB107"/>
  <c r="X107"/>
  <c r="T107"/>
  <c r="P107"/>
  <c r="L107"/>
  <c r="H107"/>
  <c r="D107"/>
  <c r="AA107"/>
  <c r="S107"/>
  <c r="K107"/>
  <c r="AG107"/>
  <c r="Y107"/>
  <c r="Q107"/>
  <c r="I107"/>
  <c r="AC107"/>
  <c r="M107"/>
  <c r="W107"/>
  <c r="G107"/>
  <c r="U107"/>
  <c r="E107"/>
  <c r="AF113"/>
  <c r="AB113"/>
  <c r="X113"/>
  <c r="T113"/>
  <c r="P113"/>
  <c r="L113"/>
  <c r="H113"/>
  <c r="D113"/>
  <c r="AE113"/>
  <c r="AA113"/>
  <c r="W113"/>
  <c r="S113"/>
  <c r="O113"/>
  <c r="K113"/>
  <c r="G113"/>
  <c r="AH113"/>
  <c r="AD113"/>
  <c r="Z113"/>
  <c r="V113"/>
  <c r="R113"/>
  <c r="N113"/>
  <c r="J113"/>
  <c r="F113"/>
  <c r="AG113"/>
  <c r="Q113"/>
  <c r="AC113"/>
  <c r="M113"/>
  <c r="U113"/>
  <c r="E113"/>
  <c r="Y113"/>
  <c r="AF119"/>
  <c r="AB119"/>
  <c r="X119"/>
  <c r="T119"/>
  <c r="P119"/>
  <c r="L119"/>
  <c r="H119"/>
  <c r="D119"/>
  <c r="AE119"/>
  <c r="AA119"/>
  <c r="W119"/>
  <c r="S119"/>
  <c r="O119"/>
  <c r="K119"/>
  <c r="G119"/>
  <c r="AH119"/>
  <c r="AD119"/>
  <c r="Z119"/>
  <c r="V119"/>
  <c r="R119"/>
  <c r="N119"/>
  <c r="J119"/>
  <c r="F119"/>
  <c r="AG119"/>
  <c r="Q119"/>
  <c r="AC119"/>
  <c r="M119"/>
  <c r="U119"/>
  <c r="E119"/>
  <c r="I119"/>
  <c r="AF123"/>
  <c r="AB123"/>
  <c r="X123"/>
  <c r="T123"/>
  <c r="P123"/>
  <c r="L123"/>
  <c r="H123"/>
  <c r="D123"/>
  <c r="AE123"/>
  <c r="AA123"/>
  <c r="W123"/>
  <c r="S123"/>
  <c r="O123"/>
  <c r="K123"/>
  <c r="G123"/>
  <c r="AH123"/>
  <c r="AD123"/>
  <c r="Z123"/>
  <c r="V123"/>
  <c r="R123"/>
  <c r="N123"/>
  <c r="J123"/>
  <c r="F123"/>
  <c r="U123"/>
  <c r="E123"/>
  <c r="AG123"/>
  <c r="Q123"/>
  <c r="Y123"/>
  <c r="I123"/>
  <c r="M123"/>
  <c r="AF127"/>
  <c r="AB127"/>
  <c r="X127"/>
  <c r="T127"/>
  <c r="P127"/>
  <c r="L127"/>
  <c r="H127"/>
  <c r="D127"/>
  <c r="AE127"/>
  <c r="AA127"/>
  <c r="W127"/>
  <c r="S127"/>
  <c r="O127"/>
  <c r="K127"/>
  <c r="G127"/>
  <c r="AH127"/>
  <c r="AD127"/>
  <c r="Z127"/>
  <c r="V127"/>
  <c r="R127"/>
  <c r="N127"/>
  <c r="J127"/>
  <c r="F127"/>
  <c r="Y127"/>
  <c r="I127"/>
  <c r="U127"/>
  <c r="E127"/>
  <c r="AC127"/>
  <c r="M127"/>
  <c r="Q127"/>
  <c r="AG131"/>
  <c r="AC131"/>
  <c r="Y131"/>
  <c r="U131"/>
  <c r="Q131"/>
  <c r="M131"/>
  <c r="I131"/>
  <c r="E131"/>
  <c r="AE131"/>
  <c r="AA131"/>
  <c r="W131"/>
  <c r="S131"/>
  <c r="O131"/>
  <c r="K131"/>
  <c r="G131"/>
  <c r="AF131"/>
  <c r="X131"/>
  <c r="P131"/>
  <c r="H131"/>
  <c r="AD131"/>
  <c r="V131"/>
  <c r="N131"/>
  <c r="F131"/>
  <c r="AB131"/>
  <c r="T131"/>
  <c r="L131"/>
  <c r="D131"/>
  <c r="AH131"/>
  <c r="Z131"/>
  <c r="J131"/>
  <c r="R131"/>
  <c r="AG135"/>
  <c r="AC135"/>
  <c r="Y135"/>
  <c r="U135"/>
  <c r="Q135"/>
  <c r="M135"/>
  <c r="I135"/>
  <c r="E135"/>
  <c r="AE135"/>
  <c r="AA135"/>
  <c r="W135"/>
  <c r="S135"/>
  <c r="O135"/>
  <c r="K135"/>
  <c r="G135"/>
  <c r="AB135"/>
  <c r="T135"/>
  <c r="L135"/>
  <c r="D135"/>
  <c r="AH135"/>
  <c r="Z135"/>
  <c r="R135"/>
  <c r="J135"/>
  <c r="AF135"/>
  <c r="X135"/>
  <c r="P135"/>
  <c r="H135"/>
  <c r="F135"/>
  <c r="AD135"/>
  <c r="N135"/>
  <c r="V135"/>
  <c r="AG138"/>
  <c r="AF138"/>
  <c r="AE138"/>
  <c r="J138"/>
  <c r="AD148"/>
  <c r="AB148"/>
  <c r="W148"/>
  <c r="S148"/>
  <c r="AA154"/>
  <c r="E158"/>
  <c r="O162"/>
  <c r="AH162"/>
  <c r="K166"/>
  <c r="AG178"/>
  <c r="AC178"/>
  <c r="Y178"/>
  <c r="U178"/>
  <c r="Q178"/>
  <c r="M178"/>
  <c r="I178"/>
  <c r="E178"/>
  <c r="AF178"/>
  <c r="AB178"/>
  <c r="X178"/>
  <c r="T178"/>
  <c r="P178"/>
  <c r="L178"/>
  <c r="H178"/>
  <c r="D178"/>
  <c r="AE178"/>
  <c r="AA178"/>
  <c r="W178"/>
  <c r="S178"/>
  <c r="O178"/>
  <c r="K178"/>
  <c r="G178"/>
  <c r="AD178"/>
  <c r="N178"/>
  <c r="Z178"/>
  <c r="J178"/>
  <c r="V178"/>
  <c r="F178"/>
  <c r="AH178"/>
  <c r="R178"/>
  <c r="AF182"/>
  <c r="AB182"/>
  <c r="X182"/>
  <c r="T182"/>
  <c r="P182"/>
  <c r="L182"/>
  <c r="H182"/>
  <c r="D182"/>
  <c r="AH182"/>
  <c r="AD182"/>
  <c r="Z182"/>
  <c r="V182"/>
  <c r="R182"/>
  <c r="N182"/>
  <c r="J182"/>
  <c r="F182"/>
  <c r="AA182"/>
  <c r="S182"/>
  <c r="K182"/>
  <c r="AG182"/>
  <c r="Y182"/>
  <c r="Q182"/>
  <c r="I182"/>
  <c r="AE182"/>
  <c r="W182"/>
  <c r="O182"/>
  <c r="G182"/>
  <c r="E182"/>
  <c r="AC182"/>
  <c r="U182"/>
  <c r="M182"/>
  <c r="AF186"/>
  <c r="AB186"/>
  <c r="X186"/>
  <c r="T186"/>
  <c r="P186"/>
  <c r="L186"/>
  <c r="H186"/>
  <c r="D186"/>
  <c r="AH186"/>
  <c r="AD186"/>
  <c r="Z186"/>
  <c r="V186"/>
  <c r="R186"/>
  <c r="N186"/>
  <c r="J186"/>
  <c r="F186"/>
  <c r="AE186"/>
  <c r="W186"/>
  <c r="O186"/>
  <c r="G186"/>
  <c r="AC186"/>
  <c r="U186"/>
  <c r="M186"/>
  <c r="E186"/>
  <c r="AA186"/>
  <c r="S186"/>
  <c r="K186"/>
  <c r="I186"/>
  <c r="AG186"/>
  <c r="Y186"/>
  <c r="Q186"/>
  <c r="AF190"/>
  <c r="AB190"/>
  <c r="X190"/>
  <c r="T190"/>
  <c r="P190"/>
  <c r="L190"/>
  <c r="H190"/>
  <c r="D190"/>
  <c r="AH190"/>
  <c r="AD190"/>
  <c r="Z190"/>
  <c r="V190"/>
  <c r="R190"/>
  <c r="N190"/>
  <c r="J190"/>
  <c r="F190"/>
  <c r="AA190"/>
  <c r="S190"/>
  <c r="K190"/>
  <c r="AG190"/>
  <c r="Y190"/>
  <c r="Q190"/>
  <c r="I190"/>
  <c r="AE190"/>
  <c r="W190"/>
  <c r="O190"/>
  <c r="G190"/>
  <c r="M190"/>
  <c r="E190"/>
  <c r="AC190"/>
  <c r="U190"/>
  <c r="AF194"/>
  <c r="AB194"/>
  <c r="X194"/>
  <c r="T194"/>
  <c r="P194"/>
  <c r="L194"/>
  <c r="H194"/>
  <c r="D194"/>
  <c r="AE194"/>
  <c r="AA194"/>
  <c r="W194"/>
  <c r="S194"/>
  <c r="O194"/>
  <c r="K194"/>
  <c r="G194"/>
  <c r="AH194"/>
  <c r="AD194"/>
  <c r="Z194"/>
  <c r="V194"/>
  <c r="R194"/>
  <c r="N194"/>
  <c r="J194"/>
  <c r="F194"/>
  <c r="AG194"/>
  <c r="Q194"/>
  <c r="AC194"/>
  <c r="M194"/>
  <c r="Y194"/>
  <c r="I194"/>
  <c r="U194"/>
  <c r="E194"/>
  <c r="AE198"/>
  <c r="AA198"/>
  <c r="W198"/>
  <c r="S198"/>
  <c r="O198"/>
  <c r="K198"/>
  <c r="G198"/>
  <c r="AG198"/>
  <c r="AC198"/>
  <c r="Y198"/>
  <c r="U198"/>
  <c r="Q198"/>
  <c r="M198"/>
  <c r="I198"/>
  <c r="E198"/>
  <c r="AF198"/>
  <c r="X198"/>
  <c r="P198"/>
  <c r="H198"/>
  <c r="AD198"/>
  <c r="V198"/>
  <c r="N198"/>
  <c r="F198"/>
  <c r="AB198"/>
  <c r="T198"/>
  <c r="L198"/>
  <c r="D198"/>
  <c r="AH198"/>
  <c r="Z198"/>
  <c r="R198"/>
  <c r="J198"/>
  <c r="AE202"/>
  <c r="AA202"/>
  <c r="W202"/>
  <c r="S202"/>
  <c r="O202"/>
  <c r="K202"/>
  <c r="G202"/>
  <c r="AG202"/>
  <c r="AC202"/>
  <c r="Y202"/>
  <c r="U202"/>
  <c r="Q202"/>
  <c r="M202"/>
  <c r="I202"/>
  <c r="E202"/>
  <c r="AB202"/>
  <c r="T202"/>
  <c r="L202"/>
  <c r="D202"/>
  <c r="AH202"/>
  <c r="Z202"/>
  <c r="R202"/>
  <c r="J202"/>
  <c r="AF202"/>
  <c r="X202"/>
  <c r="P202"/>
  <c r="H202"/>
  <c r="F202"/>
  <c r="AD202"/>
  <c r="V202"/>
  <c r="N202"/>
  <c r="AE206"/>
  <c r="AA206"/>
  <c r="W206"/>
  <c r="S206"/>
  <c r="O206"/>
  <c r="K206"/>
  <c r="G206"/>
  <c r="AH206"/>
  <c r="AD206"/>
  <c r="Z206"/>
  <c r="V206"/>
  <c r="R206"/>
  <c r="N206"/>
  <c r="J206"/>
  <c r="F206"/>
  <c r="AG206"/>
  <c r="AC206"/>
  <c r="Y206"/>
  <c r="U206"/>
  <c r="Q206"/>
  <c r="M206"/>
  <c r="I206"/>
  <c r="E206"/>
  <c r="T206"/>
  <c r="D206"/>
  <c r="AF206"/>
  <c r="P206"/>
  <c r="AB206"/>
  <c r="L206"/>
  <c r="X206"/>
  <c r="H206"/>
  <c r="AE210"/>
  <c r="AA210"/>
  <c r="W210"/>
  <c r="S210"/>
  <c r="O210"/>
  <c r="K210"/>
  <c r="G210"/>
  <c r="AH210"/>
  <c r="AD210"/>
  <c r="Z210"/>
  <c r="V210"/>
  <c r="R210"/>
  <c r="N210"/>
  <c r="J210"/>
  <c r="F210"/>
  <c r="AG210"/>
  <c r="AC210"/>
  <c r="Y210"/>
  <c r="U210"/>
  <c r="Q210"/>
  <c r="M210"/>
  <c r="I210"/>
  <c r="E210"/>
  <c r="X210"/>
  <c r="H210"/>
  <c r="T210"/>
  <c r="D210"/>
  <c r="AF210"/>
  <c r="P210"/>
  <c r="AB210"/>
  <c r="L210"/>
  <c r="AE214"/>
  <c r="AA214"/>
  <c r="W214"/>
  <c r="S214"/>
  <c r="O214"/>
  <c r="K214"/>
  <c r="G214"/>
  <c r="AG214"/>
  <c r="AC214"/>
  <c r="Y214"/>
  <c r="U214"/>
  <c r="Q214"/>
  <c r="M214"/>
  <c r="I214"/>
  <c r="E214"/>
  <c r="AF214"/>
  <c r="X214"/>
  <c r="P214"/>
  <c r="H214"/>
  <c r="AD214"/>
  <c r="V214"/>
  <c r="N214"/>
  <c r="F214"/>
  <c r="AB214"/>
  <c r="T214"/>
  <c r="L214"/>
  <c r="D214"/>
  <c r="Z214"/>
  <c r="R214"/>
  <c r="J214"/>
  <c r="AH214"/>
  <c r="AF219"/>
  <c r="AE219"/>
  <c r="AD219"/>
  <c r="M219"/>
  <c r="AB223"/>
  <c r="AA223"/>
  <c r="Z223"/>
  <c r="AC223"/>
  <c r="N228"/>
  <c r="M228"/>
  <c r="L228"/>
  <c r="AE228"/>
  <c r="F8"/>
  <c r="J8"/>
  <c r="N8"/>
  <c r="R8"/>
  <c r="V8"/>
  <c r="Z8"/>
  <c r="AD8"/>
  <c r="AA9"/>
  <c r="F13"/>
  <c r="J13"/>
  <c r="N13"/>
  <c r="R13"/>
  <c r="V13"/>
  <c r="Z13"/>
  <c r="AD13"/>
  <c r="AB15"/>
  <c r="F17"/>
  <c r="J17"/>
  <c r="N17"/>
  <c r="R17"/>
  <c r="V17"/>
  <c r="Z17"/>
  <c r="AD17"/>
  <c r="W18"/>
  <c r="E20"/>
  <c r="F21"/>
  <c r="N21"/>
  <c r="V21"/>
  <c r="AD21"/>
  <c r="H23"/>
  <c r="P23"/>
  <c r="X23"/>
  <c r="AF23"/>
  <c r="I24"/>
  <c r="J25"/>
  <c r="R25"/>
  <c r="Z25"/>
  <c r="AH25"/>
  <c r="D27"/>
  <c r="L27"/>
  <c r="T27"/>
  <c r="AB27"/>
  <c r="E28"/>
  <c r="F29"/>
  <c r="N29"/>
  <c r="V29"/>
  <c r="AD29"/>
  <c r="H31"/>
  <c r="P31"/>
  <c r="X31"/>
  <c r="AF31"/>
  <c r="Q32"/>
  <c r="J33"/>
  <c r="R33"/>
  <c r="Z33"/>
  <c r="AH33"/>
  <c r="D35"/>
  <c r="L35"/>
  <c r="T35"/>
  <c r="AB35"/>
  <c r="M36"/>
  <c r="F37"/>
  <c r="N37"/>
  <c r="V37"/>
  <c r="AD37"/>
  <c r="H39"/>
  <c r="P39"/>
  <c r="X39"/>
  <c r="AF39"/>
  <c r="Q40"/>
  <c r="J41"/>
  <c r="R41"/>
  <c r="Z41"/>
  <c r="AH41"/>
  <c r="D43"/>
  <c r="L43"/>
  <c r="T43"/>
  <c r="AB43"/>
  <c r="M44"/>
  <c r="N45"/>
  <c r="AD45"/>
  <c r="P47"/>
  <c r="AF47"/>
  <c r="AG48"/>
  <c r="H50"/>
  <c r="X50"/>
  <c r="J52"/>
  <c r="Z52"/>
  <c r="K53"/>
  <c r="L54"/>
  <c r="AB54"/>
  <c r="N56"/>
  <c r="AD56"/>
  <c r="P58"/>
  <c r="AF58"/>
  <c r="Q59"/>
  <c r="R60"/>
  <c r="AH60"/>
  <c r="D62"/>
  <c r="T62"/>
  <c r="F64"/>
  <c r="V64"/>
  <c r="H66"/>
  <c r="X66"/>
  <c r="I67"/>
  <c r="J68"/>
  <c r="Z68"/>
  <c r="L70"/>
  <c r="AB70"/>
  <c r="N72"/>
  <c r="AD72"/>
  <c r="D75"/>
  <c r="T75"/>
  <c r="F77"/>
  <c r="V77"/>
  <c r="H79"/>
  <c r="X79"/>
  <c r="J81"/>
  <c r="Z81"/>
  <c r="L83"/>
  <c r="AB83"/>
  <c r="P84"/>
  <c r="Q85"/>
  <c r="G111"/>
  <c r="W117"/>
  <c r="AE125"/>
  <c r="E76"/>
  <c r="D19"/>
  <c r="K14"/>
  <c r="T11"/>
  <c r="D158"/>
  <c r="F158"/>
  <c r="Q148"/>
  <c r="U148"/>
  <c r="L148"/>
  <c r="N148"/>
  <c r="R138"/>
  <c r="O138"/>
  <c r="P138"/>
  <c r="Q138"/>
  <c r="P173"/>
  <c r="W134"/>
  <c r="X126"/>
  <c r="E118"/>
  <c r="J84"/>
  <c r="U80"/>
  <c r="F18"/>
  <c r="G130"/>
  <c r="U122"/>
  <c r="V88"/>
  <c r="O88"/>
  <c r="AC84"/>
  <c r="J76"/>
  <c r="H10"/>
  <c r="I76"/>
  <c r="G139"/>
  <c r="U139"/>
  <c r="N174"/>
  <c r="T139"/>
  <c r="Z86"/>
  <c r="M71"/>
  <c r="E63"/>
  <c r="M55"/>
  <c r="Y51"/>
  <c r="AC44"/>
  <c r="AG40"/>
  <c r="AC36"/>
  <c r="AG32"/>
  <c r="U28"/>
  <c r="Y24"/>
  <c r="U20"/>
  <c r="T19"/>
  <c r="AC16"/>
  <c r="D11"/>
  <c r="K228"/>
  <c r="AB228"/>
  <c r="AC228"/>
  <c r="AD228"/>
  <c r="E223"/>
  <c r="J223"/>
  <c r="K223"/>
  <c r="L223"/>
  <c r="E219"/>
  <c r="N219"/>
  <c r="O219"/>
  <c r="P219"/>
  <c r="AA158"/>
  <c r="T158"/>
  <c r="U158"/>
  <c r="V158"/>
  <c r="X144"/>
  <c r="H82"/>
  <c r="J74"/>
  <c r="U173"/>
  <c r="W173"/>
  <c r="Y102"/>
  <c r="N145"/>
  <c r="Y71"/>
  <c r="AG63"/>
  <c r="AC48"/>
  <c r="K44"/>
  <c r="AE40"/>
  <c r="AA36"/>
  <c r="W32"/>
  <c r="S28"/>
  <c r="W24"/>
  <c r="S20"/>
  <c r="J220"/>
  <c r="X220"/>
  <c r="E71"/>
  <c r="M63"/>
  <c r="Y59"/>
  <c r="Y44"/>
  <c r="U40"/>
  <c r="Y36"/>
  <c r="U32"/>
  <c r="Q28"/>
  <c r="M24"/>
  <c r="Q20"/>
  <c r="P204"/>
  <c r="G204"/>
  <c r="Y188"/>
  <c r="AD188"/>
  <c r="P175"/>
  <c r="Q172"/>
  <c r="AH71"/>
  <c r="D71"/>
  <c r="F67"/>
  <c r="G67"/>
  <c r="H67"/>
  <c r="J63"/>
  <c r="K63"/>
  <c r="L63"/>
  <c r="N59"/>
  <c r="O59"/>
  <c r="P59"/>
  <c r="R55"/>
  <c r="S55"/>
  <c r="T55"/>
  <c r="V51"/>
  <c r="W51"/>
  <c r="X51"/>
  <c r="V48"/>
  <c r="W48"/>
  <c r="X48"/>
  <c r="Z44"/>
  <c r="T44"/>
  <c r="V40"/>
  <c r="T40"/>
  <c r="V36"/>
  <c r="T36"/>
  <c r="V32"/>
  <c r="T32"/>
  <c r="V28"/>
  <c r="T28"/>
  <c r="V24"/>
  <c r="T24"/>
  <c r="V20"/>
  <c r="T20"/>
  <c r="F149"/>
  <c r="AC67"/>
  <c r="U59"/>
  <c r="AG44"/>
  <c r="AA40"/>
  <c r="W36"/>
  <c r="S32"/>
  <c r="O28"/>
  <c r="K24"/>
  <c r="G20"/>
  <c r="Q55"/>
  <c r="AF11"/>
  <c r="W28"/>
  <c r="G146"/>
  <c r="Z102"/>
  <c r="I80"/>
  <c r="G18"/>
  <c r="AA14"/>
  <c r="S10"/>
  <c r="G228"/>
  <c r="D228"/>
  <c r="T228"/>
  <c r="E228"/>
  <c r="U228"/>
  <c r="F228"/>
  <c r="V228"/>
  <c r="Y223"/>
  <c r="AG223"/>
  <c r="R223"/>
  <c r="AH223"/>
  <c r="S223"/>
  <c r="D223"/>
  <c r="T223"/>
  <c r="Q219"/>
  <c r="I219"/>
  <c r="F219"/>
  <c r="V219"/>
  <c r="G219"/>
  <c r="W219"/>
  <c r="H219"/>
  <c r="X219"/>
  <c r="W158"/>
  <c r="AE158"/>
  <c r="L158"/>
  <c r="AB158"/>
  <c r="M158"/>
  <c r="AC158"/>
  <c r="N158"/>
  <c r="AD158"/>
  <c r="AG148"/>
  <c r="E148"/>
  <c r="G148"/>
  <c r="D148"/>
  <c r="T148"/>
  <c r="F148"/>
  <c r="V148"/>
  <c r="F138"/>
  <c r="G138"/>
  <c r="W138"/>
  <c r="H138"/>
  <c r="X138"/>
  <c r="I138"/>
  <c r="Y138"/>
  <c r="I73"/>
  <c r="F102"/>
  <c r="AD94"/>
  <c r="R145"/>
  <c r="J14"/>
  <c r="J10"/>
  <c r="AG106"/>
  <c r="AG18"/>
  <c r="I14"/>
  <c r="J88"/>
  <c r="X88"/>
  <c r="AC88"/>
  <c r="F80"/>
  <c r="R94"/>
  <c r="AC71"/>
  <c r="Y67"/>
  <c r="U63"/>
  <c r="AG59"/>
  <c r="AC55"/>
  <c r="I51"/>
  <c r="Q48"/>
  <c r="U44"/>
  <c r="E44"/>
  <c r="Y40"/>
  <c r="I40"/>
  <c r="U36"/>
  <c r="E36"/>
  <c r="Y32"/>
  <c r="I32"/>
  <c r="AC28"/>
  <c r="M28"/>
  <c r="AG24"/>
  <c r="Q24"/>
  <c r="AC20"/>
  <c r="M20"/>
  <c r="AB19"/>
  <c r="L19"/>
  <c r="AB11"/>
  <c r="L11"/>
  <c r="G170"/>
  <c r="X162"/>
  <c r="N162"/>
  <c r="Y154"/>
  <c r="G144"/>
  <c r="AE86"/>
  <c r="J82"/>
  <c r="H74"/>
  <c r="H173"/>
  <c r="E173"/>
  <c r="F173"/>
  <c r="R102"/>
  <c r="AF94"/>
  <c r="I71"/>
  <c r="E67"/>
  <c r="Q63"/>
  <c r="M59"/>
  <c r="Y55"/>
  <c r="E51"/>
  <c r="M48"/>
  <c r="S44"/>
  <c r="W40"/>
  <c r="G40"/>
  <c r="S36"/>
  <c r="AE32"/>
  <c r="O32"/>
  <c r="AA28"/>
  <c r="K28"/>
  <c r="AE24"/>
  <c r="O24"/>
  <c r="AA20"/>
  <c r="K20"/>
  <c r="O19"/>
  <c r="G11"/>
  <c r="R220"/>
  <c r="G220"/>
  <c r="H220"/>
  <c r="U71"/>
  <c r="AG67"/>
  <c r="AC63"/>
  <c r="I59"/>
  <c r="E55"/>
  <c r="AG51"/>
  <c r="I48"/>
  <c r="Q44"/>
  <c r="AC40"/>
  <c r="M40"/>
  <c r="AG36"/>
  <c r="Q36"/>
  <c r="AC32"/>
  <c r="M32"/>
  <c r="Y28"/>
  <c r="I28"/>
  <c r="U24"/>
  <c r="E24"/>
  <c r="Y20"/>
  <c r="I20"/>
  <c r="J19"/>
  <c r="J204"/>
  <c r="F204"/>
  <c r="W204"/>
  <c r="AA188"/>
  <c r="W188"/>
  <c r="L188"/>
  <c r="J71"/>
  <c r="Z71"/>
  <c r="K71"/>
  <c r="AA71"/>
  <c r="L71"/>
  <c r="AB71"/>
  <c r="N67"/>
  <c r="AD67"/>
  <c r="O67"/>
  <c r="AE67"/>
  <c r="P67"/>
  <c r="R63"/>
  <c r="AH63"/>
  <c r="S63"/>
  <c r="D63"/>
  <c r="F59"/>
  <c r="V59"/>
  <c r="G59"/>
  <c r="W59"/>
  <c r="H59"/>
  <c r="J55"/>
  <c r="Z55"/>
  <c r="K55"/>
  <c r="AA55"/>
  <c r="L55"/>
  <c r="N51"/>
  <c r="AD51"/>
  <c r="O51"/>
  <c r="AE51"/>
  <c r="P51"/>
  <c r="N48"/>
  <c r="AD48"/>
  <c r="O48"/>
  <c r="AE48"/>
  <c r="P48"/>
  <c r="R44"/>
  <c r="AH44"/>
  <c r="L44"/>
  <c r="AB44"/>
  <c r="N40"/>
  <c r="AD40"/>
  <c r="L40"/>
  <c r="N36"/>
  <c r="AD36"/>
  <c r="L36"/>
  <c r="N32"/>
  <c r="AD32"/>
  <c r="L32"/>
  <c r="AB32"/>
  <c r="N28"/>
  <c r="AD28"/>
  <c r="L28"/>
  <c r="N24"/>
  <c r="AD24"/>
  <c r="L24"/>
  <c r="AB24"/>
  <c r="N20"/>
  <c r="AD20"/>
  <c r="L20"/>
  <c r="AB20"/>
  <c r="O44"/>
  <c r="AH175"/>
  <c r="AG175"/>
  <c r="AF175"/>
  <c r="AA175"/>
  <c r="J172"/>
  <c r="L172"/>
  <c r="O172"/>
  <c r="S172"/>
  <c r="N168"/>
  <c r="L168"/>
  <c r="S168"/>
  <c r="W168"/>
  <c r="W149"/>
  <c r="U149"/>
  <c r="H149"/>
  <c r="D149"/>
  <c r="S145"/>
  <c r="AG145"/>
  <c r="Q145"/>
  <c r="AB145"/>
  <c r="AH145"/>
  <c r="AF145"/>
  <c r="AD145"/>
  <c r="AD139"/>
  <c r="N139"/>
  <c r="AC139"/>
  <c r="M139"/>
  <c r="AB139"/>
  <c r="L139"/>
  <c r="K139"/>
  <c r="O139"/>
  <c r="X134"/>
  <c r="H134"/>
  <c r="Z134"/>
  <c r="J134"/>
  <c r="K134"/>
  <c r="I134"/>
  <c r="G134"/>
  <c r="AB130"/>
  <c r="L130"/>
  <c r="AD130"/>
  <c r="N130"/>
  <c r="W130"/>
  <c r="U130"/>
  <c r="S130"/>
  <c r="I130"/>
  <c r="AA126"/>
  <c r="K126"/>
  <c r="Z126"/>
  <c r="J126"/>
  <c r="Y126"/>
  <c r="I126"/>
  <c r="T126"/>
  <c r="AF126"/>
  <c r="AE122"/>
  <c r="O122"/>
  <c r="AD122"/>
  <c r="N122"/>
  <c r="AC122"/>
  <c r="M122"/>
  <c r="D122"/>
  <c r="H122"/>
  <c r="AE118"/>
  <c r="O118"/>
  <c r="AD118"/>
  <c r="N118"/>
  <c r="AC118"/>
  <c r="M118"/>
  <c r="P118"/>
  <c r="D118"/>
  <c r="Q106"/>
  <c r="O106"/>
  <c r="X106"/>
  <c r="T106"/>
  <c r="N106"/>
  <c r="AG102"/>
  <c r="Q102"/>
  <c r="AE102"/>
  <c r="O102"/>
  <c r="V102"/>
  <c r="T102"/>
  <c r="H102"/>
  <c r="P102"/>
  <c r="AC98"/>
  <c r="AA98"/>
  <c r="R98"/>
  <c r="AD98"/>
  <c r="AC94"/>
  <c r="M94"/>
  <c r="AA94"/>
  <c r="K94"/>
  <c r="N94"/>
  <c r="L94"/>
  <c r="Z94"/>
  <c r="AB88"/>
  <c r="AA88"/>
  <c r="S88"/>
  <c r="K88"/>
  <c r="AG88"/>
  <c r="Y88"/>
  <c r="Q88"/>
  <c r="I88"/>
  <c r="AF88"/>
  <c r="P88"/>
  <c r="AD88"/>
  <c r="N88"/>
  <c r="Z88"/>
  <c r="T88"/>
  <c r="AH88"/>
  <c r="AD84"/>
  <c r="N84"/>
  <c r="U84"/>
  <c r="AE84"/>
  <c r="D84"/>
  <c r="G84"/>
  <c r="F84"/>
  <c r="E84"/>
  <c r="AF80"/>
  <c r="P80"/>
  <c r="AE80"/>
  <c r="O80"/>
  <c r="AD80"/>
  <c r="N80"/>
  <c r="AG80"/>
  <c r="E80"/>
  <c r="T76"/>
  <c r="D76"/>
  <c r="S76"/>
  <c r="AH76"/>
  <c r="R76"/>
  <c r="M76"/>
  <c r="Q76"/>
  <c r="I69"/>
  <c r="H69"/>
  <c r="S61"/>
  <c r="AF61"/>
  <c r="AG46"/>
  <c r="AF46"/>
  <c r="T18"/>
  <c r="AE18"/>
  <c r="H18"/>
  <c r="I18"/>
  <c r="Y18"/>
  <c r="N18"/>
  <c r="AD18"/>
  <c r="AE14"/>
  <c r="Q14"/>
  <c r="AG14"/>
  <c r="R14"/>
  <c r="AH14"/>
  <c r="T10"/>
  <c r="D10"/>
  <c r="Q10"/>
  <c r="AG10"/>
  <c r="R10"/>
  <c r="AH10"/>
  <c r="AC212"/>
  <c r="M212"/>
  <c r="L212"/>
  <c r="AC196"/>
  <c r="M196"/>
  <c r="E196"/>
  <c r="AA180"/>
  <c r="K180"/>
  <c r="I180"/>
  <c r="AA169"/>
  <c r="K169"/>
  <c r="L169"/>
  <c r="AB9"/>
  <c r="AG9"/>
  <c r="AD9"/>
  <c r="AB146"/>
  <c r="AF146"/>
  <c r="P146"/>
  <c r="AH146"/>
  <c r="R146"/>
  <c r="AC146"/>
  <c r="AA146"/>
  <c r="Y146"/>
  <c r="W146"/>
  <c r="AD106"/>
  <c r="V98"/>
  <c r="L88"/>
  <c r="Y80"/>
  <c r="U76"/>
  <c r="AA69"/>
  <c r="K42"/>
  <c r="W22"/>
  <c r="O18"/>
  <c r="L15"/>
  <c r="S14"/>
  <c r="AA10"/>
  <c r="K10"/>
  <c r="K9"/>
  <c r="O228"/>
  <c r="S228"/>
  <c r="W228"/>
  <c r="AA228"/>
  <c r="H228"/>
  <c r="P228"/>
  <c r="X228"/>
  <c r="AF228"/>
  <c r="I228"/>
  <c r="Q228"/>
  <c r="Y228"/>
  <c r="AG228"/>
  <c r="J228"/>
  <c r="R228"/>
  <c r="Z228"/>
  <c r="U223"/>
  <c r="I223"/>
  <c r="M223"/>
  <c r="Q223"/>
  <c r="F223"/>
  <c r="N223"/>
  <c r="V223"/>
  <c r="AD223"/>
  <c r="G223"/>
  <c r="O223"/>
  <c r="W223"/>
  <c r="AE223"/>
  <c r="H223"/>
  <c r="P223"/>
  <c r="X223"/>
  <c r="AG219"/>
  <c r="U219"/>
  <c r="Y219"/>
  <c r="AC219"/>
  <c r="J219"/>
  <c r="R219"/>
  <c r="Z219"/>
  <c r="AH219"/>
  <c r="K219"/>
  <c r="S219"/>
  <c r="AA219"/>
  <c r="D219"/>
  <c r="L219"/>
  <c r="T219"/>
  <c r="G158"/>
  <c r="K158"/>
  <c r="O158"/>
  <c r="S158"/>
  <c r="H158"/>
  <c r="P158"/>
  <c r="X158"/>
  <c r="AF158"/>
  <c r="I158"/>
  <c r="Q158"/>
  <c r="Y158"/>
  <c r="AG158"/>
  <c r="J158"/>
  <c r="R158"/>
  <c r="Z158"/>
  <c r="I148"/>
  <c r="Y148"/>
  <c r="K148"/>
  <c r="AA148"/>
  <c r="M148"/>
  <c r="AC148"/>
  <c r="O148"/>
  <c r="AE148"/>
  <c r="H148"/>
  <c r="P148"/>
  <c r="X148"/>
  <c r="AF148"/>
  <c r="J148"/>
  <c r="R148"/>
  <c r="Z148"/>
  <c r="AD138"/>
  <c r="AH138"/>
  <c r="V138"/>
  <c r="Z138"/>
  <c r="K138"/>
  <c r="S138"/>
  <c r="AA138"/>
  <c r="D138"/>
  <c r="L138"/>
  <c r="T138"/>
  <c r="AB138"/>
  <c r="E138"/>
  <c r="M138"/>
  <c r="U138"/>
  <c r="AC138"/>
  <c r="AH69"/>
  <c r="AH34"/>
  <c r="AC134"/>
  <c r="Y134"/>
  <c r="R134"/>
  <c r="P134"/>
  <c r="AB126"/>
  <c r="Q126"/>
  <c r="R126"/>
  <c r="S126"/>
  <c r="L118"/>
  <c r="U118"/>
  <c r="V118"/>
  <c r="W118"/>
  <c r="D102"/>
  <c r="G102"/>
  <c r="I102"/>
  <c r="X94"/>
  <c r="AB94"/>
  <c r="S94"/>
  <c r="U94"/>
  <c r="P145"/>
  <c r="L145"/>
  <c r="Y145"/>
  <c r="AA145"/>
  <c r="D139"/>
  <c r="E139"/>
  <c r="F139"/>
  <c r="AG76"/>
  <c r="V18"/>
  <c r="Z14"/>
  <c r="Z10"/>
  <c r="X169"/>
  <c r="E130"/>
  <c r="F130"/>
  <c r="D130"/>
  <c r="L122"/>
  <c r="E122"/>
  <c r="F122"/>
  <c r="G122"/>
  <c r="L106"/>
  <c r="AE106"/>
  <c r="P98"/>
  <c r="M98"/>
  <c r="AF84"/>
  <c r="Q80"/>
  <c r="AC76"/>
  <c r="Q18"/>
  <c r="Y14"/>
  <c r="Y10"/>
  <c r="H212"/>
  <c r="P196"/>
  <c r="T180"/>
  <c r="S175"/>
  <c r="Q175"/>
  <c r="M172"/>
  <c r="AB172"/>
  <c r="Q168"/>
  <c r="AB168"/>
  <c r="I146"/>
  <c r="M146"/>
  <c r="Z146"/>
  <c r="X146"/>
  <c r="D88"/>
  <c r="F88"/>
  <c r="H88"/>
  <c r="E88"/>
  <c r="U88"/>
  <c r="G88"/>
  <c r="W88"/>
  <c r="T84"/>
  <c r="M84"/>
  <c r="V84"/>
  <c r="V80"/>
  <c r="W80"/>
  <c r="X80"/>
  <c r="Z76"/>
  <c r="AA76"/>
  <c r="AB76"/>
  <c r="J149"/>
  <c r="E149"/>
  <c r="T14"/>
  <c r="G78"/>
  <c r="AE46"/>
  <c r="G38"/>
  <c r="AA26"/>
  <c r="AA18"/>
  <c r="S18"/>
  <c r="K18"/>
  <c r="T15"/>
  <c r="D15"/>
  <c r="W14"/>
  <c r="O14"/>
  <c r="G14"/>
  <c r="W10"/>
  <c r="O10"/>
  <c r="G10"/>
  <c r="S9"/>
  <c r="P174"/>
  <c r="T170"/>
  <c r="X166"/>
  <c r="H162"/>
  <c r="T162"/>
  <c r="U162"/>
  <c r="AE162"/>
  <c r="S154"/>
  <c r="X154"/>
  <c r="K144"/>
  <c r="Y86"/>
  <c r="H78"/>
  <c r="H73"/>
  <c r="AF57"/>
  <c r="AH49"/>
  <c r="AH42"/>
  <c r="AH18"/>
  <c r="Z18"/>
  <c r="R18"/>
  <c r="J18"/>
  <c r="S15"/>
  <c r="AD14"/>
  <c r="V14"/>
  <c r="N14"/>
  <c r="F14"/>
  <c r="AD10"/>
  <c r="V10"/>
  <c r="N10"/>
  <c r="F10"/>
  <c r="N9"/>
  <c r="R169"/>
  <c r="N169"/>
  <c r="Y169"/>
  <c r="AC18"/>
  <c r="U18"/>
  <c r="M18"/>
  <c r="E18"/>
  <c r="N15"/>
  <c r="AC14"/>
  <c r="U14"/>
  <c r="M14"/>
  <c r="E14"/>
  <c r="AC10"/>
  <c r="U10"/>
  <c r="M10"/>
  <c r="E10"/>
  <c r="Q9"/>
  <c r="R212"/>
  <c r="N212"/>
  <c r="AA212"/>
  <c r="J196"/>
  <c r="F196"/>
  <c r="W196"/>
  <c r="AB180"/>
  <c r="Y180"/>
  <c r="Z180"/>
  <c r="O146"/>
  <c r="AE146"/>
  <c r="Q146"/>
  <c r="AG146"/>
  <c r="S146"/>
  <c r="E146"/>
  <c r="U146"/>
  <c r="F146"/>
  <c r="N146"/>
  <c r="V146"/>
  <c r="AD146"/>
  <c r="D146"/>
  <c r="L146"/>
  <c r="T146"/>
  <c r="H14"/>
  <c r="X9"/>
  <c r="AF18"/>
  <c r="AF10"/>
  <c r="D14"/>
  <c r="AF230"/>
  <c r="M230"/>
  <c r="AH225"/>
  <c r="I225"/>
  <c r="U221"/>
  <c r="T221"/>
  <c r="X217"/>
  <c r="K217"/>
  <c r="I147"/>
  <c r="H147"/>
  <c r="K143"/>
  <c r="P143"/>
  <c r="S141"/>
  <c r="R141"/>
  <c r="T137"/>
  <c r="K137"/>
  <c r="Q128"/>
  <c r="N128"/>
  <c r="U120"/>
  <c r="V120"/>
  <c r="D116"/>
  <c r="AD116"/>
  <c r="M104"/>
  <c r="V104"/>
  <c r="U96"/>
  <c r="W96"/>
  <c r="Y92"/>
  <c r="L92"/>
  <c r="AD154"/>
  <c r="AH154"/>
  <c r="R154"/>
  <c r="AG154"/>
  <c r="Q154"/>
  <c r="AF154"/>
  <c r="P154"/>
  <c r="AE154"/>
  <c r="AD144"/>
  <c r="AH144"/>
  <c r="R144"/>
  <c r="AF144"/>
  <c r="P144"/>
  <c r="AA144"/>
  <c r="Y144"/>
  <c r="W144"/>
  <c r="U144"/>
  <c r="AH86"/>
  <c r="R86"/>
  <c r="X86"/>
  <c r="H86"/>
  <c r="W86"/>
  <c r="G86"/>
  <c r="I86"/>
  <c r="F86"/>
  <c r="E86"/>
  <c r="O82"/>
  <c r="AH82"/>
  <c r="R82"/>
  <c r="AG82"/>
  <c r="Q82"/>
  <c r="AF82"/>
  <c r="P82"/>
  <c r="S78"/>
  <c r="AH78"/>
  <c r="R78"/>
  <c r="AG78"/>
  <c r="Q78"/>
  <c r="AF78"/>
  <c r="P78"/>
  <c r="AH74"/>
  <c r="R74"/>
  <c r="AG74"/>
  <c r="Q74"/>
  <c r="AF74"/>
  <c r="P74"/>
  <c r="AH73"/>
  <c r="R73"/>
  <c r="AG73"/>
  <c r="Q73"/>
  <c r="AF73"/>
  <c r="P73"/>
  <c r="R69"/>
  <c r="Q69"/>
  <c r="AF69"/>
  <c r="P69"/>
  <c r="R65"/>
  <c r="Q65"/>
  <c r="P65"/>
  <c r="AH61"/>
  <c r="Q61"/>
  <c r="P61"/>
  <c r="O53"/>
  <c r="AH53"/>
  <c r="AF53"/>
  <c r="K30"/>
  <c r="AF30"/>
  <c r="AE26"/>
  <c r="AF26"/>
  <c r="AF16"/>
  <c r="F16"/>
  <c r="P16"/>
  <c r="AG12"/>
  <c r="T12"/>
  <c r="AC220"/>
  <c r="U220"/>
  <c r="M220"/>
  <c r="E220"/>
  <c r="AB220"/>
  <c r="T220"/>
  <c r="L220"/>
  <c r="D220"/>
  <c r="AA220"/>
  <c r="S220"/>
  <c r="K220"/>
  <c r="AD220"/>
  <c r="Z220"/>
  <c r="V220"/>
  <c r="AH220"/>
  <c r="AC204"/>
  <c r="U204"/>
  <c r="M204"/>
  <c r="E204"/>
  <c r="AA204"/>
  <c r="S204"/>
  <c r="K204"/>
  <c r="AD204"/>
  <c r="N204"/>
  <c r="AB204"/>
  <c r="L204"/>
  <c r="AH204"/>
  <c r="R204"/>
  <c r="H204"/>
  <c r="X204"/>
  <c r="AH188"/>
  <c r="Z188"/>
  <c r="R188"/>
  <c r="J188"/>
  <c r="AF188"/>
  <c r="X188"/>
  <c r="P188"/>
  <c r="H188"/>
  <c r="AG188"/>
  <c r="Q188"/>
  <c r="AE188"/>
  <c r="O188"/>
  <c r="AC188"/>
  <c r="M188"/>
  <c r="K188"/>
  <c r="S188"/>
  <c r="U19"/>
  <c r="F19"/>
  <c r="N19"/>
  <c r="V19"/>
  <c r="AD19"/>
  <c r="K19"/>
  <c r="S19"/>
  <c r="AA19"/>
  <c r="U11"/>
  <c r="I11"/>
  <c r="J11"/>
  <c r="R11"/>
  <c r="Z11"/>
  <c r="AH11"/>
  <c r="K11"/>
  <c r="S11"/>
  <c r="AA11"/>
  <c r="AA173"/>
  <c r="S173"/>
  <c r="K173"/>
  <c r="AH173"/>
  <c r="Z173"/>
  <c r="R173"/>
  <c r="J173"/>
  <c r="AG173"/>
  <c r="Y173"/>
  <c r="Q173"/>
  <c r="I173"/>
  <c r="T173"/>
  <c r="AF173"/>
  <c r="AB173"/>
  <c r="X173"/>
  <c r="K82"/>
  <c r="AE73"/>
  <c r="W65"/>
  <c r="O57"/>
  <c r="G49"/>
  <c r="AA42"/>
  <c r="W38"/>
  <c r="S34"/>
  <c r="O30"/>
  <c r="K26"/>
  <c r="G22"/>
  <c r="X19"/>
  <c r="P19"/>
  <c r="H19"/>
  <c r="U16"/>
  <c r="E16"/>
  <c r="Y12"/>
  <c r="I12"/>
  <c r="X11"/>
  <c r="P11"/>
  <c r="H11"/>
  <c r="M174"/>
  <c r="O174"/>
  <c r="I170"/>
  <c r="V170"/>
  <c r="G166"/>
  <c r="Z166"/>
  <c r="K162"/>
  <c r="AF162"/>
  <c r="R162"/>
  <c r="I162"/>
  <c r="F162"/>
  <c r="AD162"/>
  <c r="AC162"/>
  <c r="W162"/>
  <c r="W154"/>
  <c r="H154"/>
  <c r="I154"/>
  <c r="J154"/>
  <c r="E144"/>
  <c r="I144"/>
  <c r="H144"/>
  <c r="J144"/>
  <c r="V86"/>
  <c r="O86"/>
  <c r="P86"/>
  <c r="X82"/>
  <c r="Y82"/>
  <c r="Z82"/>
  <c r="X78"/>
  <c r="Y78"/>
  <c r="Z78"/>
  <c r="X74"/>
  <c r="Y74"/>
  <c r="Z74"/>
  <c r="X73"/>
  <c r="Y73"/>
  <c r="Z73"/>
  <c r="X69"/>
  <c r="AG69"/>
  <c r="AF65"/>
  <c r="AH65"/>
  <c r="AG61"/>
  <c r="AH57"/>
  <c r="AF49"/>
  <c r="AH46"/>
  <c r="AH38"/>
  <c r="AH30"/>
  <c r="AH22"/>
  <c r="L173"/>
  <c r="D173"/>
  <c r="M173"/>
  <c r="AC173"/>
  <c r="N173"/>
  <c r="AD173"/>
  <c r="O173"/>
  <c r="AE173"/>
  <c r="T120"/>
  <c r="Q42"/>
  <c r="M38"/>
  <c r="W19"/>
  <c r="G19"/>
  <c r="AE11"/>
  <c r="O11"/>
  <c r="G147"/>
  <c r="F220"/>
  <c r="N220"/>
  <c r="O220"/>
  <c r="AE220"/>
  <c r="P220"/>
  <c r="AF220"/>
  <c r="Q220"/>
  <c r="AG220"/>
  <c r="E116"/>
  <c r="AA92"/>
  <c r="AH19"/>
  <c r="R19"/>
  <c r="O16"/>
  <c r="V11"/>
  <c r="F11"/>
  <c r="V221"/>
  <c r="AF204"/>
  <c r="Z204"/>
  <c r="T204"/>
  <c r="V204"/>
  <c r="O204"/>
  <c r="AE204"/>
  <c r="Q204"/>
  <c r="AG204"/>
  <c r="E188"/>
  <c r="G188"/>
  <c r="I188"/>
  <c r="D188"/>
  <c r="T188"/>
  <c r="F188"/>
  <c r="V188"/>
  <c r="F110"/>
  <c r="I19"/>
  <c r="AF19"/>
  <c r="E11"/>
  <c r="S65"/>
  <c r="AC38"/>
  <c r="AD132"/>
  <c r="Y132"/>
  <c r="AG124"/>
  <c r="AE124"/>
  <c r="H114"/>
  <c r="J114"/>
  <c r="Q100"/>
  <c r="AD100"/>
  <c r="X84"/>
  <c r="AH84"/>
  <c r="Z84"/>
  <c r="R84"/>
  <c r="AG84"/>
  <c r="Y84"/>
  <c r="Q84"/>
  <c r="I84"/>
  <c r="W84"/>
  <c r="H84"/>
  <c r="AB84"/>
  <c r="L84"/>
  <c r="AA84"/>
  <c r="K84"/>
  <c r="AC80"/>
  <c r="M80"/>
  <c r="AB80"/>
  <c r="T80"/>
  <c r="L80"/>
  <c r="D80"/>
  <c r="AA80"/>
  <c r="S80"/>
  <c r="K80"/>
  <c r="AH80"/>
  <c r="Z80"/>
  <c r="R80"/>
  <c r="J80"/>
  <c r="Y76"/>
  <c r="AF76"/>
  <c r="X76"/>
  <c r="P76"/>
  <c r="H76"/>
  <c r="AE76"/>
  <c r="W76"/>
  <c r="O76"/>
  <c r="G76"/>
  <c r="AD76"/>
  <c r="V76"/>
  <c r="N76"/>
  <c r="F76"/>
  <c r="Q71"/>
  <c r="AF71"/>
  <c r="X71"/>
  <c r="P71"/>
  <c r="H71"/>
  <c r="AE71"/>
  <c r="W71"/>
  <c r="O71"/>
  <c r="G71"/>
  <c r="AD71"/>
  <c r="V71"/>
  <c r="N71"/>
  <c r="F71"/>
  <c r="M67"/>
  <c r="AB67"/>
  <c r="T67"/>
  <c r="L67"/>
  <c r="D67"/>
  <c r="AA67"/>
  <c r="S67"/>
  <c r="K67"/>
  <c r="AH67"/>
  <c r="Z67"/>
  <c r="R67"/>
  <c r="J67"/>
  <c r="I63"/>
  <c r="Y63"/>
  <c r="AF63"/>
  <c r="X63"/>
  <c r="P63"/>
  <c r="H63"/>
  <c r="AE63"/>
  <c r="W63"/>
  <c r="O63"/>
  <c r="G63"/>
  <c r="AD63"/>
  <c r="V63"/>
  <c r="N63"/>
  <c r="F63"/>
  <c r="E59"/>
  <c r="AB59"/>
  <c r="T59"/>
  <c r="L59"/>
  <c r="D59"/>
  <c r="AA59"/>
  <c r="S59"/>
  <c r="K59"/>
  <c r="AH59"/>
  <c r="Z59"/>
  <c r="R59"/>
  <c r="J59"/>
  <c r="AG55"/>
  <c r="AF55"/>
  <c r="X55"/>
  <c r="P55"/>
  <c r="H55"/>
  <c r="AE55"/>
  <c r="W55"/>
  <c r="O55"/>
  <c r="G55"/>
  <c r="AD55"/>
  <c r="V55"/>
  <c r="N55"/>
  <c r="F55"/>
  <c r="AC51"/>
  <c r="M51"/>
  <c r="AB51"/>
  <c r="T51"/>
  <c r="L51"/>
  <c r="D51"/>
  <c r="AA51"/>
  <c r="S51"/>
  <c r="K51"/>
  <c r="AH51"/>
  <c r="Z51"/>
  <c r="R51"/>
  <c r="J51"/>
  <c r="U48"/>
  <c r="E48"/>
  <c r="AB48"/>
  <c r="T48"/>
  <c r="L48"/>
  <c r="D48"/>
  <c r="AA48"/>
  <c r="S48"/>
  <c r="K48"/>
  <c r="AH48"/>
  <c r="Z48"/>
  <c r="R48"/>
  <c r="J48"/>
  <c r="W44"/>
  <c r="AF44"/>
  <c r="X44"/>
  <c r="P44"/>
  <c r="H44"/>
  <c r="AE44"/>
  <c r="AD44"/>
  <c r="V44"/>
  <c r="N44"/>
  <c r="F44"/>
  <c r="S40"/>
  <c r="K40"/>
  <c r="AF40"/>
  <c r="X40"/>
  <c r="P40"/>
  <c r="H40"/>
  <c r="AH40"/>
  <c r="Z40"/>
  <c r="R40"/>
  <c r="J40"/>
  <c r="O36"/>
  <c r="AF36"/>
  <c r="X36"/>
  <c r="P36"/>
  <c r="H36"/>
  <c r="AH36"/>
  <c r="Z36"/>
  <c r="R36"/>
  <c r="J36"/>
  <c r="K32"/>
  <c r="AF32"/>
  <c r="X32"/>
  <c r="P32"/>
  <c r="H32"/>
  <c r="AH32"/>
  <c r="Z32"/>
  <c r="R32"/>
  <c r="J32"/>
  <c r="G28"/>
  <c r="AE28"/>
  <c r="AF28"/>
  <c r="X28"/>
  <c r="P28"/>
  <c r="H28"/>
  <c r="AH28"/>
  <c r="Z28"/>
  <c r="R28"/>
  <c r="J28"/>
  <c r="S24"/>
  <c r="AF24"/>
  <c r="X24"/>
  <c r="P24"/>
  <c r="H24"/>
  <c r="AH24"/>
  <c r="Z24"/>
  <c r="R24"/>
  <c r="J24"/>
  <c r="O20"/>
  <c r="W20"/>
  <c r="AF20"/>
  <c r="X20"/>
  <c r="P20"/>
  <c r="H20"/>
  <c r="AH20"/>
  <c r="Z20"/>
  <c r="R20"/>
  <c r="J20"/>
  <c r="AB18"/>
  <c r="L18"/>
  <c r="P18"/>
  <c r="X18"/>
  <c r="AB14"/>
  <c r="L14"/>
  <c r="P14"/>
  <c r="X14"/>
  <c r="AB10"/>
  <c r="L10"/>
  <c r="P10"/>
  <c r="X10"/>
  <c r="Q19"/>
  <c r="AC19"/>
  <c r="M19"/>
  <c r="Y19"/>
  <c r="Q11"/>
  <c r="AC11"/>
  <c r="M11"/>
  <c r="Y11"/>
  <c r="E174"/>
  <c r="AD174"/>
  <c r="AE174"/>
  <c r="E170"/>
  <c r="F170"/>
  <c r="M166"/>
  <c r="I166"/>
  <c r="J166"/>
  <c r="L143"/>
  <c r="U141"/>
  <c r="O128"/>
  <c r="S120"/>
  <c r="L96"/>
  <c r="D147"/>
  <c r="Y137"/>
  <c r="R104"/>
  <c r="X92"/>
  <c r="AD230"/>
  <c r="T225"/>
  <c r="K221"/>
  <c r="G217"/>
  <c r="AB132"/>
  <c r="AF124"/>
  <c r="I114"/>
  <c r="S100"/>
  <c r="AG19"/>
  <c r="AG11"/>
  <c r="AG212"/>
  <c r="Y212"/>
  <c r="Q212"/>
  <c r="I212"/>
  <c r="AE212"/>
  <c r="W212"/>
  <c r="O212"/>
  <c r="G212"/>
  <c r="V212"/>
  <c r="F212"/>
  <c r="T212"/>
  <c r="D212"/>
  <c r="Z212"/>
  <c r="J212"/>
  <c r="P212"/>
  <c r="AF212"/>
  <c r="AG196"/>
  <c r="Y196"/>
  <c r="Q196"/>
  <c r="I196"/>
  <c r="AA196"/>
  <c r="S196"/>
  <c r="K196"/>
  <c r="AD196"/>
  <c r="N196"/>
  <c r="AB196"/>
  <c r="L196"/>
  <c r="AH196"/>
  <c r="R196"/>
  <c r="D196"/>
  <c r="X196"/>
  <c r="H196"/>
  <c r="AE180"/>
  <c r="W180"/>
  <c r="O180"/>
  <c r="G180"/>
  <c r="AD180"/>
  <c r="V180"/>
  <c r="N180"/>
  <c r="F180"/>
  <c r="AC180"/>
  <c r="U180"/>
  <c r="M180"/>
  <c r="E180"/>
  <c r="P180"/>
  <c r="L180"/>
  <c r="H180"/>
  <c r="D180"/>
  <c r="AE169"/>
  <c r="W169"/>
  <c r="O169"/>
  <c r="G169"/>
  <c r="AC169"/>
  <c r="U169"/>
  <c r="M169"/>
  <c r="E169"/>
  <c r="V169"/>
  <c r="F169"/>
  <c r="T169"/>
  <c r="D169"/>
  <c r="Z169"/>
  <c r="J169"/>
  <c r="AF169"/>
  <c r="P169"/>
  <c r="Q15"/>
  <c r="AG15"/>
  <c r="AF15"/>
  <c r="U15"/>
  <c r="E15"/>
  <c r="I15"/>
  <c r="J15"/>
  <c r="R15"/>
  <c r="Z15"/>
  <c r="AH15"/>
  <c r="G15"/>
  <c r="O15"/>
  <c r="W15"/>
  <c r="AE15"/>
  <c r="AE9"/>
  <c r="T9"/>
  <c r="D9"/>
  <c r="P9"/>
  <c r="H9"/>
  <c r="E9"/>
  <c r="M9"/>
  <c r="U9"/>
  <c r="AC9"/>
  <c r="J9"/>
  <c r="R9"/>
  <c r="Z9"/>
  <c r="AH9"/>
  <c r="P230"/>
  <c r="O230"/>
  <c r="N230"/>
  <c r="E230"/>
  <c r="AE225"/>
  <c r="Y225"/>
  <c r="F225"/>
  <c r="N225"/>
  <c r="F221"/>
  <c r="E221"/>
  <c r="D221"/>
  <c r="J217"/>
  <c r="H217"/>
  <c r="I217"/>
  <c r="E217"/>
  <c r="Y147"/>
  <c r="W147"/>
  <c r="F147"/>
  <c r="J147"/>
  <c r="AC143"/>
  <c r="AA143"/>
  <c r="R143"/>
  <c r="N143"/>
  <c r="D141"/>
  <c r="AH141"/>
  <c r="AC141"/>
  <c r="D137"/>
  <c r="R137"/>
  <c r="M137"/>
  <c r="N132"/>
  <c r="L132"/>
  <c r="W132"/>
  <c r="K132"/>
  <c r="AG128"/>
  <c r="AF128"/>
  <c r="AE128"/>
  <c r="J128"/>
  <c r="Q124"/>
  <c r="P124"/>
  <c r="O124"/>
  <c r="J124"/>
  <c r="E120"/>
  <c r="D120"/>
  <c r="AH120"/>
  <c r="U116"/>
  <c r="T116"/>
  <c r="S116"/>
  <c r="AH116"/>
  <c r="Y114"/>
  <c r="X114"/>
  <c r="W114"/>
  <c r="N114"/>
  <c r="AE104"/>
  <c r="AC104"/>
  <c r="X104"/>
  <c r="J104"/>
  <c r="AG100"/>
  <c r="AB100"/>
  <c r="V100"/>
  <c r="G96"/>
  <c r="E96"/>
  <c r="F96"/>
  <c r="K92"/>
  <c r="I92"/>
  <c r="R92"/>
  <c r="W110"/>
  <c r="J110"/>
  <c r="O61"/>
  <c r="R61"/>
  <c r="R57"/>
  <c r="Q57"/>
  <c r="P57"/>
  <c r="R53"/>
  <c r="Q53"/>
  <c r="P53"/>
  <c r="O49"/>
  <c r="R49"/>
  <c r="Q49"/>
  <c r="P49"/>
  <c r="R46"/>
  <c r="Q46"/>
  <c r="P46"/>
  <c r="R42"/>
  <c r="P42"/>
  <c r="R38"/>
  <c r="P38"/>
  <c r="I34"/>
  <c r="R34"/>
  <c r="P34"/>
  <c r="U30"/>
  <c r="R30"/>
  <c r="P30"/>
  <c r="U26"/>
  <c r="I26"/>
  <c r="R26"/>
  <c r="P26"/>
  <c r="R22"/>
  <c r="P22"/>
  <c r="K12"/>
  <c r="D12"/>
  <c r="X15"/>
  <c r="P15"/>
  <c r="H15"/>
  <c r="W9"/>
  <c r="O9"/>
  <c r="G9"/>
  <c r="AA15"/>
  <c r="K15"/>
  <c r="V9"/>
  <c r="F9"/>
  <c r="H169"/>
  <c r="AH169"/>
  <c r="AB169"/>
  <c r="AD169"/>
  <c r="Q169"/>
  <c r="AG169"/>
  <c r="S169"/>
  <c r="V15"/>
  <c r="F15"/>
  <c r="Y9"/>
  <c r="I9"/>
  <c r="X212"/>
  <c r="AH212"/>
  <c r="AB212"/>
  <c r="AD212"/>
  <c r="S212"/>
  <c r="E212"/>
  <c r="U212"/>
  <c r="AF196"/>
  <c r="Z196"/>
  <c r="T196"/>
  <c r="V196"/>
  <c r="O196"/>
  <c r="AE196"/>
  <c r="U196"/>
  <c r="X180"/>
  <c r="AF180"/>
  <c r="Q180"/>
  <c r="AG180"/>
  <c r="R180"/>
  <c r="AH180"/>
  <c r="S180"/>
  <c r="Y15"/>
  <c r="AF9"/>
  <c r="M15"/>
  <c r="L9"/>
  <c r="AG110"/>
  <c r="Y110"/>
  <c r="Q110"/>
  <c r="I110"/>
  <c r="AF110"/>
  <c r="AA110"/>
  <c r="S110"/>
  <c r="K110"/>
  <c r="AD110"/>
  <c r="N110"/>
  <c r="AB110"/>
  <c r="L110"/>
  <c r="AH110"/>
  <c r="Z110"/>
  <c r="X110"/>
  <c r="AC110"/>
  <c r="M110"/>
  <c r="AE110"/>
  <c r="O110"/>
  <c r="V110"/>
  <c r="T110"/>
  <c r="P110"/>
  <c r="H110"/>
  <c r="R110"/>
  <c r="AE82"/>
  <c r="S82"/>
  <c r="W82"/>
  <c r="G82"/>
  <c r="AA78"/>
  <c r="K78"/>
  <c r="O78"/>
  <c r="W74"/>
  <c r="AA74"/>
  <c r="AE74"/>
  <c r="G74"/>
  <c r="S73"/>
  <c r="W73"/>
  <c r="G73"/>
  <c r="O69"/>
  <c r="S69"/>
  <c r="W69"/>
  <c r="AE69"/>
  <c r="G69"/>
  <c r="AD69"/>
  <c r="V69"/>
  <c r="N69"/>
  <c r="F69"/>
  <c r="AC69"/>
  <c r="U69"/>
  <c r="K65"/>
  <c r="AE65"/>
  <c r="O65"/>
  <c r="AD65"/>
  <c r="V65"/>
  <c r="N65"/>
  <c r="F65"/>
  <c r="AC65"/>
  <c r="U65"/>
  <c r="M65"/>
  <c r="E65"/>
  <c r="AB65"/>
  <c r="T65"/>
  <c r="L65"/>
  <c r="D65"/>
  <c r="G61"/>
  <c r="W61"/>
  <c r="AA61"/>
  <c r="AE61"/>
  <c r="AD61"/>
  <c r="V61"/>
  <c r="N61"/>
  <c r="F61"/>
  <c r="AC61"/>
  <c r="U61"/>
  <c r="M61"/>
  <c r="E61"/>
  <c r="AB61"/>
  <c r="T61"/>
  <c r="L61"/>
  <c r="D61"/>
  <c r="AA57"/>
  <c r="G57"/>
  <c r="K57"/>
  <c r="AD57"/>
  <c r="V57"/>
  <c r="N57"/>
  <c r="F57"/>
  <c r="AC57"/>
  <c r="U57"/>
  <c r="M57"/>
  <c r="E57"/>
  <c r="AB57"/>
  <c r="T57"/>
  <c r="L57"/>
  <c r="D57"/>
  <c r="AE53"/>
  <c r="S53"/>
  <c r="AD53"/>
  <c r="V53"/>
  <c r="N53"/>
  <c r="F53"/>
  <c r="AC53"/>
  <c r="U53"/>
  <c r="M53"/>
  <c r="E53"/>
  <c r="AB53"/>
  <c r="T53"/>
  <c r="L53"/>
  <c r="D53"/>
  <c r="AA49"/>
  <c r="AE49"/>
  <c r="S49"/>
  <c r="AD49"/>
  <c r="V49"/>
  <c r="N49"/>
  <c r="F49"/>
  <c r="AC49"/>
  <c r="U49"/>
  <c r="M49"/>
  <c r="E49"/>
  <c r="AB49"/>
  <c r="T49"/>
  <c r="L49"/>
  <c r="D49"/>
  <c r="S46"/>
  <c r="G46"/>
  <c r="AA46"/>
  <c r="W46"/>
  <c r="AD46"/>
  <c r="V46"/>
  <c r="N46"/>
  <c r="F46"/>
  <c r="AC46"/>
  <c r="U46"/>
  <c r="M46"/>
  <c r="E46"/>
  <c r="AB46"/>
  <c r="T46"/>
  <c r="L46"/>
  <c r="D46"/>
  <c r="AG42"/>
  <c r="E42"/>
  <c r="M42"/>
  <c r="O42"/>
  <c r="AE42"/>
  <c r="AC42"/>
  <c r="W42"/>
  <c r="I42"/>
  <c r="Y42"/>
  <c r="AD42"/>
  <c r="V42"/>
  <c r="N42"/>
  <c r="F42"/>
  <c r="AB42"/>
  <c r="T42"/>
  <c r="L42"/>
  <c r="D42"/>
  <c r="AG38"/>
  <c r="I38"/>
  <c r="Y38"/>
  <c r="S38"/>
  <c r="Q38"/>
  <c r="K38"/>
  <c r="E38"/>
  <c r="U38"/>
  <c r="AD38"/>
  <c r="V38"/>
  <c r="N38"/>
  <c r="F38"/>
  <c r="AB38"/>
  <c r="T38"/>
  <c r="L38"/>
  <c r="D38"/>
  <c r="AG34"/>
  <c r="M34"/>
  <c r="E34"/>
  <c r="G34"/>
  <c r="W34"/>
  <c r="AC34"/>
  <c r="AE34"/>
  <c r="Q34"/>
  <c r="AD34"/>
  <c r="V34"/>
  <c r="N34"/>
  <c r="F34"/>
  <c r="AB34"/>
  <c r="T34"/>
  <c r="L34"/>
  <c r="D34"/>
  <c r="Y30"/>
  <c r="Q30"/>
  <c r="S30"/>
  <c r="AC30"/>
  <c r="AG30"/>
  <c r="AA30"/>
  <c r="M30"/>
  <c r="AD30"/>
  <c r="V30"/>
  <c r="N30"/>
  <c r="F30"/>
  <c r="AB30"/>
  <c r="T30"/>
  <c r="L30"/>
  <c r="D30"/>
  <c r="AG26"/>
  <c r="E26"/>
  <c r="G26"/>
  <c r="W26"/>
  <c r="AC26"/>
  <c r="M26"/>
  <c r="O26"/>
  <c r="Q26"/>
  <c r="AD26"/>
  <c r="V26"/>
  <c r="N26"/>
  <c r="F26"/>
  <c r="AB26"/>
  <c r="T26"/>
  <c r="L26"/>
  <c r="D26"/>
  <c r="AG22"/>
  <c r="I22"/>
  <c r="S22"/>
  <c r="Q22"/>
  <c r="Y22"/>
  <c r="K22"/>
  <c r="E22"/>
  <c r="U22"/>
  <c r="AD22"/>
  <c r="V22"/>
  <c r="N22"/>
  <c r="F22"/>
  <c r="AB22"/>
  <c r="T22"/>
  <c r="L22"/>
  <c r="D22"/>
  <c r="AD16"/>
  <c r="N16"/>
  <c r="AH16"/>
  <c r="Z16"/>
  <c r="K16"/>
  <c r="S16"/>
  <c r="AA16"/>
  <c r="V16"/>
  <c r="J16"/>
  <c r="G16"/>
  <c r="W16"/>
  <c r="D16"/>
  <c r="L16"/>
  <c r="T16"/>
  <c r="AB16"/>
  <c r="AD12"/>
  <c r="N12"/>
  <c r="AH12"/>
  <c r="Z12"/>
  <c r="G12"/>
  <c r="O12"/>
  <c r="W12"/>
  <c r="AE12"/>
  <c r="V12"/>
  <c r="R12"/>
  <c r="S12"/>
  <c r="H12"/>
  <c r="P12"/>
  <c r="X12"/>
  <c r="AF12"/>
  <c r="AD175"/>
  <c r="V175"/>
  <c r="N175"/>
  <c r="F175"/>
  <c r="AC175"/>
  <c r="U175"/>
  <c r="M175"/>
  <c r="E175"/>
  <c r="AB175"/>
  <c r="T175"/>
  <c r="L175"/>
  <c r="D175"/>
  <c r="K175"/>
  <c r="G175"/>
  <c r="AE175"/>
  <c r="Z175"/>
  <c r="J175"/>
  <c r="Y175"/>
  <c r="I175"/>
  <c r="X175"/>
  <c r="H175"/>
  <c r="W175"/>
  <c r="O175"/>
  <c r="AD172"/>
  <c r="V172"/>
  <c r="N172"/>
  <c r="F172"/>
  <c r="AF172"/>
  <c r="X172"/>
  <c r="P172"/>
  <c r="H172"/>
  <c r="Y172"/>
  <c r="I172"/>
  <c r="W172"/>
  <c r="G172"/>
  <c r="U172"/>
  <c r="E172"/>
  <c r="AA172"/>
  <c r="AH172"/>
  <c r="R172"/>
  <c r="AG172"/>
  <c r="T172"/>
  <c r="D172"/>
  <c r="AE172"/>
  <c r="AC172"/>
  <c r="K172"/>
  <c r="AH168"/>
  <c r="Z168"/>
  <c r="R168"/>
  <c r="J168"/>
  <c r="AF168"/>
  <c r="X168"/>
  <c r="P168"/>
  <c r="H168"/>
  <c r="AC168"/>
  <c r="M168"/>
  <c r="AA168"/>
  <c r="K168"/>
  <c r="Y168"/>
  <c r="I168"/>
  <c r="AE168"/>
  <c r="O168"/>
  <c r="V168"/>
  <c r="F168"/>
  <c r="T168"/>
  <c r="D168"/>
  <c r="E168"/>
  <c r="AG168"/>
  <c r="G168"/>
  <c r="AA149"/>
  <c r="S149"/>
  <c r="K149"/>
  <c r="AG149"/>
  <c r="Y149"/>
  <c r="Q149"/>
  <c r="I149"/>
  <c r="AF149"/>
  <c r="P149"/>
  <c r="AD149"/>
  <c r="N149"/>
  <c r="AB149"/>
  <c r="L149"/>
  <c r="AH149"/>
  <c r="R149"/>
  <c r="AE149"/>
  <c r="O149"/>
  <c r="AC149"/>
  <c r="M149"/>
  <c r="X149"/>
  <c r="V149"/>
  <c r="T149"/>
  <c r="Z149"/>
  <c r="AE145"/>
  <c r="W145"/>
  <c r="O145"/>
  <c r="G145"/>
  <c r="AC145"/>
  <c r="U145"/>
  <c r="M145"/>
  <c r="E145"/>
  <c r="T145"/>
  <c r="D145"/>
  <c r="Z145"/>
  <c r="J145"/>
  <c r="X145"/>
  <c r="H145"/>
  <c r="V145"/>
  <c r="F145"/>
  <c r="AH139"/>
  <c r="Z139"/>
  <c r="R139"/>
  <c r="J139"/>
  <c r="AG139"/>
  <c r="Y139"/>
  <c r="Q139"/>
  <c r="I139"/>
  <c r="AF139"/>
  <c r="X139"/>
  <c r="P139"/>
  <c r="H139"/>
  <c r="AA139"/>
  <c r="W139"/>
  <c r="S139"/>
  <c r="AE139"/>
  <c r="U134"/>
  <c r="AB134"/>
  <c r="T134"/>
  <c r="L134"/>
  <c r="D134"/>
  <c r="AD134"/>
  <c r="V134"/>
  <c r="N134"/>
  <c r="F134"/>
  <c r="S134"/>
  <c r="AG134"/>
  <c r="Q134"/>
  <c r="AE134"/>
  <c r="O134"/>
  <c r="E134"/>
  <c r="M134"/>
  <c r="Q130"/>
  <c r="AF130"/>
  <c r="X130"/>
  <c r="P130"/>
  <c r="H130"/>
  <c r="AH130"/>
  <c r="Z130"/>
  <c r="R130"/>
  <c r="J130"/>
  <c r="AE130"/>
  <c r="O130"/>
  <c r="AC130"/>
  <c r="M130"/>
  <c r="AA130"/>
  <c r="K130"/>
  <c r="Y130"/>
  <c r="AE126"/>
  <c r="W126"/>
  <c r="O126"/>
  <c r="G126"/>
  <c r="AD126"/>
  <c r="V126"/>
  <c r="N126"/>
  <c r="F126"/>
  <c r="AC126"/>
  <c r="U126"/>
  <c r="M126"/>
  <c r="E126"/>
  <c r="H126"/>
  <c r="D126"/>
  <c r="L126"/>
  <c r="P126"/>
  <c r="AA122"/>
  <c r="S122"/>
  <c r="K122"/>
  <c r="AH122"/>
  <c r="Z122"/>
  <c r="R122"/>
  <c r="J122"/>
  <c r="AG122"/>
  <c r="Y122"/>
  <c r="Q122"/>
  <c r="I122"/>
  <c r="T122"/>
  <c r="AF122"/>
  <c r="X122"/>
  <c r="AB122"/>
  <c r="AA118"/>
  <c r="S118"/>
  <c r="K118"/>
  <c r="AH118"/>
  <c r="Z118"/>
  <c r="R118"/>
  <c r="J118"/>
  <c r="AG118"/>
  <c r="Y118"/>
  <c r="Q118"/>
  <c r="I118"/>
  <c r="AF118"/>
  <c r="AB118"/>
  <c r="T118"/>
  <c r="X118"/>
  <c r="AC106"/>
  <c r="U106"/>
  <c r="M106"/>
  <c r="E106"/>
  <c r="AA106"/>
  <c r="S106"/>
  <c r="K106"/>
  <c r="AH106"/>
  <c r="R106"/>
  <c r="AF106"/>
  <c r="P106"/>
  <c r="AB106"/>
  <c r="V106"/>
  <c r="Y106"/>
  <c r="I106"/>
  <c r="W106"/>
  <c r="G106"/>
  <c r="J106"/>
  <c r="H106"/>
  <c r="F106"/>
  <c r="D106"/>
  <c r="J102"/>
  <c r="AC102"/>
  <c r="U102"/>
  <c r="M102"/>
  <c r="E102"/>
  <c r="AA102"/>
  <c r="S102"/>
  <c r="K102"/>
  <c r="AD102"/>
  <c r="N102"/>
  <c r="AB102"/>
  <c r="L102"/>
  <c r="X102"/>
  <c r="AH102"/>
  <c r="AF102"/>
  <c r="AG98"/>
  <c r="Y98"/>
  <c r="Q98"/>
  <c r="I98"/>
  <c r="AE98"/>
  <c r="W98"/>
  <c r="O98"/>
  <c r="G98"/>
  <c r="Z98"/>
  <c r="J98"/>
  <c r="X98"/>
  <c r="H98"/>
  <c r="D98"/>
  <c r="N98"/>
  <c r="L98"/>
  <c r="U98"/>
  <c r="E98"/>
  <c r="S98"/>
  <c r="AH98"/>
  <c r="AF98"/>
  <c r="T98"/>
  <c r="AB98"/>
  <c r="F98"/>
  <c r="AH94"/>
  <c r="AG94"/>
  <c r="Y94"/>
  <c r="Q94"/>
  <c r="I94"/>
  <c r="AE94"/>
  <c r="W94"/>
  <c r="O94"/>
  <c r="G94"/>
  <c r="V94"/>
  <c r="F94"/>
  <c r="T94"/>
  <c r="D94"/>
  <c r="P94"/>
  <c r="J94"/>
  <c r="H94"/>
  <c r="AA82"/>
  <c r="W78"/>
  <c r="S74"/>
  <c r="O73"/>
  <c r="K69"/>
  <c r="G65"/>
  <c r="AE57"/>
  <c r="AA53"/>
  <c r="W49"/>
  <c r="O46"/>
  <c r="S42"/>
  <c r="AE38"/>
  <c r="O38"/>
  <c r="AA34"/>
  <c r="K34"/>
  <c r="W30"/>
  <c r="G30"/>
  <c r="S26"/>
  <c r="AE22"/>
  <c r="O22"/>
  <c r="Y16"/>
  <c r="Q16"/>
  <c r="I16"/>
  <c r="AC12"/>
  <c r="U12"/>
  <c r="M12"/>
  <c r="E12"/>
  <c r="P162"/>
  <c r="G162"/>
  <c r="D162"/>
  <c r="L162"/>
  <c r="Z162"/>
  <c r="E162"/>
  <c r="M162"/>
  <c r="AB162"/>
  <c r="J162"/>
  <c r="V162"/>
  <c r="Q162"/>
  <c r="Y162"/>
  <c r="AG162"/>
  <c r="S162"/>
  <c r="G154"/>
  <c r="K154"/>
  <c r="O154"/>
  <c r="D154"/>
  <c r="L154"/>
  <c r="T154"/>
  <c r="AB154"/>
  <c r="E154"/>
  <c r="M154"/>
  <c r="U154"/>
  <c r="AC154"/>
  <c r="F154"/>
  <c r="N154"/>
  <c r="V154"/>
  <c r="M144"/>
  <c r="AC144"/>
  <c r="O144"/>
  <c r="AE144"/>
  <c r="Q144"/>
  <c r="AG144"/>
  <c r="S144"/>
  <c r="D144"/>
  <c r="L144"/>
  <c r="T144"/>
  <c r="AB144"/>
  <c r="F144"/>
  <c r="N144"/>
  <c r="V144"/>
  <c r="M86"/>
  <c r="AC86"/>
  <c r="N86"/>
  <c r="AD86"/>
  <c r="Q86"/>
  <c r="AG86"/>
  <c r="K86"/>
  <c r="S86"/>
  <c r="AA86"/>
  <c r="D86"/>
  <c r="L86"/>
  <c r="T86"/>
  <c r="AB86"/>
  <c r="D82"/>
  <c r="L82"/>
  <c r="T82"/>
  <c r="AB82"/>
  <c r="E82"/>
  <c r="M82"/>
  <c r="U82"/>
  <c r="AC82"/>
  <c r="F82"/>
  <c r="N82"/>
  <c r="V82"/>
  <c r="AD82"/>
  <c r="D78"/>
  <c r="L78"/>
  <c r="T78"/>
  <c r="AB78"/>
  <c r="E78"/>
  <c r="M78"/>
  <c r="U78"/>
  <c r="AC78"/>
  <c r="F78"/>
  <c r="N78"/>
  <c r="V78"/>
  <c r="AD78"/>
  <c r="D74"/>
  <c r="L74"/>
  <c r="T74"/>
  <c r="AB74"/>
  <c r="E74"/>
  <c r="M74"/>
  <c r="U74"/>
  <c r="AC74"/>
  <c r="F74"/>
  <c r="N74"/>
  <c r="V74"/>
  <c r="AD74"/>
  <c r="D73"/>
  <c r="L73"/>
  <c r="T73"/>
  <c r="AB73"/>
  <c r="E73"/>
  <c r="M73"/>
  <c r="U73"/>
  <c r="AC73"/>
  <c r="F73"/>
  <c r="N73"/>
  <c r="V73"/>
  <c r="AD73"/>
  <c r="D69"/>
  <c r="L69"/>
  <c r="T69"/>
  <c r="AB69"/>
  <c r="E69"/>
  <c r="M69"/>
  <c r="Y69"/>
  <c r="J69"/>
  <c r="Z69"/>
  <c r="H65"/>
  <c r="X65"/>
  <c r="I65"/>
  <c r="Y65"/>
  <c r="J65"/>
  <c r="Z65"/>
  <c r="H61"/>
  <c r="X61"/>
  <c r="I61"/>
  <c r="Y61"/>
  <c r="J61"/>
  <c r="Z61"/>
  <c r="H57"/>
  <c r="X57"/>
  <c r="I57"/>
  <c r="Y57"/>
  <c r="J57"/>
  <c r="Z57"/>
  <c r="H53"/>
  <c r="X53"/>
  <c r="I53"/>
  <c r="Y53"/>
  <c r="J53"/>
  <c r="Z53"/>
  <c r="H49"/>
  <c r="X49"/>
  <c r="I49"/>
  <c r="Y49"/>
  <c r="J49"/>
  <c r="Z49"/>
  <c r="H46"/>
  <c r="X46"/>
  <c r="I46"/>
  <c r="Y46"/>
  <c r="J46"/>
  <c r="Z46"/>
  <c r="H42"/>
  <c r="X42"/>
  <c r="J42"/>
  <c r="Z42"/>
  <c r="H38"/>
  <c r="X38"/>
  <c r="J38"/>
  <c r="Z38"/>
  <c r="H34"/>
  <c r="X34"/>
  <c r="J34"/>
  <c r="Z34"/>
  <c r="H30"/>
  <c r="X30"/>
  <c r="J30"/>
  <c r="Z30"/>
  <c r="H26"/>
  <c r="X26"/>
  <c r="J26"/>
  <c r="Z26"/>
  <c r="H22"/>
  <c r="X22"/>
  <c r="J22"/>
  <c r="Z22"/>
  <c r="O74"/>
  <c r="K73"/>
  <c r="G53"/>
  <c r="K46"/>
  <c r="Y34"/>
  <c r="E30"/>
  <c r="Y26"/>
  <c r="M22"/>
  <c r="X16"/>
  <c r="H16"/>
  <c r="AB12"/>
  <c r="L12"/>
  <c r="J86"/>
  <c r="AE78"/>
  <c r="K74"/>
  <c r="K61"/>
  <c r="W57"/>
  <c r="G42"/>
  <c r="AA38"/>
  <c r="O34"/>
  <c r="AA22"/>
  <c r="AE16"/>
  <c r="AA12"/>
  <c r="D110"/>
  <c r="G110"/>
  <c r="E110"/>
  <c r="U34"/>
  <c r="J12"/>
  <c r="AA65"/>
  <c r="S57"/>
  <c r="K49"/>
  <c r="R16"/>
  <c r="AA73"/>
  <c r="W53"/>
  <c r="U42"/>
  <c r="I30"/>
  <c r="AC22"/>
  <c r="AG16"/>
  <c r="F12"/>
  <c r="AB230"/>
  <c r="T230"/>
  <c r="L230"/>
  <c r="D230"/>
  <c r="AA230"/>
  <c r="S230"/>
  <c r="K230"/>
  <c r="AH230"/>
  <c r="Z230"/>
  <c r="R230"/>
  <c r="J230"/>
  <c r="AC230"/>
  <c r="Y230"/>
  <c r="U230"/>
  <c r="AG230"/>
  <c r="AA225"/>
  <c r="S225"/>
  <c r="K225"/>
  <c r="AC225"/>
  <c r="U225"/>
  <c r="M225"/>
  <c r="Z225"/>
  <c r="J225"/>
  <c r="AF225"/>
  <c r="P225"/>
  <c r="E225"/>
  <c r="V225"/>
  <c r="H225"/>
  <c r="AB225"/>
  <c r="L225"/>
  <c r="AH221"/>
  <c r="Z221"/>
  <c r="R221"/>
  <c r="J221"/>
  <c r="AG221"/>
  <c r="Y221"/>
  <c r="Q221"/>
  <c r="I221"/>
  <c r="AF221"/>
  <c r="X221"/>
  <c r="P221"/>
  <c r="H221"/>
  <c r="AE221"/>
  <c r="AA221"/>
  <c r="W221"/>
  <c r="S221"/>
  <c r="AD217"/>
  <c r="V217"/>
  <c r="N217"/>
  <c r="F217"/>
  <c r="AB217"/>
  <c r="T217"/>
  <c r="L217"/>
  <c r="D217"/>
  <c r="S217"/>
  <c r="AG217"/>
  <c r="Q217"/>
  <c r="AE217"/>
  <c r="O217"/>
  <c r="AC217"/>
  <c r="M217"/>
  <c r="AB174"/>
  <c r="T174"/>
  <c r="L174"/>
  <c r="D174"/>
  <c r="AA174"/>
  <c r="S174"/>
  <c r="K174"/>
  <c r="AH174"/>
  <c r="Z174"/>
  <c r="R174"/>
  <c r="J174"/>
  <c r="U174"/>
  <c r="AG174"/>
  <c r="AC174"/>
  <c r="Y174"/>
  <c r="AF170"/>
  <c r="X170"/>
  <c r="P170"/>
  <c r="H170"/>
  <c r="AH170"/>
  <c r="Z170"/>
  <c r="R170"/>
  <c r="J170"/>
  <c r="AE170"/>
  <c r="O170"/>
  <c r="AC170"/>
  <c r="M170"/>
  <c r="AA170"/>
  <c r="K170"/>
  <c r="AG170"/>
  <c r="Q170"/>
  <c r="AB166"/>
  <c r="T166"/>
  <c r="L166"/>
  <c r="D166"/>
  <c r="AD166"/>
  <c r="V166"/>
  <c r="N166"/>
  <c r="F166"/>
  <c r="S166"/>
  <c r="AG166"/>
  <c r="Q166"/>
  <c r="AE166"/>
  <c r="O166"/>
  <c r="E166"/>
  <c r="U166"/>
  <c r="AC147"/>
  <c r="U147"/>
  <c r="M147"/>
  <c r="E147"/>
  <c r="AA147"/>
  <c r="S147"/>
  <c r="K147"/>
  <c r="AD147"/>
  <c r="N147"/>
  <c r="AB147"/>
  <c r="L147"/>
  <c r="AH147"/>
  <c r="R147"/>
  <c r="AF147"/>
  <c r="P147"/>
  <c r="AG143"/>
  <c r="Y143"/>
  <c r="Q143"/>
  <c r="I143"/>
  <c r="AE143"/>
  <c r="W143"/>
  <c r="O143"/>
  <c r="G143"/>
  <c r="Z143"/>
  <c r="J143"/>
  <c r="X143"/>
  <c r="H143"/>
  <c r="V143"/>
  <c r="F143"/>
  <c r="T143"/>
  <c r="D143"/>
  <c r="AF141"/>
  <c r="X141"/>
  <c r="P141"/>
  <c r="H141"/>
  <c r="AE141"/>
  <c r="W141"/>
  <c r="O141"/>
  <c r="G141"/>
  <c r="AD141"/>
  <c r="V141"/>
  <c r="N141"/>
  <c r="F141"/>
  <c r="M141"/>
  <c r="I141"/>
  <c r="E141"/>
  <c r="AG141"/>
  <c r="AF137"/>
  <c r="X137"/>
  <c r="P137"/>
  <c r="H137"/>
  <c r="AE137"/>
  <c r="W137"/>
  <c r="AD137"/>
  <c r="V137"/>
  <c r="N137"/>
  <c r="F137"/>
  <c r="O137"/>
  <c r="U137"/>
  <c r="E137"/>
  <c r="S137"/>
  <c r="Q137"/>
  <c r="AC137"/>
  <c r="AH132"/>
  <c r="Z132"/>
  <c r="R132"/>
  <c r="J132"/>
  <c r="AF132"/>
  <c r="X132"/>
  <c r="P132"/>
  <c r="H132"/>
  <c r="AG132"/>
  <c r="Q132"/>
  <c r="AE132"/>
  <c r="O132"/>
  <c r="AC132"/>
  <c r="M132"/>
  <c r="AA132"/>
  <c r="S132"/>
  <c r="AC128"/>
  <c r="U128"/>
  <c r="M128"/>
  <c r="E128"/>
  <c r="AB128"/>
  <c r="T128"/>
  <c r="L128"/>
  <c r="D128"/>
  <c r="AA128"/>
  <c r="S128"/>
  <c r="K128"/>
  <c r="Z128"/>
  <c r="V128"/>
  <c r="AD128"/>
  <c r="AH128"/>
  <c r="AC124"/>
  <c r="U124"/>
  <c r="M124"/>
  <c r="E124"/>
  <c r="AB124"/>
  <c r="T124"/>
  <c r="L124"/>
  <c r="D124"/>
  <c r="AA124"/>
  <c r="S124"/>
  <c r="K124"/>
  <c r="V124"/>
  <c r="AH124"/>
  <c r="Z124"/>
  <c r="AD124"/>
  <c r="AG120"/>
  <c r="Y120"/>
  <c r="Q120"/>
  <c r="I120"/>
  <c r="AF120"/>
  <c r="X120"/>
  <c r="P120"/>
  <c r="H120"/>
  <c r="AE120"/>
  <c r="W120"/>
  <c r="O120"/>
  <c r="G120"/>
  <c r="R120"/>
  <c r="N120"/>
  <c r="F120"/>
  <c r="J120"/>
  <c r="AG116"/>
  <c r="Y116"/>
  <c r="Q116"/>
  <c r="I116"/>
  <c r="AF116"/>
  <c r="X116"/>
  <c r="P116"/>
  <c r="H116"/>
  <c r="AE116"/>
  <c r="W116"/>
  <c r="O116"/>
  <c r="G116"/>
  <c r="N116"/>
  <c r="J116"/>
  <c r="R116"/>
  <c r="F116"/>
  <c r="AC114"/>
  <c r="U114"/>
  <c r="M114"/>
  <c r="E114"/>
  <c r="AB114"/>
  <c r="T114"/>
  <c r="L114"/>
  <c r="D114"/>
  <c r="AA114"/>
  <c r="S114"/>
  <c r="K114"/>
  <c r="AH114"/>
  <c r="AD114"/>
  <c r="V114"/>
  <c r="Z114"/>
  <c r="AA104"/>
  <c r="S104"/>
  <c r="K104"/>
  <c r="AG104"/>
  <c r="Y104"/>
  <c r="Q104"/>
  <c r="I104"/>
  <c r="AF104"/>
  <c r="P104"/>
  <c r="AD104"/>
  <c r="N104"/>
  <c r="Z104"/>
  <c r="T104"/>
  <c r="AH104"/>
  <c r="AE100"/>
  <c r="W100"/>
  <c r="O100"/>
  <c r="G100"/>
  <c r="AC100"/>
  <c r="U100"/>
  <c r="M100"/>
  <c r="E100"/>
  <c r="T100"/>
  <c r="D100"/>
  <c r="Z100"/>
  <c r="J100"/>
  <c r="F100"/>
  <c r="P100"/>
  <c r="N100"/>
  <c r="H100"/>
  <c r="D96"/>
  <c r="AA96"/>
  <c r="S96"/>
  <c r="K96"/>
  <c r="AG96"/>
  <c r="Y96"/>
  <c r="Q96"/>
  <c r="I96"/>
  <c r="AF96"/>
  <c r="P96"/>
  <c r="AD96"/>
  <c r="N96"/>
  <c r="AH96"/>
  <c r="AB96"/>
  <c r="Z96"/>
  <c r="AF92"/>
  <c r="AE92"/>
  <c r="W92"/>
  <c r="O92"/>
  <c r="G92"/>
  <c r="AC92"/>
  <c r="U92"/>
  <c r="M92"/>
  <c r="E92"/>
  <c r="T92"/>
  <c r="D92"/>
  <c r="Z92"/>
  <c r="J92"/>
  <c r="N92"/>
  <c r="H92"/>
  <c r="F92"/>
  <c r="AI176"/>
  <c r="AB104"/>
  <c r="X100"/>
  <c r="T96"/>
  <c r="P92"/>
  <c r="AI13"/>
  <c r="I174"/>
  <c r="Q174"/>
  <c r="F174"/>
  <c r="V174"/>
  <c r="G174"/>
  <c r="W174"/>
  <c r="H174"/>
  <c r="X174"/>
  <c r="Y170"/>
  <c r="S170"/>
  <c r="U170"/>
  <c r="W170"/>
  <c r="N170"/>
  <c r="AD170"/>
  <c r="L170"/>
  <c r="AB170"/>
  <c r="AC166"/>
  <c r="W166"/>
  <c r="Y166"/>
  <c r="AA166"/>
  <c r="R166"/>
  <c r="AH166"/>
  <c r="P166"/>
  <c r="AF166"/>
  <c r="AI107"/>
  <c r="AB143"/>
  <c r="AD143"/>
  <c r="AF143"/>
  <c r="AH143"/>
  <c r="S143"/>
  <c r="E143"/>
  <c r="U143"/>
  <c r="Q141"/>
  <c r="Y141"/>
  <c r="J141"/>
  <c r="Z141"/>
  <c r="K141"/>
  <c r="AA141"/>
  <c r="L141"/>
  <c r="AB141"/>
  <c r="R128"/>
  <c r="F128"/>
  <c r="G128"/>
  <c r="W128"/>
  <c r="H128"/>
  <c r="X128"/>
  <c r="I128"/>
  <c r="Y128"/>
  <c r="Z120"/>
  <c r="AD120"/>
  <c r="K120"/>
  <c r="AA120"/>
  <c r="L120"/>
  <c r="AB120"/>
  <c r="M120"/>
  <c r="AC120"/>
  <c r="J96"/>
  <c r="R96"/>
  <c r="V96"/>
  <c r="X96"/>
  <c r="M96"/>
  <c r="AC96"/>
  <c r="O96"/>
  <c r="AE96"/>
  <c r="L104"/>
  <c r="X147"/>
  <c r="Z147"/>
  <c r="T147"/>
  <c r="V147"/>
  <c r="O147"/>
  <c r="AE147"/>
  <c r="Q147"/>
  <c r="AG147"/>
  <c r="I137"/>
  <c r="AG137"/>
  <c r="G137"/>
  <c r="J137"/>
  <c r="Z137"/>
  <c r="AA137"/>
  <c r="L137"/>
  <c r="AB137"/>
  <c r="V116"/>
  <c r="Z116"/>
  <c r="K116"/>
  <c r="AA116"/>
  <c r="L116"/>
  <c r="AB116"/>
  <c r="M116"/>
  <c r="AC116"/>
  <c r="D104"/>
  <c r="F104"/>
  <c r="H104"/>
  <c r="E104"/>
  <c r="U104"/>
  <c r="G104"/>
  <c r="W104"/>
  <c r="V92"/>
  <c r="AD92"/>
  <c r="AH92"/>
  <c r="AB92"/>
  <c r="Q92"/>
  <c r="AG92"/>
  <c r="S92"/>
  <c r="Q230"/>
  <c r="I230"/>
  <c r="F230"/>
  <c r="V230"/>
  <c r="G230"/>
  <c r="W230"/>
  <c r="H230"/>
  <c r="X230"/>
  <c r="G225"/>
  <c r="D225"/>
  <c r="AD225"/>
  <c r="X225"/>
  <c r="R225"/>
  <c r="Q225"/>
  <c r="AG225"/>
  <c r="W225"/>
  <c r="G221"/>
  <c r="O221"/>
  <c r="L221"/>
  <c r="AB221"/>
  <c r="M221"/>
  <c r="AC221"/>
  <c r="N221"/>
  <c r="AD221"/>
  <c r="U217"/>
  <c r="W217"/>
  <c r="Y217"/>
  <c r="AA217"/>
  <c r="P217"/>
  <c r="AF217"/>
  <c r="R217"/>
  <c r="AH217"/>
  <c r="E132"/>
  <c r="G132"/>
  <c r="I132"/>
  <c r="D132"/>
  <c r="T132"/>
  <c r="F132"/>
  <c r="V132"/>
  <c r="N124"/>
  <c r="R124"/>
  <c r="G124"/>
  <c r="W124"/>
  <c r="H124"/>
  <c r="X124"/>
  <c r="I124"/>
  <c r="Y124"/>
  <c r="F114"/>
  <c r="R114"/>
  <c r="O114"/>
  <c r="AE114"/>
  <c r="P114"/>
  <c r="AF114"/>
  <c r="Q114"/>
  <c r="AG114"/>
  <c r="AF100"/>
  <c r="R100"/>
  <c r="L100"/>
  <c r="I100"/>
  <c r="Y100"/>
  <c r="K100"/>
  <c r="AA100"/>
  <c r="AI97"/>
  <c r="AI182"/>
  <c r="AI222"/>
  <c r="AI165"/>
  <c r="AI81"/>
  <c r="AI75"/>
  <c r="AI226"/>
  <c r="AI155"/>
  <c r="AI70"/>
  <c r="AI208"/>
  <c r="AI192"/>
  <c r="AI160"/>
  <c r="AI142"/>
  <c r="AI136"/>
  <c r="AI203"/>
  <c r="AI187"/>
  <c r="AI163"/>
  <c r="AI79"/>
  <c r="AI17"/>
  <c r="AI8"/>
  <c r="AI214"/>
  <c r="AI206"/>
  <c r="AI198"/>
  <c r="AI186"/>
  <c r="AI123"/>
  <c r="AI103"/>
  <c r="AI91"/>
  <c r="AI218"/>
  <c r="AI213"/>
  <c r="AI205"/>
  <c r="AI181"/>
  <c r="AI151"/>
  <c r="AI111"/>
  <c r="AI56"/>
  <c r="AI33"/>
  <c r="AI229"/>
  <c r="AI199"/>
  <c r="AI47"/>
  <c r="AI23"/>
  <c r="AI60"/>
  <c r="AI29"/>
  <c r="AI171"/>
  <c r="AI83"/>
  <c r="AI164"/>
  <c r="AI140"/>
  <c r="AI133"/>
  <c r="AI93"/>
  <c r="AI216"/>
  <c r="AI58"/>
  <c r="AI25"/>
  <c r="AI159"/>
  <c r="AI109"/>
  <c r="AI87"/>
  <c r="AI54"/>
  <c r="AI31"/>
  <c r="AI152"/>
  <c r="AI89"/>
  <c r="AI85"/>
  <c r="AI68"/>
  <c r="AI37"/>
  <c r="AI200"/>
  <c r="AI184"/>
  <c r="AI129"/>
  <c r="AI121"/>
  <c r="AI105"/>
  <c r="AI62"/>
  <c r="AI210"/>
  <c r="AI95"/>
  <c r="AI209"/>
  <c r="AI77"/>
  <c r="AI52"/>
  <c r="AI207"/>
  <c r="AI202"/>
  <c r="AI190"/>
  <c r="AI131"/>
  <c r="AI99"/>
  <c r="AI227"/>
  <c r="AI201"/>
  <c r="AI153"/>
  <c r="AI64"/>
  <c r="AI41"/>
  <c r="AI194"/>
  <c r="AI178"/>
  <c r="AI135"/>
  <c r="AI127"/>
  <c r="AI119"/>
  <c r="AI113"/>
  <c r="AI231"/>
  <c r="AI193"/>
  <c r="AI189"/>
  <c r="AI161"/>
  <c r="AI45"/>
  <c r="AI21"/>
  <c r="AI224"/>
  <c r="AI211"/>
  <c r="AI191"/>
  <c r="AI179"/>
  <c r="AI167"/>
  <c r="AI66"/>
  <c r="AI39"/>
  <c r="AI197"/>
  <c r="AI185"/>
  <c r="AI157"/>
  <c r="AI72"/>
  <c r="AI195"/>
  <c r="AI183"/>
  <c r="AI50"/>
  <c r="AI156"/>
  <c r="AI150"/>
  <c r="AI125"/>
  <c r="AI117"/>
  <c r="AI115"/>
  <c r="AI101"/>
  <c r="AI43"/>
  <c r="AI35"/>
  <c r="AI27"/>
  <c r="AI138"/>
  <c r="AI223"/>
  <c r="AI158"/>
  <c r="AI88"/>
  <c r="AI148"/>
  <c r="AI219"/>
  <c r="AI228"/>
  <c r="AI204"/>
  <c r="AI220"/>
  <c r="AI143"/>
  <c r="AI28"/>
  <c r="AI63"/>
  <c r="AI174"/>
  <c r="AI44"/>
  <c r="AI146"/>
  <c r="AI98"/>
  <c r="AI175"/>
  <c r="AI92"/>
  <c r="AI78"/>
  <c r="AI10"/>
  <c r="AI18"/>
  <c r="AI20"/>
  <c r="AI36"/>
  <c r="AI48"/>
  <c r="AI67"/>
  <c r="AI71"/>
  <c r="AI84"/>
  <c r="AI11"/>
  <c r="AI188"/>
  <c r="AI173"/>
  <c r="AI114"/>
  <c r="AI144"/>
  <c r="AI118"/>
  <c r="AI16"/>
  <c r="AI34"/>
  <c r="AI61"/>
  <c r="AI15"/>
  <c r="AI212"/>
  <c r="AI19"/>
  <c r="AI14"/>
  <c r="AI24"/>
  <c r="AI32"/>
  <c r="AI40"/>
  <c r="AI51"/>
  <c r="AI55"/>
  <c r="AI59"/>
  <c r="AI76"/>
  <c r="AI80"/>
  <c r="AI86"/>
  <c r="AI53"/>
  <c r="AI225"/>
  <c r="AI110"/>
  <c r="AI73"/>
  <c r="AI162"/>
  <c r="AI94"/>
  <c r="AI130"/>
  <c r="AI134"/>
  <c r="AI149"/>
  <c r="AI168"/>
  <c r="AI26"/>
  <c r="AI42"/>
  <c r="AI169"/>
  <c r="AI120"/>
  <c r="AI9"/>
  <c r="AI180"/>
  <c r="AI196"/>
  <c r="AI124"/>
  <c r="AI141"/>
  <c r="AI147"/>
  <c r="AI230"/>
  <c r="AI46"/>
  <c r="AI49"/>
  <c r="AI82"/>
  <c r="AI154"/>
  <c r="AI30"/>
  <c r="AI65"/>
  <c r="AI102"/>
  <c r="AI106"/>
  <c r="AI122"/>
  <c r="AI126"/>
  <c r="AI139"/>
  <c r="AI145"/>
  <c r="AI172"/>
  <c r="AI12"/>
  <c r="AI22"/>
  <c r="AI38"/>
  <c r="AI57"/>
  <c r="AI69"/>
  <c r="AI74"/>
  <c r="AI100"/>
  <c r="AI137"/>
  <c r="AI166"/>
  <c r="AI170"/>
  <c r="AI217"/>
  <c r="AI132"/>
  <c r="AI221"/>
  <c r="AI104"/>
  <c r="AI96"/>
  <c r="AI116"/>
  <c r="AI128"/>
  <c r="AN49" i="7"/>
  <c r="C48" i="12"/>
  <c r="AN80" i="7"/>
  <c r="AN22"/>
  <c r="AN58"/>
  <c r="AK88" i="12"/>
  <c r="AI87"/>
  <c r="AI86"/>
  <c r="AI85"/>
  <c r="AI84"/>
  <c r="AI83"/>
  <c r="AI82"/>
  <c r="AI81"/>
  <c r="AI80"/>
  <c r="AI79"/>
  <c r="AI78"/>
  <c r="AI77"/>
  <c r="AI76"/>
  <c r="AI75"/>
  <c r="AI74"/>
  <c r="AI73"/>
  <c r="AI72"/>
  <c r="AI71"/>
  <c r="AI70"/>
  <c r="AI69"/>
  <c r="AI68"/>
  <c r="AI67"/>
  <c r="AI66"/>
  <c r="AI65"/>
  <c r="AI64"/>
  <c r="AI63"/>
  <c r="AI62"/>
  <c r="AI61"/>
  <c r="AI60"/>
  <c r="AI59"/>
  <c r="AI58"/>
  <c r="AI57"/>
  <c r="AI56"/>
  <c r="AI55"/>
  <c r="AI54"/>
  <c r="AI53"/>
  <c r="AI52"/>
  <c r="AI51"/>
  <c r="AI50"/>
  <c r="AI49"/>
  <c r="AI48"/>
  <c r="AI47"/>
  <c r="AI46"/>
  <c r="AI45"/>
  <c r="AI44"/>
  <c r="AI43"/>
  <c r="AI42"/>
  <c r="AI41"/>
  <c r="AI40"/>
  <c r="AI39"/>
  <c r="AI38"/>
  <c r="AI37"/>
  <c r="AI36"/>
  <c r="AI35"/>
  <c r="AI34"/>
  <c r="AI33"/>
  <c r="AI32"/>
  <c r="AI31"/>
  <c r="AI30"/>
  <c r="AI29"/>
  <c r="AI28"/>
  <c r="AI27"/>
  <c r="AI26"/>
  <c r="AI25"/>
  <c r="AI24"/>
  <c r="AI23"/>
  <c r="AI22"/>
  <c r="AI21"/>
  <c r="AI20"/>
  <c r="AI19"/>
  <c r="AI18"/>
  <c r="AI17"/>
  <c r="AI16"/>
  <c r="AI15"/>
  <c r="AI14"/>
  <c r="AI13"/>
  <c r="AI12"/>
  <c r="AI11"/>
  <c r="AI10"/>
  <c r="AI9"/>
  <c r="AI8"/>
  <c r="AK90"/>
  <c r="AN59" i="7"/>
  <c r="AL42"/>
  <c r="AM57"/>
  <c r="AN68"/>
  <c r="C67" i="12"/>
  <c r="AN74" i="7"/>
  <c r="I23"/>
  <c r="AN23"/>
  <c r="AN72"/>
  <c r="AN75"/>
  <c r="I26"/>
  <c r="AN26"/>
  <c r="I21"/>
  <c r="AN21"/>
  <c r="AN73"/>
  <c r="I24"/>
  <c r="AN24"/>
  <c r="AN70"/>
  <c r="K28"/>
  <c r="AN28"/>
  <c r="K81"/>
  <c r="AN81"/>
  <c r="K85"/>
  <c r="AN85"/>
  <c r="AN78"/>
  <c r="AN47"/>
  <c r="K10"/>
  <c r="AN10"/>
  <c r="AN53"/>
  <c r="AN51"/>
  <c r="K27"/>
  <c r="AN27"/>
  <c r="AN55"/>
  <c r="C54" i="12"/>
  <c r="AN54" i="7"/>
  <c r="K82"/>
  <c r="AN82"/>
  <c r="K88"/>
  <c r="AN88"/>
  <c r="AN67"/>
  <c r="C66" i="12"/>
  <c r="AN71" i="7"/>
  <c r="K25"/>
  <c r="AN25"/>
  <c r="K79"/>
  <c r="AN79"/>
  <c r="K52"/>
  <c r="AN52"/>
  <c r="K60"/>
  <c r="AN60"/>
  <c r="K83"/>
  <c r="AN83"/>
  <c r="K61"/>
  <c r="AN61"/>
  <c r="C60" i="12"/>
  <c r="K84" i="7"/>
  <c r="AN84"/>
  <c r="K62"/>
  <c r="AN62"/>
  <c r="AN69"/>
  <c r="K20"/>
  <c r="AN20"/>
  <c r="M56"/>
  <c r="AN56"/>
  <c r="C55" i="12"/>
  <c r="M13" i="7"/>
  <c r="AN13"/>
  <c r="M15"/>
  <c r="AN15"/>
  <c r="AN46"/>
  <c r="M16"/>
  <c r="AN16"/>
  <c r="AN63"/>
  <c r="C62" i="12"/>
  <c r="N9" i="7"/>
  <c r="AN9"/>
  <c r="AN45"/>
  <c r="Y86"/>
  <c r="AN86"/>
  <c r="Y87"/>
  <c r="AN87"/>
  <c r="Z66"/>
  <c r="AN66"/>
  <c r="C65" i="12"/>
  <c r="Z64" i="7"/>
  <c r="AN64"/>
  <c r="Z65"/>
  <c r="AN65"/>
  <c r="C64" i="12"/>
  <c r="AL33" i="7"/>
  <c r="AL43"/>
  <c r="AN43"/>
  <c r="C42" i="12"/>
  <c r="AL44" i="7"/>
  <c r="AN44"/>
  <c r="AN159" i="5"/>
  <c r="AN158"/>
  <c r="AN157"/>
  <c r="AN156"/>
  <c r="AN155"/>
  <c r="AN154"/>
  <c r="AN153"/>
  <c r="AN152"/>
  <c r="AN151"/>
  <c r="AN150"/>
  <c r="AN18"/>
  <c r="AN149"/>
  <c r="AN148"/>
  <c r="AN147"/>
  <c r="AN146"/>
  <c r="AN145"/>
  <c r="AN144"/>
  <c r="AN143"/>
  <c r="AN142"/>
  <c r="AN141"/>
  <c r="AN140"/>
  <c r="AN139"/>
  <c r="AN138"/>
  <c r="AN137"/>
  <c r="AN136"/>
  <c r="AN135"/>
  <c r="AN134"/>
  <c r="AN133"/>
  <c r="AN132"/>
  <c r="AN131"/>
  <c r="AN130"/>
  <c r="AN129"/>
  <c r="AN128"/>
  <c r="AN170"/>
  <c r="AN127"/>
  <c r="AN126"/>
  <c r="AN125"/>
  <c r="AN124"/>
  <c r="AN123"/>
  <c r="AN122"/>
  <c r="AN121"/>
  <c r="AN120"/>
  <c r="AN119"/>
  <c r="AN118"/>
  <c r="AN117"/>
  <c r="AN116"/>
  <c r="AN115"/>
  <c r="AN114"/>
  <c r="AN169"/>
  <c r="AN17"/>
  <c r="C16" i="10"/>
  <c r="AN113" i="5"/>
  <c r="AN112"/>
  <c r="AN111"/>
  <c r="AN110"/>
  <c r="AN109"/>
  <c r="AN108"/>
  <c r="AN107"/>
  <c r="AN106"/>
  <c r="AN105"/>
  <c r="AN104"/>
  <c r="AN103"/>
  <c r="AN102"/>
  <c r="AN101"/>
  <c r="AN100"/>
  <c r="AN99"/>
  <c r="AN98"/>
  <c r="AN97"/>
  <c r="AN96"/>
  <c r="AN95"/>
  <c r="AN94"/>
  <c r="AN93"/>
  <c r="AN92"/>
  <c r="AN91"/>
  <c r="AN90"/>
  <c r="AN89"/>
  <c r="AN88"/>
  <c r="AN87"/>
  <c r="AN168"/>
  <c r="AN167"/>
  <c r="AN86"/>
  <c r="AN85"/>
  <c r="AN84"/>
  <c r="AN83"/>
  <c r="AN82"/>
  <c r="AN81"/>
  <c r="AN80"/>
  <c r="AN79"/>
  <c r="AN78"/>
  <c r="AN166"/>
  <c r="AN77"/>
  <c r="AN76"/>
  <c r="AN75"/>
  <c r="AN74"/>
  <c r="AN73"/>
  <c r="AN165"/>
  <c r="AN72"/>
  <c r="AN71"/>
  <c r="AN70"/>
  <c r="AN69"/>
  <c r="AN68"/>
  <c r="AN67"/>
  <c r="AN66"/>
  <c r="C65" i="10"/>
  <c r="AN164" i="5"/>
  <c r="AN65"/>
  <c r="C64" i="10"/>
  <c r="AN64" i="5"/>
  <c r="AN63"/>
  <c r="C62" i="10"/>
  <c r="AN62" i="5"/>
  <c r="AN61"/>
  <c r="C60" i="10"/>
  <c r="AN60" i="5"/>
  <c r="AN59"/>
  <c r="C58" i="10"/>
  <c r="AN58" i="5"/>
  <c r="AN16"/>
  <c r="C15" i="10"/>
  <c r="AN57" i="5"/>
  <c r="AN56"/>
  <c r="C55" i="10"/>
  <c r="AN55" i="5"/>
  <c r="AN54"/>
  <c r="C53" i="10"/>
  <c r="AN53" i="5"/>
  <c r="AN15"/>
  <c r="AN14"/>
  <c r="C13" i="10"/>
  <c r="AN52" i="5"/>
  <c r="C51" i="10"/>
  <c r="AN51" i="5"/>
  <c r="AN50"/>
  <c r="C49" i="10"/>
  <c r="AN49" i="5"/>
  <c r="AN48"/>
  <c r="C47" i="10"/>
  <c r="AN47" i="5"/>
  <c r="AN46"/>
  <c r="C45" i="10"/>
  <c r="AN45" i="5"/>
  <c r="AN163"/>
  <c r="AN162"/>
  <c r="AN44"/>
  <c r="C43" i="10"/>
  <c r="AN13" i="5"/>
  <c r="AN43"/>
  <c r="C42" i="10"/>
  <c r="AN12" i="5"/>
  <c r="C11" i="10"/>
  <c r="AN42" i="5"/>
  <c r="C41" i="10"/>
  <c r="AN41" i="5"/>
  <c r="AN161"/>
  <c r="AN40"/>
  <c r="AN39"/>
  <c r="C38" i="10"/>
  <c r="AN11" i="5"/>
  <c r="C10" i="10"/>
  <c r="AN160" i="5"/>
  <c r="AN38"/>
  <c r="AN37"/>
  <c r="C36" i="10"/>
  <c r="AN36" i="5"/>
  <c r="AN35"/>
  <c r="C34" i="10"/>
  <c r="AN34" i="5"/>
  <c r="AN10"/>
  <c r="C9" i="10"/>
  <c r="AN33" i="5"/>
  <c r="AN32"/>
  <c r="C31" i="10"/>
  <c r="AN31" i="5"/>
  <c r="AN9"/>
  <c r="AN30"/>
  <c r="AN29"/>
  <c r="C28" i="10"/>
  <c r="AN28" i="5"/>
  <c r="AN27"/>
  <c r="C26" i="10"/>
  <c r="AN26" i="5"/>
  <c r="AN25"/>
  <c r="C24" i="10"/>
  <c r="AN24" i="5"/>
  <c r="AN23"/>
  <c r="C22" i="10"/>
  <c r="AN22" i="5"/>
  <c r="AN21"/>
  <c r="C20" i="10"/>
  <c r="AN20" i="5"/>
  <c r="AN19"/>
  <c r="C18" i="10"/>
  <c r="AN132" i="4"/>
  <c r="C131" i="9"/>
  <c r="AN131" i="4"/>
  <c r="AN130"/>
  <c r="C129" i="9"/>
  <c r="AN129" i="4"/>
  <c r="AN128"/>
  <c r="C127" i="9"/>
  <c r="AN127" i="4"/>
  <c r="AN126"/>
  <c r="C125" i="9"/>
  <c r="AN125" i="4"/>
  <c r="AN124"/>
  <c r="C123" i="9"/>
  <c r="AN123" i="4"/>
  <c r="AN122"/>
  <c r="C121" i="9"/>
  <c r="AN121" i="4"/>
  <c r="AN120"/>
  <c r="AN119"/>
  <c r="C118" i="9"/>
  <c r="AN118" i="4"/>
  <c r="AN117"/>
  <c r="C116" i="9"/>
  <c r="AN116" i="4"/>
  <c r="AN115"/>
  <c r="AN114"/>
  <c r="C113" i="9"/>
  <c r="AN113" i="4"/>
  <c r="C112" i="9"/>
  <c r="AN112" i="4"/>
  <c r="C111" i="9"/>
  <c r="AN111" i="4"/>
  <c r="C110" i="9"/>
  <c r="AN10" i="4"/>
  <c r="C9" i="9"/>
  <c r="AN110" i="4"/>
  <c r="C109" i="9"/>
  <c r="AN109" i="4"/>
  <c r="C108" i="9"/>
  <c r="AN108" i="4"/>
  <c r="C107" i="9"/>
  <c r="AN107" i="4"/>
  <c r="C106" i="9"/>
  <c r="AN106" i="4"/>
  <c r="C105" i="9"/>
  <c r="AN105" i="4"/>
  <c r="C104" i="9"/>
  <c r="AN104" i="4"/>
  <c r="C103" i="9"/>
  <c r="AN103" i="4"/>
  <c r="C102" i="9"/>
  <c r="AN102" i="4"/>
  <c r="AN101"/>
  <c r="C100" i="9"/>
  <c r="AN100" i="4"/>
  <c r="C99" i="9"/>
  <c r="AN99" i="4"/>
  <c r="AN98"/>
  <c r="AN97"/>
  <c r="C96" i="9"/>
  <c r="AN96" i="4"/>
  <c r="C95" i="9"/>
  <c r="AN95" i="4"/>
  <c r="AN94"/>
  <c r="C93" i="9"/>
  <c r="AN93" i="4"/>
  <c r="AN92"/>
  <c r="C91" i="9"/>
  <c r="AN91" i="4"/>
  <c r="C90" i="9"/>
  <c r="AN90" i="4"/>
  <c r="C89" i="9"/>
  <c r="AN89" i="4"/>
  <c r="AN88"/>
  <c r="C87" i="9"/>
  <c r="AN87" i="4"/>
  <c r="AN86"/>
  <c r="C85" i="9"/>
  <c r="AN85" i="4"/>
  <c r="AN84"/>
  <c r="C83" i="9"/>
  <c r="AN83" i="4"/>
  <c r="AN82"/>
  <c r="C81" i="9"/>
  <c r="AN81" i="4"/>
  <c r="C80" i="9"/>
  <c r="AN80" i="4"/>
  <c r="AN79"/>
  <c r="C78" i="9"/>
  <c r="AN78" i="4"/>
  <c r="AN77"/>
  <c r="C76" i="9"/>
  <c r="AN76" i="4"/>
  <c r="C75" i="9"/>
  <c r="AN75" i="4"/>
  <c r="C74" i="9"/>
  <c r="AN74" i="4"/>
  <c r="C73" i="9"/>
  <c r="AN73" i="4"/>
  <c r="C72" i="9"/>
  <c r="AN72" i="4"/>
  <c r="C71" i="9"/>
  <c r="AN71" i="4"/>
  <c r="C70" i="9"/>
  <c r="AN70" i="4"/>
  <c r="C69" i="9"/>
  <c r="AN69" i="4"/>
  <c r="C68" i="9"/>
  <c r="AN68" i="4"/>
  <c r="C67" i="9"/>
  <c r="AN67" i="4"/>
  <c r="C66" i="9"/>
  <c r="AN66" i="4"/>
  <c r="C65" i="9"/>
  <c r="AN65" i="4"/>
  <c r="C64" i="9"/>
  <c r="AN64" i="4"/>
  <c r="C63" i="9"/>
  <c r="AN63" i="4"/>
  <c r="C62" i="9"/>
  <c r="AN62" i="4"/>
  <c r="C61" i="9"/>
  <c r="AN61" i="4"/>
  <c r="C60" i="9"/>
  <c r="AN60" i="4"/>
  <c r="C59" i="9"/>
  <c r="AN59" i="4"/>
  <c r="AN58"/>
  <c r="C57" i="9"/>
  <c r="AN57" i="4"/>
  <c r="C56" i="9"/>
  <c r="AN56" i="4"/>
  <c r="AN55"/>
  <c r="C54" i="9"/>
  <c r="AN54" i="4"/>
  <c r="AN53"/>
  <c r="C52" i="9"/>
  <c r="AN52" i="4"/>
  <c r="AN51"/>
  <c r="AN50"/>
  <c r="C49" i="9"/>
  <c r="AN49" i="4"/>
  <c r="C48" i="9"/>
  <c r="AN9" i="4"/>
  <c r="C8" i="9"/>
  <c r="AN48" i="4"/>
  <c r="C47" i="9"/>
  <c r="AN47" i="4"/>
  <c r="AN46"/>
  <c r="C45" i="9"/>
  <c r="AN45" i="4"/>
  <c r="C44" i="9"/>
  <c r="AN44" i="4"/>
  <c r="C43" i="9"/>
  <c r="AN43" i="4"/>
  <c r="C42" i="9"/>
  <c r="AN42" i="4"/>
  <c r="C41" i="9"/>
  <c r="AN41" i="4"/>
  <c r="C40" i="9"/>
  <c r="AN40" i="4"/>
  <c r="C39" i="9"/>
  <c r="AN39" i="4"/>
  <c r="C38" i="9"/>
  <c r="AN38" i="4"/>
  <c r="AN37"/>
  <c r="AN36"/>
  <c r="C35" i="9"/>
  <c r="AN35" i="4"/>
  <c r="C34" i="9"/>
  <c r="AN34" i="4"/>
  <c r="C33" i="9"/>
  <c r="AN134" i="4"/>
  <c r="AN33"/>
  <c r="C32" i="9"/>
  <c r="AN32" i="4"/>
  <c r="C31" i="9"/>
  <c r="AN31" i="4"/>
  <c r="AN30"/>
  <c r="AN29"/>
  <c r="C28" i="9"/>
  <c r="AN28" i="4"/>
  <c r="AN27"/>
  <c r="C26" i="9"/>
  <c r="AN26" i="4"/>
  <c r="AN25"/>
  <c r="C24" i="9"/>
  <c r="AN24" i="4"/>
  <c r="AN23"/>
  <c r="C22" i="9"/>
  <c r="AN22" i="4"/>
  <c r="AN21"/>
  <c r="C20" i="9"/>
  <c r="AN20" i="4"/>
  <c r="C19" i="9"/>
  <c r="AN133" i="4"/>
  <c r="AN19"/>
  <c r="C18" i="9"/>
  <c r="AN18" i="4"/>
  <c r="AN17"/>
  <c r="C16" i="9"/>
  <c r="AN16" i="4"/>
  <c r="AN15"/>
  <c r="C14" i="9"/>
  <c r="AN14" i="4"/>
  <c r="AN13"/>
  <c r="C12" i="9"/>
  <c r="AN12" i="4"/>
  <c r="AN11"/>
  <c r="C10" i="9"/>
  <c r="AN82" i="3"/>
  <c r="AN81"/>
  <c r="AN80"/>
  <c r="AN79"/>
  <c r="AN78"/>
  <c r="AN77"/>
  <c r="AN76"/>
  <c r="AN75"/>
  <c r="AN74"/>
  <c r="AN73"/>
  <c r="AN72"/>
  <c r="AN71"/>
  <c r="AN89"/>
  <c r="AN88"/>
  <c r="AN70"/>
  <c r="AN69"/>
  <c r="AN68"/>
  <c r="AN67"/>
  <c r="AN66"/>
  <c r="AN65"/>
  <c r="AN64"/>
  <c r="AN63"/>
  <c r="AN62"/>
  <c r="AN61"/>
  <c r="AN60"/>
  <c r="AN59"/>
  <c r="AN58"/>
  <c r="AN57"/>
  <c r="AN56"/>
  <c r="AN55"/>
  <c r="AN54"/>
  <c r="AN53"/>
  <c r="AN52"/>
  <c r="AN51"/>
  <c r="AN50"/>
  <c r="AN49"/>
  <c r="AN48"/>
  <c r="AN47"/>
  <c r="AN87"/>
  <c r="AN46"/>
  <c r="AN45"/>
  <c r="AN44"/>
  <c r="AN43"/>
  <c r="AN42"/>
  <c r="AN86"/>
  <c r="AN41"/>
  <c r="AN16"/>
  <c r="AN15"/>
  <c r="AN40"/>
  <c r="AN39"/>
  <c r="AN14"/>
  <c r="AN13"/>
  <c r="AN12"/>
  <c r="AN38"/>
  <c r="AN37"/>
  <c r="AN36"/>
  <c r="AN35"/>
  <c r="AN11"/>
  <c r="AN10"/>
  <c r="AN34"/>
  <c r="AN33"/>
  <c r="AN32"/>
  <c r="AN31"/>
  <c r="AN30"/>
  <c r="AN9"/>
  <c r="AN29"/>
  <c r="AN28"/>
  <c r="AN27"/>
  <c r="AN26"/>
  <c r="AN85"/>
  <c r="AN84"/>
  <c r="AN83"/>
  <c r="AN25"/>
  <c r="AN24"/>
  <c r="AN23"/>
  <c r="AN22"/>
  <c r="AN21"/>
  <c r="AN20"/>
  <c r="AN19"/>
  <c r="AN18"/>
  <c r="AN17"/>
  <c r="AN127" i="1"/>
  <c r="C127" i="2"/>
  <c r="AN126" i="1"/>
  <c r="C126" i="2"/>
  <c r="AN124" i="1"/>
  <c r="C124" i="2"/>
  <c r="AN123" i="1"/>
  <c r="C123" i="2"/>
  <c r="AN122" i="1"/>
  <c r="C122" i="2"/>
  <c r="AN121" i="1"/>
  <c r="C121" i="2"/>
  <c r="AN120" i="1"/>
  <c r="C120" i="2"/>
  <c r="AN119" i="1"/>
  <c r="C119" i="2"/>
  <c r="AN118" i="1"/>
  <c r="C118" i="2"/>
  <c r="AN117" i="1"/>
  <c r="C117" i="2"/>
  <c r="AN116" i="1"/>
  <c r="C116" i="2"/>
  <c r="AN115" i="1"/>
  <c r="C115" i="2"/>
  <c r="AN114" i="1"/>
  <c r="C114" i="2"/>
  <c r="AN113" i="1"/>
  <c r="C113" i="2"/>
  <c r="AN112" i="1"/>
  <c r="C112" i="2"/>
  <c r="AN111" i="1"/>
  <c r="C111" i="2"/>
  <c r="AN110" i="1"/>
  <c r="C110" i="2"/>
  <c r="AN109" i="1"/>
  <c r="C109" i="2"/>
  <c r="AN108" i="1"/>
  <c r="C108" i="2"/>
  <c r="AN107" i="1"/>
  <c r="C107" i="2"/>
  <c r="AN106" i="1"/>
  <c r="C106" i="2"/>
  <c r="AN105" i="1"/>
  <c r="C105" i="2"/>
  <c r="AN104" i="1"/>
  <c r="C104" i="2"/>
  <c r="AN103" i="1"/>
  <c r="C103" i="2"/>
  <c r="AN102" i="1"/>
  <c r="C102" i="2"/>
  <c r="AN101" i="1"/>
  <c r="C101" i="2"/>
  <c r="AN100" i="1"/>
  <c r="C100" i="2"/>
  <c r="AN99" i="1"/>
  <c r="C99" i="2"/>
  <c r="AN98" i="1"/>
  <c r="C98" i="2"/>
  <c r="AN97" i="1"/>
  <c r="C97" i="2"/>
  <c r="AN96" i="1"/>
  <c r="C96" i="2"/>
  <c r="AN95" i="1"/>
  <c r="C95" i="2"/>
  <c r="AN94" i="1"/>
  <c r="C94" i="2"/>
  <c r="AN93" i="1"/>
  <c r="C93" i="2"/>
  <c r="AN92" i="1"/>
  <c r="C92" i="2"/>
  <c r="AN91" i="1"/>
  <c r="C91" i="2"/>
  <c r="AN90" i="1"/>
  <c r="C90" i="2"/>
  <c r="AN89" i="1"/>
  <c r="C89" i="2"/>
  <c r="AN88" i="1"/>
  <c r="C88" i="2"/>
  <c r="AN87" i="1"/>
  <c r="C87" i="2"/>
  <c r="AN86" i="1"/>
  <c r="C86" i="2"/>
  <c r="AN85" i="1"/>
  <c r="C85" i="2"/>
  <c r="AN84" i="1"/>
  <c r="C84" i="2"/>
  <c r="AN83" i="1"/>
  <c r="C83" i="2"/>
  <c r="AN82" i="1"/>
  <c r="C82" i="2"/>
  <c r="AN81" i="1"/>
  <c r="C81" i="2"/>
  <c r="AN80" i="1"/>
  <c r="C80" i="2"/>
  <c r="AN79" i="1"/>
  <c r="C79" i="2"/>
  <c r="AN78" i="1"/>
  <c r="C78" i="2"/>
  <c r="AN9" i="1"/>
  <c r="C9" i="2"/>
  <c r="AN77" i="1"/>
  <c r="C77" i="2"/>
  <c r="AN76" i="1"/>
  <c r="C76" i="2"/>
  <c r="AN75" i="1"/>
  <c r="C75" i="2"/>
  <c r="AN74" i="1"/>
  <c r="C74" i="2"/>
  <c r="AN73" i="1"/>
  <c r="C73" i="2"/>
  <c r="AN72" i="1"/>
  <c r="C72" i="2"/>
  <c r="AN71" i="1"/>
  <c r="C71" i="2"/>
  <c r="AN70" i="1"/>
  <c r="C70" i="2"/>
  <c r="AN69" i="1"/>
  <c r="C69" i="2"/>
  <c r="AN68" i="1"/>
  <c r="C68" i="2"/>
  <c r="AN67" i="1"/>
  <c r="C67" i="2"/>
  <c r="AN66" i="1"/>
  <c r="C66" i="2"/>
  <c r="AN65" i="1"/>
  <c r="C65" i="2"/>
  <c r="AN64" i="1"/>
  <c r="C64" i="2"/>
  <c r="AN63" i="1"/>
  <c r="C63" i="2"/>
  <c r="AN62" i="1"/>
  <c r="C62" i="2"/>
  <c r="AN61" i="1"/>
  <c r="C61" i="2"/>
  <c r="AN60" i="1"/>
  <c r="C60" i="2"/>
  <c r="AN59" i="1"/>
  <c r="C59" i="2"/>
  <c r="AN58" i="1"/>
  <c r="C58" i="2"/>
  <c r="AN57" i="1"/>
  <c r="C57" i="2"/>
  <c r="AN56" i="1"/>
  <c r="C56" i="2"/>
  <c r="AN55" i="1"/>
  <c r="C55" i="2"/>
  <c r="AN54" i="1"/>
  <c r="C54" i="2"/>
  <c r="AN53" i="1"/>
  <c r="C53" i="2"/>
  <c r="AN52" i="1"/>
  <c r="C52" i="2"/>
  <c r="AN51" i="1"/>
  <c r="C51" i="2"/>
  <c r="AN50" i="1"/>
  <c r="C50" i="2"/>
  <c r="AN49" i="1"/>
  <c r="C49" i="2"/>
  <c r="AN48" i="1"/>
  <c r="C48" i="2"/>
  <c r="AN47" i="1"/>
  <c r="C47" i="2"/>
  <c r="AN46" i="1"/>
  <c r="C46" i="2"/>
  <c r="AN45" i="1"/>
  <c r="C45" i="2"/>
  <c r="AN44" i="1"/>
  <c r="C44" i="2"/>
  <c r="AN43" i="1"/>
  <c r="C43" i="2"/>
  <c r="AN42" i="1"/>
  <c r="C42" i="2"/>
  <c r="AN41" i="1"/>
  <c r="C41" i="2"/>
  <c r="AN40" i="1"/>
  <c r="C40" i="2"/>
  <c r="AN39" i="1"/>
  <c r="C39" i="2"/>
  <c r="AN38" i="1"/>
  <c r="C38" i="2"/>
  <c r="AN37" i="1"/>
  <c r="C37" i="2"/>
  <c r="AN36" i="1"/>
  <c r="C36" i="2"/>
  <c r="AN35" i="1"/>
  <c r="C35" i="2"/>
  <c r="AN34" i="1"/>
  <c r="C34" i="2"/>
  <c r="AN33" i="1"/>
  <c r="C33" i="2"/>
  <c r="AN32" i="1"/>
  <c r="C32" i="2"/>
  <c r="AN31" i="1"/>
  <c r="C31" i="2"/>
  <c r="AN30" i="1"/>
  <c r="C30" i="2"/>
  <c r="AN29" i="1"/>
  <c r="C29" i="2"/>
  <c r="AN28" i="1"/>
  <c r="C28" i="2"/>
  <c r="AN27" i="1"/>
  <c r="C27" i="2"/>
  <c r="AN26" i="1"/>
  <c r="C26" i="2"/>
  <c r="AN25" i="1"/>
  <c r="C25" i="2"/>
  <c r="AN24" i="1"/>
  <c r="C24" i="2"/>
  <c r="AN23" i="1"/>
  <c r="C23" i="2"/>
  <c r="AN22" i="1"/>
  <c r="C22" i="2"/>
  <c r="AN21" i="1"/>
  <c r="C21" i="2"/>
  <c r="AN20" i="1"/>
  <c r="C20" i="2"/>
  <c r="AN19" i="1"/>
  <c r="C19" i="2"/>
  <c r="AN18" i="1"/>
  <c r="C18" i="2"/>
  <c r="AN17" i="1"/>
  <c r="C17" i="2"/>
  <c r="AN16" i="1"/>
  <c r="C16" i="2"/>
  <c r="AN15" i="1"/>
  <c r="C15" i="2"/>
  <c r="AN14" i="1"/>
  <c r="C14" i="2"/>
  <c r="AN13" i="1"/>
  <c r="C13" i="2"/>
  <c r="AN12" i="1"/>
  <c r="C12" i="2"/>
  <c r="AN11" i="1"/>
  <c r="C11" i="2"/>
  <c r="AN10" i="1"/>
  <c r="C10" i="2"/>
  <c r="C25" i="12"/>
  <c r="C26"/>
  <c r="C27"/>
  <c r="C44"/>
  <c r="C45"/>
  <c r="C46"/>
  <c r="C50"/>
  <c r="C51"/>
  <c r="C52"/>
  <c r="C58"/>
  <c r="C59"/>
  <c r="C61"/>
  <c r="C63"/>
  <c r="C69"/>
  <c r="C70"/>
  <c r="C71"/>
  <c r="C72"/>
  <c r="C73"/>
  <c r="C74"/>
  <c r="C77"/>
  <c r="C78"/>
  <c r="C79"/>
  <c r="C80"/>
  <c r="C81"/>
  <c r="C82"/>
  <c r="C83"/>
  <c r="C84"/>
  <c r="C85"/>
  <c r="C87"/>
  <c r="B15" i="10"/>
  <c r="B16"/>
  <c r="B17"/>
  <c r="C17"/>
  <c r="B18"/>
  <c r="B19"/>
  <c r="C19"/>
  <c r="B20"/>
  <c r="B21"/>
  <c r="C21"/>
  <c r="B22"/>
  <c r="B23"/>
  <c r="C23"/>
  <c r="B24"/>
  <c r="B25"/>
  <c r="C25"/>
  <c r="B26"/>
  <c r="B27"/>
  <c r="C27"/>
  <c r="B28"/>
  <c r="B29"/>
  <c r="C29"/>
  <c r="B30"/>
  <c r="C30"/>
  <c r="B31"/>
  <c r="B32"/>
  <c r="C32"/>
  <c r="B33"/>
  <c r="C33"/>
  <c r="B34"/>
  <c r="B35"/>
  <c r="C35"/>
  <c r="B36"/>
  <c r="B37"/>
  <c r="C37"/>
  <c r="B38"/>
  <c r="B39"/>
  <c r="C39"/>
  <c r="B40"/>
  <c r="C40"/>
  <c r="B41"/>
  <c r="B42"/>
  <c r="B43"/>
  <c r="B44"/>
  <c r="C44"/>
  <c r="B45"/>
  <c r="B46"/>
  <c r="C46"/>
  <c r="B47"/>
  <c r="B48"/>
  <c r="C48"/>
  <c r="B49"/>
  <c r="B50"/>
  <c r="C50"/>
  <c r="B51"/>
  <c r="B52"/>
  <c r="C52"/>
  <c r="B53"/>
  <c r="B54"/>
  <c r="C54"/>
  <c r="B55"/>
  <c r="B56"/>
  <c r="C56"/>
  <c r="B57"/>
  <c r="C57"/>
  <c r="B58"/>
  <c r="B59"/>
  <c r="C59"/>
  <c r="B60"/>
  <c r="B61"/>
  <c r="C61"/>
  <c r="B62"/>
  <c r="B63"/>
  <c r="C63"/>
  <c r="B64"/>
  <c r="B65"/>
  <c r="B66"/>
  <c r="C66"/>
  <c r="B67"/>
  <c r="C67"/>
  <c r="B68"/>
  <c r="C68"/>
  <c r="B69"/>
  <c r="C69"/>
  <c r="B70"/>
  <c r="C70"/>
  <c r="B71"/>
  <c r="C71"/>
  <c r="B72"/>
  <c r="C72"/>
  <c r="B73"/>
  <c r="C73"/>
  <c r="B74"/>
  <c r="C74"/>
  <c r="B75"/>
  <c r="C75"/>
  <c r="B76"/>
  <c r="C76"/>
  <c r="B77"/>
  <c r="C77"/>
  <c r="B78"/>
  <c r="C78"/>
  <c r="B79"/>
  <c r="C79"/>
  <c r="B80"/>
  <c r="C80"/>
  <c r="B81"/>
  <c r="C81"/>
  <c r="B82"/>
  <c r="C82"/>
  <c r="B83"/>
  <c r="C83"/>
  <c r="B84"/>
  <c r="C84"/>
  <c r="B85"/>
  <c r="C85"/>
  <c r="B86"/>
  <c r="C86"/>
  <c r="B87"/>
  <c r="C87"/>
  <c r="B88"/>
  <c r="C88"/>
  <c r="B89"/>
  <c r="C89"/>
  <c r="B90"/>
  <c r="C90"/>
  <c r="B91"/>
  <c r="C91"/>
  <c r="B92"/>
  <c r="C92"/>
  <c r="B93"/>
  <c r="C93"/>
  <c r="B94"/>
  <c r="C94"/>
  <c r="B95"/>
  <c r="C95"/>
  <c r="B96"/>
  <c r="C96"/>
  <c r="B97"/>
  <c r="C97"/>
  <c r="B98"/>
  <c r="C98"/>
  <c r="B99"/>
  <c r="C99"/>
  <c r="B100"/>
  <c r="C100"/>
  <c r="B101"/>
  <c r="C101"/>
  <c r="B102"/>
  <c r="C102"/>
  <c r="B103"/>
  <c r="C103"/>
  <c r="B104"/>
  <c r="C104"/>
  <c r="B105"/>
  <c r="C105"/>
  <c r="B106"/>
  <c r="C106"/>
  <c r="B107"/>
  <c r="C107"/>
  <c r="B108"/>
  <c r="C108"/>
  <c r="B109"/>
  <c r="C109"/>
  <c r="B110"/>
  <c r="C110"/>
  <c r="B111"/>
  <c r="C111"/>
  <c r="B112"/>
  <c r="C112"/>
  <c r="B113"/>
  <c r="C113"/>
  <c r="B114"/>
  <c r="C114"/>
  <c r="B115"/>
  <c r="C115"/>
  <c r="B116"/>
  <c r="C116"/>
  <c r="B117"/>
  <c r="C117"/>
  <c r="B118"/>
  <c r="C118"/>
  <c r="B119"/>
  <c r="C119"/>
  <c r="B120"/>
  <c r="C120"/>
  <c r="B121"/>
  <c r="C121"/>
  <c r="B122"/>
  <c r="C122"/>
  <c r="B123"/>
  <c r="C123"/>
  <c r="B124"/>
  <c r="C124"/>
  <c r="B125"/>
  <c r="C125"/>
  <c r="B126"/>
  <c r="C126"/>
  <c r="B127"/>
  <c r="C127"/>
  <c r="B128"/>
  <c r="C128"/>
  <c r="B129"/>
  <c r="C129"/>
  <c r="B130"/>
  <c r="C130"/>
  <c r="B131"/>
  <c r="C131"/>
  <c r="B132"/>
  <c r="C132"/>
  <c r="B133"/>
  <c r="C133"/>
  <c r="B134"/>
  <c r="C134"/>
  <c r="B135"/>
  <c r="C135"/>
  <c r="B136"/>
  <c r="C136"/>
  <c r="B137"/>
  <c r="C137"/>
  <c r="B138"/>
  <c r="C138"/>
  <c r="B139"/>
  <c r="C139"/>
  <c r="B140"/>
  <c r="C140"/>
  <c r="B141"/>
  <c r="C141"/>
  <c r="B142"/>
  <c r="C142"/>
  <c r="B143"/>
  <c r="C143"/>
  <c r="B144"/>
  <c r="C144"/>
  <c r="B145"/>
  <c r="C145"/>
  <c r="B146"/>
  <c r="C146"/>
  <c r="B147"/>
  <c r="C147"/>
  <c r="B148"/>
  <c r="C148"/>
  <c r="B149"/>
  <c r="C149"/>
  <c r="B150"/>
  <c r="C150"/>
  <c r="B151"/>
  <c r="C151"/>
  <c r="B152"/>
  <c r="C152"/>
  <c r="B153"/>
  <c r="C153"/>
  <c r="B154"/>
  <c r="C154"/>
  <c r="B155"/>
  <c r="C155"/>
  <c r="B156"/>
  <c r="C156"/>
  <c r="B157"/>
  <c r="C157"/>
  <c r="B158"/>
  <c r="C158"/>
  <c r="B159"/>
  <c r="C159"/>
  <c r="B160"/>
  <c r="C160"/>
  <c r="B161"/>
  <c r="C161"/>
  <c r="B162"/>
  <c r="C162"/>
  <c r="B163"/>
  <c r="C163"/>
  <c r="B164"/>
  <c r="C164"/>
  <c r="B165"/>
  <c r="C165"/>
  <c r="B166"/>
  <c r="C166"/>
  <c r="B167"/>
  <c r="C167"/>
  <c r="B168"/>
  <c r="C168"/>
  <c r="B169"/>
  <c r="C169"/>
  <c r="B9" i="9"/>
  <c r="B10"/>
  <c r="B11"/>
  <c r="C11"/>
  <c r="B12"/>
  <c r="B13"/>
  <c r="C13"/>
  <c r="B14"/>
  <c r="B15"/>
  <c r="C15"/>
  <c r="B16"/>
  <c r="B17"/>
  <c r="C17"/>
  <c r="B18"/>
  <c r="B19"/>
  <c r="B20"/>
  <c r="B21"/>
  <c r="C21"/>
  <c r="B22"/>
  <c r="B23"/>
  <c r="C23"/>
  <c r="B24"/>
  <c r="B25"/>
  <c r="C25"/>
  <c r="B26"/>
  <c r="B27"/>
  <c r="C27"/>
  <c r="B28"/>
  <c r="B29"/>
  <c r="C29"/>
  <c r="B30"/>
  <c r="C30"/>
  <c r="B31"/>
  <c r="B32"/>
  <c r="B33"/>
  <c r="B34"/>
  <c r="B35"/>
  <c r="B36"/>
  <c r="C36"/>
  <c r="B37"/>
  <c r="C37"/>
  <c r="B38"/>
  <c r="B39"/>
  <c r="B40"/>
  <c r="B41"/>
  <c r="B42"/>
  <c r="B43"/>
  <c r="B44"/>
  <c r="B45"/>
  <c r="B46"/>
  <c r="C46"/>
  <c r="B47"/>
  <c r="B48"/>
  <c r="B49"/>
  <c r="B50"/>
  <c r="C50"/>
  <c r="B51"/>
  <c r="C51"/>
  <c r="B52"/>
  <c r="B53"/>
  <c r="C53"/>
  <c r="B54"/>
  <c r="B55"/>
  <c r="C55"/>
  <c r="B56"/>
  <c r="B57"/>
  <c r="B58"/>
  <c r="C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C77"/>
  <c r="B78"/>
  <c r="B79"/>
  <c r="C79"/>
  <c r="B80"/>
  <c r="B81"/>
  <c r="B82"/>
  <c r="C82"/>
  <c r="B83"/>
  <c r="B84"/>
  <c r="C84"/>
  <c r="B85"/>
  <c r="B86"/>
  <c r="C86"/>
  <c r="B87"/>
  <c r="B88"/>
  <c r="C88"/>
  <c r="B89"/>
  <c r="B90"/>
  <c r="B91"/>
  <c r="B92"/>
  <c r="C92"/>
  <c r="B93"/>
  <c r="B94"/>
  <c r="C94"/>
  <c r="B95"/>
  <c r="B96"/>
  <c r="B97"/>
  <c r="C97"/>
  <c r="B98"/>
  <c r="C98"/>
  <c r="B99"/>
  <c r="B100"/>
  <c r="B101"/>
  <c r="C101"/>
  <c r="B102"/>
  <c r="B103"/>
  <c r="B104"/>
  <c r="B105"/>
  <c r="B106"/>
  <c r="B107"/>
  <c r="B108"/>
  <c r="B109"/>
  <c r="B110"/>
  <c r="B111"/>
  <c r="B112"/>
  <c r="B113"/>
  <c r="B114"/>
  <c r="C114"/>
  <c r="B115"/>
  <c r="C115"/>
  <c r="B116"/>
  <c r="B117"/>
  <c r="C117"/>
  <c r="B118"/>
  <c r="B119"/>
  <c r="C119"/>
  <c r="B120"/>
  <c r="C120"/>
  <c r="B121"/>
  <c r="B122"/>
  <c r="C122"/>
  <c r="B123"/>
  <c r="B124"/>
  <c r="C124"/>
  <c r="B125"/>
  <c r="B126"/>
  <c r="C126"/>
  <c r="B127"/>
  <c r="B128"/>
  <c r="C128"/>
  <c r="B129"/>
  <c r="B130"/>
  <c r="C130"/>
  <c r="B131"/>
  <c r="B132"/>
  <c r="C132"/>
  <c r="B133"/>
  <c r="C133"/>
  <c r="B8" i="8"/>
  <c r="C8"/>
  <c r="B9"/>
  <c r="C9"/>
  <c r="B10"/>
  <c r="C10"/>
  <c r="B11"/>
  <c r="C11"/>
  <c r="B12"/>
  <c r="C12"/>
  <c r="B13"/>
  <c r="C13"/>
  <c r="B14"/>
  <c r="C14"/>
  <c r="B15"/>
  <c r="C15"/>
  <c r="B16"/>
  <c r="C16"/>
  <c r="B17"/>
  <c r="C17"/>
  <c r="B18"/>
  <c r="C18"/>
  <c r="B19"/>
  <c r="C19"/>
  <c r="B20"/>
  <c r="C20"/>
  <c r="B21"/>
  <c r="C21"/>
  <c r="B22"/>
  <c r="C22"/>
  <c r="B23"/>
  <c r="C23"/>
  <c r="B24"/>
  <c r="C24"/>
  <c r="B25"/>
  <c r="C25"/>
  <c r="B26"/>
  <c r="C26"/>
  <c r="B27"/>
  <c r="C27"/>
  <c r="B28"/>
  <c r="C28"/>
  <c r="B29"/>
  <c r="C29"/>
  <c r="B30"/>
  <c r="C30"/>
  <c r="B31"/>
  <c r="C31"/>
  <c r="B32"/>
  <c r="C32"/>
  <c r="B33"/>
  <c r="C33"/>
  <c r="B34"/>
  <c r="C34"/>
  <c r="B35"/>
  <c r="C35"/>
  <c r="B36"/>
  <c r="C36"/>
  <c r="B37"/>
  <c r="C37"/>
  <c r="B38"/>
  <c r="C38"/>
  <c r="B39"/>
  <c r="C39"/>
  <c r="B40"/>
  <c r="C40"/>
  <c r="B41"/>
  <c r="C41"/>
  <c r="B42"/>
  <c r="C42"/>
  <c r="B43"/>
  <c r="C43"/>
  <c r="B44"/>
  <c r="C44"/>
  <c r="B45"/>
  <c r="C45"/>
  <c r="B46"/>
  <c r="C46"/>
  <c r="B47"/>
  <c r="C47"/>
  <c r="B48"/>
  <c r="C48"/>
  <c r="B49"/>
  <c r="C49"/>
  <c r="B50"/>
  <c r="C50"/>
  <c r="B51"/>
  <c r="C51"/>
  <c r="B52"/>
  <c r="C52"/>
  <c r="B53"/>
  <c r="C53"/>
  <c r="B54"/>
  <c r="C54"/>
  <c r="B55"/>
  <c r="C55"/>
  <c r="B56"/>
  <c r="C56"/>
  <c r="B57"/>
  <c r="C57"/>
  <c r="B58"/>
  <c r="C58"/>
  <c r="B59"/>
  <c r="C59"/>
  <c r="B60"/>
  <c r="C60"/>
  <c r="B61"/>
  <c r="C61"/>
  <c r="B62"/>
  <c r="C62"/>
  <c r="B63"/>
  <c r="C63"/>
  <c r="B64"/>
  <c r="C64"/>
  <c r="B65"/>
  <c r="C65"/>
  <c r="B66"/>
  <c r="C66"/>
  <c r="B67"/>
  <c r="C67"/>
  <c r="B68"/>
  <c r="C68"/>
  <c r="B69"/>
  <c r="C69"/>
  <c r="B70"/>
  <c r="C70"/>
  <c r="B71"/>
  <c r="C71"/>
  <c r="B72"/>
  <c r="C72"/>
  <c r="B73"/>
  <c r="C73"/>
  <c r="B74"/>
  <c r="C74"/>
  <c r="B75"/>
  <c r="C75"/>
  <c r="B76"/>
  <c r="C76"/>
  <c r="B77"/>
  <c r="C77"/>
  <c r="B78"/>
  <c r="C78"/>
  <c r="B79"/>
  <c r="C79"/>
  <c r="B80"/>
  <c r="C80"/>
  <c r="B81"/>
  <c r="C81"/>
  <c r="B82"/>
  <c r="C82"/>
  <c r="B83"/>
  <c r="C83"/>
  <c r="B84"/>
  <c r="C84"/>
  <c r="B85"/>
  <c r="C85"/>
  <c r="B86"/>
  <c r="C86"/>
  <c r="B87"/>
  <c r="C87"/>
  <c r="B88"/>
  <c r="C88"/>
  <c r="B14" i="10"/>
  <c r="B13"/>
  <c r="B12"/>
  <c r="B11"/>
  <c r="B10"/>
  <c r="B9"/>
  <c r="B8"/>
  <c r="B8" i="9"/>
  <c r="C14" i="10"/>
  <c r="C12"/>
  <c r="C8"/>
  <c r="AK43" i="11"/>
  <c r="AK71"/>
  <c r="AK205"/>
  <c r="AK189"/>
  <c r="AK163"/>
  <c r="AK131"/>
  <c r="AK85"/>
  <c r="AH88" i="8"/>
  <c r="AF88"/>
  <c r="AD88"/>
  <c r="AB88"/>
  <c r="Z88"/>
  <c r="X88"/>
  <c r="V88"/>
  <c r="T88"/>
  <c r="R88"/>
  <c r="P88"/>
  <c r="N88"/>
  <c r="L88"/>
  <c r="J88"/>
  <c r="H88"/>
  <c r="F88"/>
  <c r="D88"/>
  <c r="AG88"/>
  <c r="AC88"/>
  <c r="Y88"/>
  <c r="U88"/>
  <c r="Q88"/>
  <c r="M88"/>
  <c r="I88"/>
  <c r="E88"/>
  <c r="AE88"/>
  <c r="AA88"/>
  <c r="W88"/>
  <c r="S88"/>
  <c r="O88"/>
  <c r="K88"/>
  <c r="G88"/>
  <c r="AH86"/>
  <c r="AF86"/>
  <c r="AD86"/>
  <c r="AB86"/>
  <c r="Z86"/>
  <c r="X86"/>
  <c r="V86"/>
  <c r="T86"/>
  <c r="R86"/>
  <c r="P86"/>
  <c r="N86"/>
  <c r="L86"/>
  <c r="J86"/>
  <c r="H86"/>
  <c r="F86"/>
  <c r="D86"/>
  <c r="AE86"/>
  <c r="AA86"/>
  <c r="W86"/>
  <c r="S86"/>
  <c r="O86"/>
  <c r="K86"/>
  <c r="G86"/>
  <c r="AG86"/>
  <c r="AC86"/>
  <c r="Y86"/>
  <c r="U86"/>
  <c r="Q86"/>
  <c r="M86"/>
  <c r="I86"/>
  <c r="E86"/>
  <c r="AG83"/>
  <c r="AE83"/>
  <c r="AC83"/>
  <c r="AA83"/>
  <c r="Y83"/>
  <c r="W83"/>
  <c r="U83"/>
  <c r="S83"/>
  <c r="Q83"/>
  <c r="O83"/>
  <c r="M83"/>
  <c r="K83"/>
  <c r="I83"/>
  <c r="G83"/>
  <c r="E83"/>
  <c r="AF83"/>
  <c r="AB83"/>
  <c r="X83"/>
  <c r="T83"/>
  <c r="P83"/>
  <c r="L83"/>
  <c r="H83"/>
  <c r="D83"/>
  <c r="AH83"/>
  <c r="AD83"/>
  <c r="Z83"/>
  <c r="V83"/>
  <c r="R83"/>
  <c r="N83"/>
  <c r="J83"/>
  <c r="F83"/>
  <c r="AG81"/>
  <c r="AE81"/>
  <c r="AC81"/>
  <c r="AA81"/>
  <c r="Y81"/>
  <c r="W81"/>
  <c r="U81"/>
  <c r="S81"/>
  <c r="Q81"/>
  <c r="O81"/>
  <c r="M81"/>
  <c r="K81"/>
  <c r="I81"/>
  <c r="G81"/>
  <c r="E81"/>
  <c r="AH81"/>
  <c r="AD81"/>
  <c r="Z81"/>
  <c r="V81"/>
  <c r="R81"/>
  <c r="N81"/>
  <c r="J81"/>
  <c r="F81"/>
  <c r="AF81"/>
  <c r="AB81"/>
  <c r="X81"/>
  <c r="T81"/>
  <c r="P81"/>
  <c r="L81"/>
  <c r="H81"/>
  <c r="D81"/>
  <c r="AG79"/>
  <c r="AE79"/>
  <c r="AC79"/>
  <c r="AA79"/>
  <c r="Y79"/>
  <c r="W79"/>
  <c r="U79"/>
  <c r="S79"/>
  <c r="Q79"/>
  <c r="O79"/>
  <c r="M79"/>
  <c r="K79"/>
  <c r="I79"/>
  <c r="G79"/>
  <c r="E79"/>
  <c r="AF79"/>
  <c r="AB79"/>
  <c r="X79"/>
  <c r="T79"/>
  <c r="P79"/>
  <c r="L79"/>
  <c r="H79"/>
  <c r="D79"/>
  <c r="AH79"/>
  <c r="AD79"/>
  <c r="Z79"/>
  <c r="V79"/>
  <c r="R79"/>
  <c r="N79"/>
  <c r="J79"/>
  <c r="F79"/>
  <c r="AG77"/>
  <c r="AE77"/>
  <c r="AC77"/>
  <c r="AA77"/>
  <c r="Y77"/>
  <c r="W77"/>
  <c r="U77"/>
  <c r="S77"/>
  <c r="Q77"/>
  <c r="O77"/>
  <c r="M77"/>
  <c r="K77"/>
  <c r="I77"/>
  <c r="G77"/>
  <c r="E77"/>
  <c r="AH77"/>
  <c r="AD77"/>
  <c r="Z77"/>
  <c r="V77"/>
  <c r="R77"/>
  <c r="N77"/>
  <c r="J77"/>
  <c r="F77"/>
  <c r="AF77"/>
  <c r="AB77"/>
  <c r="X77"/>
  <c r="T77"/>
  <c r="P77"/>
  <c r="L77"/>
  <c r="H77"/>
  <c r="D77"/>
  <c r="AG75"/>
  <c r="AE75"/>
  <c r="AC75"/>
  <c r="AA75"/>
  <c r="Y75"/>
  <c r="W75"/>
  <c r="U75"/>
  <c r="S75"/>
  <c r="Q75"/>
  <c r="O75"/>
  <c r="M75"/>
  <c r="K75"/>
  <c r="I75"/>
  <c r="G75"/>
  <c r="AF75"/>
  <c r="AB75"/>
  <c r="X75"/>
  <c r="T75"/>
  <c r="P75"/>
  <c r="L75"/>
  <c r="H75"/>
  <c r="E75"/>
  <c r="AH75"/>
  <c r="AD75"/>
  <c r="Z75"/>
  <c r="V75"/>
  <c r="R75"/>
  <c r="N75"/>
  <c r="J75"/>
  <c r="F75"/>
  <c r="D75"/>
  <c r="AJ75"/>
  <c r="AG73"/>
  <c r="AE73"/>
  <c r="AC73"/>
  <c r="AA73"/>
  <c r="Y73"/>
  <c r="W73"/>
  <c r="U73"/>
  <c r="S73"/>
  <c r="Q73"/>
  <c r="O73"/>
  <c r="M73"/>
  <c r="K73"/>
  <c r="I73"/>
  <c r="G73"/>
  <c r="E73"/>
  <c r="AH73"/>
  <c r="AF73"/>
  <c r="AD73"/>
  <c r="AB73"/>
  <c r="Z73"/>
  <c r="X73"/>
  <c r="V73"/>
  <c r="T73"/>
  <c r="R73"/>
  <c r="P73"/>
  <c r="N73"/>
  <c r="L73"/>
  <c r="J73"/>
  <c r="H73"/>
  <c r="F73"/>
  <c r="D73"/>
  <c r="AG71"/>
  <c r="AE71"/>
  <c r="AC71"/>
  <c r="AA71"/>
  <c r="Y71"/>
  <c r="W71"/>
  <c r="U71"/>
  <c r="S71"/>
  <c r="Q71"/>
  <c r="O71"/>
  <c r="M71"/>
  <c r="K71"/>
  <c r="I71"/>
  <c r="G71"/>
  <c r="E71"/>
  <c r="AH71"/>
  <c r="AF71"/>
  <c r="AD71"/>
  <c r="AB71"/>
  <c r="Z71"/>
  <c r="X71"/>
  <c r="V71"/>
  <c r="T71"/>
  <c r="R71"/>
  <c r="P71"/>
  <c r="N71"/>
  <c r="L71"/>
  <c r="J71"/>
  <c r="H71"/>
  <c r="F71"/>
  <c r="D71"/>
  <c r="AJ71"/>
  <c r="AG69"/>
  <c r="AE69"/>
  <c r="AC69"/>
  <c r="AA69"/>
  <c r="Y69"/>
  <c r="W69"/>
  <c r="U69"/>
  <c r="S69"/>
  <c r="Q69"/>
  <c r="O69"/>
  <c r="M69"/>
  <c r="K69"/>
  <c r="I69"/>
  <c r="G69"/>
  <c r="E69"/>
  <c r="AH69"/>
  <c r="AF69"/>
  <c r="AD69"/>
  <c r="AB69"/>
  <c r="Z69"/>
  <c r="X69"/>
  <c r="V69"/>
  <c r="T69"/>
  <c r="R69"/>
  <c r="P69"/>
  <c r="N69"/>
  <c r="L69"/>
  <c r="J69"/>
  <c r="H69"/>
  <c r="F69"/>
  <c r="D69"/>
  <c r="AG67"/>
  <c r="AE67"/>
  <c r="AC67"/>
  <c r="AA67"/>
  <c r="Y67"/>
  <c r="W67"/>
  <c r="U67"/>
  <c r="S67"/>
  <c r="Q67"/>
  <c r="O67"/>
  <c r="M67"/>
  <c r="K67"/>
  <c r="I67"/>
  <c r="G67"/>
  <c r="E67"/>
  <c r="AH67"/>
  <c r="AF67"/>
  <c r="AD67"/>
  <c r="AB67"/>
  <c r="Z67"/>
  <c r="X67"/>
  <c r="V67"/>
  <c r="T67"/>
  <c r="R67"/>
  <c r="P67"/>
  <c r="N67"/>
  <c r="L67"/>
  <c r="J67"/>
  <c r="H67"/>
  <c r="F67"/>
  <c r="D67"/>
  <c r="AJ67"/>
  <c r="AG65"/>
  <c r="AE65"/>
  <c r="AC65"/>
  <c r="AA65"/>
  <c r="Y65"/>
  <c r="W65"/>
  <c r="U65"/>
  <c r="AH65"/>
  <c r="AD65"/>
  <c r="Z65"/>
  <c r="V65"/>
  <c r="S65"/>
  <c r="Q65"/>
  <c r="O65"/>
  <c r="M65"/>
  <c r="K65"/>
  <c r="I65"/>
  <c r="G65"/>
  <c r="E65"/>
  <c r="AF65"/>
  <c r="AB65"/>
  <c r="X65"/>
  <c r="T65"/>
  <c r="R65"/>
  <c r="P65"/>
  <c r="N65"/>
  <c r="L65"/>
  <c r="J65"/>
  <c r="H65"/>
  <c r="F65"/>
  <c r="D65"/>
  <c r="AG63"/>
  <c r="AE63"/>
  <c r="AC63"/>
  <c r="AA63"/>
  <c r="Y63"/>
  <c r="W63"/>
  <c r="U63"/>
  <c r="S63"/>
  <c r="Q63"/>
  <c r="O63"/>
  <c r="M63"/>
  <c r="K63"/>
  <c r="I63"/>
  <c r="G63"/>
  <c r="E63"/>
  <c r="AH63"/>
  <c r="AF63"/>
  <c r="AD63"/>
  <c r="AB63"/>
  <c r="Z63"/>
  <c r="X63"/>
  <c r="V63"/>
  <c r="T63"/>
  <c r="R63"/>
  <c r="P63"/>
  <c r="N63"/>
  <c r="L63"/>
  <c r="J63"/>
  <c r="H63"/>
  <c r="F63"/>
  <c r="D63"/>
  <c r="AJ63"/>
  <c r="AG61"/>
  <c r="AE61"/>
  <c r="AC61"/>
  <c r="AA61"/>
  <c r="Y61"/>
  <c r="W61"/>
  <c r="U61"/>
  <c r="S61"/>
  <c r="Q61"/>
  <c r="O61"/>
  <c r="M61"/>
  <c r="K61"/>
  <c r="I61"/>
  <c r="G61"/>
  <c r="E61"/>
  <c r="AH61"/>
  <c r="AF61"/>
  <c r="AD61"/>
  <c r="AB61"/>
  <c r="Z61"/>
  <c r="X61"/>
  <c r="V61"/>
  <c r="T61"/>
  <c r="R61"/>
  <c r="P61"/>
  <c r="N61"/>
  <c r="L61"/>
  <c r="J61"/>
  <c r="H61"/>
  <c r="F61"/>
  <c r="D61"/>
  <c r="AG59"/>
  <c r="AE59"/>
  <c r="AC59"/>
  <c r="AA59"/>
  <c r="Y59"/>
  <c r="W59"/>
  <c r="U59"/>
  <c r="S59"/>
  <c r="Q59"/>
  <c r="O59"/>
  <c r="M59"/>
  <c r="K59"/>
  <c r="I59"/>
  <c r="G59"/>
  <c r="E59"/>
  <c r="AH59"/>
  <c r="AF59"/>
  <c r="AD59"/>
  <c r="AB59"/>
  <c r="Z59"/>
  <c r="X59"/>
  <c r="V59"/>
  <c r="T59"/>
  <c r="R59"/>
  <c r="P59"/>
  <c r="N59"/>
  <c r="L59"/>
  <c r="J59"/>
  <c r="H59"/>
  <c r="F59"/>
  <c r="D59"/>
  <c r="AJ59"/>
  <c r="AG57"/>
  <c r="AE57"/>
  <c r="AC57"/>
  <c r="AA57"/>
  <c r="Y57"/>
  <c r="W57"/>
  <c r="U57"/>
  <c r="S57"/>
  <c r="Q57"/>
  <c r="O57"/>
  <c r="M57"/>
  <c r="K57"/>
  <c r="I57"/>
  <c r="G57"/>
  <c r="E57"/>
  <c r="AH57"/>
  <c r="AF57"/>
  <c r="AD57"/>
  <c r="AB57"/>
  <c r="Z57"/>
  <c r="X57"/>
  <c r="V57"/>
  <c r="T57"/>
  <c r="R57"/>
  <c r="P57"/>
  <c r="N57"/>
  <c r="L57"/>
  <c r="J57"/>
  <c r="H57"/>
  <c r="F57"/>
  <c r="D57"/>
  <c r="AG55"/>
  <c r="AE55"/>
  <c r="AC55"/>
  <c r="AA55"/>
  <c r="Y55"/>
  <c r="W55"/>
  <c r="U55"/>
  <c r="S55"/>
  <c r="Q55"/>
  <c r="O55"/>
  <c r="M55"/>
  <c r="K55"/>
  <c r="I55"/>
  <c r="G55"/>
  <c r="E55"/>
  <c r="AH55"/>
  <c r="AF55"/>
  <c r="AD55"/>
  <c r="AB55"/>
  <c r="Z55"/>
  <c r="X55"/>
  <c r="V55"/>
  <c r="T55"/>
  <c r="R55"/>
  <c r="P55"/>
  <c r="N55"/>
  <c r="L55"/>
  <c r="J55"/>
  <c r="H55"/>
  <c r="F55"/>
  <c r="D55"/>
  <c r="AJ55"/>
  <c r="AG53"/>
  <c r="AE53"/>
  <c r="AC53"/>
  <c r="AA53"/>
  <c r="Y53"/>
  <c r="W53"/>
  <c r="U53"/>
  <c r="S53"/>
  <c r="Q53"/>
  <c r="O53"/>
  <c r="M53"/>
  <c r="K53"/>
  <c r="I53"/>
  <c r="G53"/>
  <c r="E53"/>
  <c r="AH53"/>
  <c r="AF53"/>
  <c r="AD53"/>
  <c r="AB53"/>
  <c r="Z53"/>
  <c r="X53"/>
  <c r="V53"/>
  <c r="T53"/>
  <c r="R53"/>
  <c r="P53"/>
  <c r="N53"/>
  <c r="L53"/>
  <c r="J53"/>
  <c r="H53"/>
  <c r="F53"/>
  <c r="D53"/>
  <c r="AG51"/>
  <c r="AE51"/>
  <c r="AC51"/>
  <c r="AA51"/>
  <c r="Y51"/>
  <c r="W51"/>
  <c r="U51"/>
  <c r="S51"/>
  <c r="Q51"/>
  <c r="O51"/>
  <c r="M51"/>
  <c r="K51"/>
  <c r="I51"/>
  <c r="G51"/>
  <c r="E51"/>
  <c r="AH51"/>
  <c r="AF51"/>
  <c r="AD51"/>
  <c r="AB51"/>
  <c r="Z51"/>
  <c r="X51"/>
  <c r="V51"/>
  <c r="T51"/>
  <c r="R51"/>
  <c r="P51"/>
  <c r="N51"/>
  <c r="L51"/>
  <c r="J51"/>
  <c r="H51"/>
  <c r="F51"/>
  <c r="D51"/>
  <c r="AJ51"/>
  <c r="AG49"/>
  <c r="AE49"/>
  <c r="AC49"/>
  <c r="AA49"/>
  <c r="Y49"/>
  <c r="W49"/>
  <c r="U49"/>
  <c r="S49"/>
  <c r="Q49"/>
  <c r="O49"/>
  <c r="M49"/>
  <c r="K49"/>
  <c r="I49"/>
  <c r="G49"/>
  <c r="E49"/>
  <c r="AH49"/>
  <c r="AF49"/>
  <c r="AD49"/>
  <c r="AB49"/>
  <c r="Z49"/>
  <c r="X49"/>
  <c r="V49"/>
  <c r="T49"/>
  <c r="R49"/>
  <c r="P49"/>
  <c r="N49"/>
  <c r="L49"/>
  <c r="J49"/>
  <c r="H49"/>
  <c r="F49"/>
  <c r="D49"/>
  <c r="AG47"/>
  <c r="AE47"/>
  <c r="AC47"/>
  <c r="AA47"/>
  <c r="Y47"/>
  <c r="W47"/>
  <c r="U47"/>
  <c r="S47"/>
  <c r="Q47"/>
  <c r="O47"/>
  <c r="M47"/>
  <c r="K47"/>
  <c r="I47"/>
  <c r="G47"/>
  <c r="E47"/>
  <c r="AH47"/>
  <c r="AF47"/>
  <c r="AD47"/>
  <c r="AB47"/>
  <c r="Z47"/>
  <c r="X47"/>
  <c r="V47"/>
  <c r="T47"/>
  <c r="R47"/>
  <c r="P47"/>
  <c r="N47"/>
  <c r="L47"/>
  <c r="J47"/>
  <c r="H47"/>
  <c r="F47"/>
  <c r="D47"/>
  <c r="AJ47"/>
  <c r="AG45"/>
  <c r="AE45"/>
  <c r="AC45"/>
  <c r="AA45"/>
  <c r="Y45"/>
  <c r="W45"/>
  <c r="U45"/>
  <c r="S45"/>
  <c r="Q45"/>
  <c r="O45"/>
  <c r="M45"/>
  <c r="K45"/>
  <c r="I45"/>
  <c r="G45"/>
  <c r="E45"/>
  <c r="AH45"/>
  <c r="AF45"/>
  <c r="AD45"/>
  <c r="AB45"/>
  <c r="Z45"/>
  <c r="X45"/>
  <c r="V45"/>
  <c r="T45"/>
  <c r="R45"/>
  <c r="P45"/>
  <c r="N45"/>
  <c r="L45"/>
  <c r="J45"/>
  <c r="H45"/>
  <c r="F45"/>
  <c r="D45"/>
  <c r="AG43"/>
  <c r="AE43"/>
  <c r="AC43"/>
  <c r="AA43"/>
  <c r="Y43"/>
  <c r="W43"/>
  <c r="U43"/>
  <c r="S43"/>
  <c r="Q43"/>
  <c r="O43"/>
  <c r="M43"/>
  <c r="K43"/>
  <c r="I43"/>
  <c r="G43"/>
  <c r="E43"/>
  <c r="AH43"/>
  <c r="AF43"/>
  <c r="AD43"/>
  <c r="AB43"/>
  <c r="Z43"/>
  <c r="X43"/>
  <c r="V43"/>
  <c r="T43"/>
  <c r="R43"/>
  <c r="P43"/>
  <c r="N43"/>
  <c r="L43"/>
  <c r="J43"/>
  <c r="H43"/>
  <c r="F43"/>
  <c r="D43"/>
  <c r="AJ43"/>
  <c r="AG41"/>
  <c r="AE41"/>
  <c r="AC41"/>
  <c r="AA41"/>
  <c r="Y41"/>
  <c r="W41"/>
  <c r="U41"/>
  <c r="S41"/>
  <c r="Q41"/>
  <c r="O41"/>
  <c r="M41"/>
  <c r="K41"/>
  <c r="I41"/>
  <c r="G41"/>
  <c r="E41"/>
  <c r="AH41"/>
  <c r="AF41"/>
  <c r="AD41"/>
  <c r="AB41"/>
  <c r="Z41"/>
  <c r="X41"/>
  <c r="V41"/>
  <c r="T41"/>
  <c r="R41"/>
  <c r="P41"/>
  <c r="N41"/>
  <c r="L41"/>
  <c r="J41"/>
  <c r="H41"/>
  <c r="F41"/>
  <c r="D41"/>
  <c r="AG39"/>
  <c r="AE39"/>
  <c r="AC39"/>
  <c r="AA39"/>
  <c r="Y39"/>
  <c r="W39"/>
  <c r="U39"/>
  <c r="S39"/>
  <c r="Q39"/>
  <c r="O39"/>
  <c r="M39"/>
  <c r="K39"/>
  <c r="I39"/>
  <c r="G39"/>
  <c r="E39"/>
  <c r="AH39"/>
  <c r="AF39"/>
  <c r="AD39"/>
  <c r="AB39"/>
  <c r="Z39"/>
  <c r="X39"/>
  <c r="V39"/>
  <c r="T39"/>
  <c r="R39"/>
  <c r="P39"/>
  <c r="N39"/>
  <c r="L39"/>
  <c r="J39"/>
  <c r="H39"/>
  <c r="F39"/>
  <c r="D39"/>
  <c r="AJ39"/>
  <c r="AG37"/>
  <c r="AE37"/>
  <c r="AC37"/>
  <c r="AA37"/>
  <c r="Y37"/>
  <c r="W37"/>
  <c r="U37"/>
  <c r="S37"/>
  <c r="Q37"/>
  <c r="O37"/>
  <c r="M37"/>
  <c r="K37"/>
  <c r="I37"/>
  <c r="G37"/>
  <c r="E37"/>
  <c r="AH37"/>
  <c r="AF37"/>
  <c r="AD37"/>
  <c r="AB37"/>
  <c r="Z37"/>
  <c r="X37"/>
  <c r="V37"/>
  <c r="T37"/>
  <c r="R37"/>
  <c r="P37"/>
  <c r="N37"/>
  <c r="L37"/>
  <c r="J37"/>
  <c r="H37"/>
  <c r="F37"/>
  <c r="D37"/>
  <c r="AG35"/>
  <c r="AE35"/>
  <c r="AC35"/>
  <c r="AA35"/>
  <c r="Y35"/>
  <c r="W35"/>
  <c r="U35"/>
  <c r="S35"/>
  <c r="Q35"/>
  <c r="O35"/>
  <c r="M35"/>
  <c r="K35"/>
  <c r="I35"/>
  <c r="G35"/>
  <c r="E35"/>
  <c r="AH35"/>
  <c r="AF35"/>
  <c r="AD35"/>
  <c r="AB35"/>
  <c r="Z35"/>
  <c r="X35"/>
  <c r="V35"/>
  <c r="T35"/>
  <c r="R35"/>
  <c r="P35"/>
  <c r="N35"/>
  <c r="L35"/>
  <c r="J35"/>
  <c r="H35"/>
  <c r="F35"/>
  <c r="D35"/>
  <c r="AJ35"/>
  <c r="AH33"/>
  <c r="AF33"/>
  <c r="AD33"/>
  <c r="AB33"/>
  <c r="Z33"/>
  <c r="X33"/>
  <c r="V33"/>
  <c r="T33"/>
  <c r="R33"/>
  <c r="P33"/>
  <c r="N33"/>
  <c r="L33"/>
  <c r="J33"/>
  <c r="AE33"/>
  <c r="AA33"/>
  <c r="W33"/>
  <c r="S33"/>
  <c r="O33"/>
  <c r="K33"/>
  <c r="H33"/>
  <c r="F33"/>
  <c r="D33"/>
  <c r="AG33"/>
  <c r="AC33"/>
  <c r="Y33"/>
  <c r="U33"/>
  <c r="Q33"/>
  <c r="M33"/>
  <c r="I33"/>
  <c r="G33"/>
  <c r="E33"/>
  <c r="AG32"/>
  <c r="AE32"/>
  <c r="AC32"/>
  <c r="AA32"/>
  <c r="Y32"/>
  <c r="W32"/>
  <c r="U32"/>
  <c r="S32"/>
  <c r="Q32"/>
  <c r="O32"/>
  <c r="M32"/>
  <c r="K32"/>
  <c r="I32"/>
  <c r="G32"/>
  <c r="E32"/>
  <c r="AH32"/>
  <c r="AF32"/>
  <c r="AD32"/>
  <c r="AB32"/>
  <c r="Z32"/>
  <c r="X32"/>
  <c r="V32"/>
  <c r="T32"/>
  <c r="R32"/>
  <c r="P32"/>
  <c r="N32"/>
  <c r="L32"/>
  <c r="J32"/>
  <c r="H32"/>
  <c r="F32"/>
  <c r="D32"/>
  <c r="AJ32"/>
  <c r="AH31"/>
  <c r="AF31"/>
  <c r="AD31"/>
  <c r="AB31"/>
  <c r="Z31"/>
  <c r="X31"/>
  <c r="V31"/>
  <c r="T31"/>
  <c r="R31"/>
  <c r="P31"/>
  <c r="N31"/>
  <c r="L31"/>
  <c r="J31"/>
  <c r="H31"/>
  <c r="F31"/>
  <c r="D31"/>
  <c r="AG31"/>
  <c r="AE31"/>
  <c r="AC31"/>
  <c r="AA31"/>
  <c r="Y31"/>
  <c r="W31"/>
  <c r="U31"/>
  <c r="S31"/>
  <c r="Q31"/>
  <c r="O31"/>
  <c r="M31"/>
  <c r="K31"/>
  <c r="I31"/>
  <c r="G31"/>
  <c r="E31"/>
  <c r="AH29"/>
  <c r="AF29"/>
  <c r="AD29"/>
  <c r="AB29"/>
  <c r="Z29"/>
  <c r="X29"/>
  <c r="V29"/>
  <c r="T29"/>
  <c r="R29"/>
  <c r="P29"/>
  <c r="N29"/>
  <c r="L29"/>
  <c r="J29"/>
  <c r="H29"/>
  <c r="F29"/>
  <c r="D29"/>
  <c r="AG29"/>
  <c r="AE29"/>
  <c r="AC29"/>
  <c r="AA29"/>
  <c r="Y29"/>
  <c r="W29"/>
  <c r="U29"/>
  <c r="S29"/>
  <c r="Q29"/>
  <c r="O29"/>
  <c r="M29"/>
  <c r="K29"/>
  <c r="I29"/>
  <c r="G29"/>
  <c r="E29"/>
  <c r="AG28"/>
  <c r="AE28"/>
  <c r="AC28"/>
  <c r="AA28"/>
  <c r="Y28"/>
  <c r="W28"/>
  <c r="U28"/>
  <c r="S28"/>
  <c r="Q28"/>
  <c r="O28"/>
  <c r="M28"/>
  <c r="K28"/>
  <c r="I28"/>
  <c r="G28"/>
  <c r="E28"/>
  <c r="AH28"/>
  <c r="AF28"/>
  <c r="AD28"/>
  <c r="AB28"/>
  <c r="Z28"/>
  <c r="X28"/>
  <c r="V28"/>
  <c r="T28"/>
  <c r="R28"/>
  <c r="P28"/>
  <c r="N28"/>
  <c r="L28"/>
  <c r="J28"/>
  <c r="H28"/>
  <c r="F28"/>
  <c r="D28"/>
  <c r="AH27"/>
  <c r="AF27"/>
  <c r="AD27"/>
  <c r="AB27"/>
  <c r="Z27"/>
  <c r="X27"/>
  <c r="V27"/>
  <c r="T27"/>
  <c r="R27"/>
  <c r="P27"/>
  <c r="N27"/>
  <c r="L27"/>
  <c r="J27"/>
  <c r="H27"/>
  <c r="F27"/>
  <c r="D27"/>
  <c r="AG27"/>
  <c r="AE27"/>
  <c r="AC27"/>
  <c r="AA27"/>
  <c r="Y27"/>
  <c r="W27"/>
  <c r="U27"/>
  <c r="S27"/>
  <c r="Q27"/>
  <c r="O27"/>
  <c r="M27"/>
  <c r="K27"/>
  <c r="I27"/>
  <c r="G27"/>
  <c r="E27"/>
  <c r="AG26"/>
  <c r="AE26"/>
  <c r="AC26"/>
  <c r="AA26"/>
  <c r="Y26"/>
  <c r="W26"/>
  <c r="U26"/>
  <c r="S26"/>
  <c r="Q26"/>
  <c r="O26"/>
  <c r="M26"/>
  <c r="K26"/>
  <c r="I26"/>
  <c r="G26"/>
  <c r="E26"/>
  <c r="AH26"/>
  <c r="AF26"/>
  <c r="AD26"/>
  <c r="AB26"/>
  <c r="Z26"/>
  <c r="X26"/>
  <c r="V26"/>
  <c r="T26"/>
  <c r="R26"/>
  <c r="P26"/>
  <c r="N26"/>
  <c r="L26"/>
  <c r="J26"/>
  <c r="H26"/>
  <c r="F26"/>
  <c r="D26"/>
  <c r="AG24"/>
  <c r="AE24"/>
  <c r="AC24"/>
  <c r="AA24"/>
  <c r="Y24"/>
  <c r="W24"/>
  <c r="U24"/>
  <c r="S24"/>
  <c r="Q24"/>
  <c r="O24"/>
  <c r="M24"/>
  <c r="K24"/>
  <c r="I24"/>
  <c r="G24"/>
  <c r="E24"/>
  <c r="AH24"/>
  <c r="AF24"/>
  <c r="AD24"/>
  <c r="AB24"/>
  <c r="Z24"/>
  <c r="X24"/>
  <c r="V24"/>
  <c r="T24"/>
  <c r="R24"/>
  <c r="P24"/>
  <c r="N24"/>
  <c r="L24"/>
  <c r="J24"/>
  <c r="H24"/>
  <c r="F24"/>
  <c r="D24"/>
  <c r="AJ24"/>
  <c r="AH23"/>
  <c r="AF23"/>
  <c r="AD23"/>
  <c r="AB23"/>
  <c r="Z23"/>
  <c r="X23"/>
  <c r="V23"/>
  <c r="T23"/>
  <c r="R23"/>
  <c r="P23"/>
  <c r="N23"/>
  <c r="L23"/>
  <c r="J23"/>
  <c r="H23"/>
  <c r="F23"/>
  <c r="D23"/>
  <c r="AG23"/>
  <c r="AE23"/>
  <c r="AC23"/>
  <c r="AA23"/>
  <c r="Y23"/>
  <c r="W23"/>
  <c r="U23"/>
  <c r="S23"/>
  <c r="Q23"/>
  <c r="O23"/>
  <c r="M23"/>
  <c r="K23"/>
  <c r="I23"/>
  <c r="G23"/>
  <c r="E23"/>
  <c r="AG22"/>
  <c r="AE22"/>
  <c r="AC22"/>
  <c r="AA22"/>
  <c r="Y22"/>
  <c r="W22"/>
  <c r="U22"/>
  <c r="S22"/>
  <c r="Q22"/>
  <c r="O22"/>
  <c r="M22"/>
  <c r="K22"/>
  <c r="I22"/>
  <c r="G22"/>
  <c r="E22"/>
  <c r="AH22"/>
  <c r="AF22"/>
  <c r="AD22"/>
  <c r="AB22"/>
  <c r="Z22"/>
  <c r="X22"/>
  <c r="V22"/>
  <c r="T22"/>
  <c r="R22"/>
  <c r="P22"/>
  <c r="N22"/>
  <c r="L22"/>
  <c r="J22"/>
  <c r="H22"/>
  <c r="F22"/>
  <c r="D22"/>
  <c r="AJ22"/>
  <c r="AH21"/>
  <c r="AF21"/>
  <c r="AD21"/>
  <c r="AB21"/>
  <c r="Z21"/>
  <c r="X21"/>
  <c r="V21"/>
  <c r="T21"/>
  <c r="R21"/>
  <c r="P21"/>
  <c r="N21"/>
  <c r="L21"/>
  <c r="J21"/>
  <c r="H21"/>
  <c r="F21"/>
  <c r="D21"/>
  <c r="AG21"/>
  <c r="AE21"/>
  <c r="AC21"/>
  <c r="AA21"/>
  <c r="Y21"/>
  <c r="W21"/>
  <c r="U21"/>
  <c r="S21"/>
  <c r="Q21"/>
  <c r="O21"/>
  <c r="M21"/>
  <c r="K21"/>
  <c r="I21"/>
  <c r="G21"/>
  <c r="E21"/>
  <c r="AG20"/>
  <c r="AE20"/>
  <c r="AC20"/>
  <c r="AA20"/>
  <c r="Y20"/>
  <c r="W20"/>
  <c r="U20"/>
  <c r="S20"/>
  <c r="Q20"/>
  <c r="O20"/>
  <c r="M20"/>
  <c r="K20"/>
  <c r="I20"/>
  <c r="G20"/>
  <c r="E20"/>
  <c r="AH20"/>
  <c r="AF20"/>
  <c r="AD20"/>
  <c r="AB20"/>
  <c r="Z20"/>
  <c r="X20"/>
  <c r="V20"/>
  <c r="T20"/>
  <c r="R20"/>
  <c r="P20"/>
  <c r="N20"/>
  <c r="L20"/>
  <c r="J20"/>
  <c r="H20"/>
  <c r="F20"/>
  <c r="D20"/>
  <c r="AJ20"/>
  <c r="AH19"/>
  <c r="AF19"/>
  <c r="AD19"/>
  <c r="AB19"/>
  <c r="Z19"/>
  <c r="X19"/>
  <c r="V19"/>
  <c r="T19"/>
  <c r="R19"/>
  <c r="P19"/>
  <c r="N19"/>
  <c r="L19"/>
  <c r="J19"/>
  <c r="H19"/>
  <c r="F19"/>
  <c r="D19"/>
  <c r="AG19"/>
  <c r="AE19"/>
  <c r="AC19"/>
  <c r="AA19"/>
  <c r="Y19"/>
  <c r="W19"/>
  <c r="U19"/>
  <c r="S19"/>
  <c r="Q19"/>
  <c r="O19"/>
  <c r="M19"/>
  <c r="K19"/>
  <c r="I19"/>
  <c r="G19"/>
  <c r="E19"/>
  <c r="AG18"/>
  <c r="AE18"/>
  <c r="AC18"/>
  <c r="AA18"/>
  <c r="Y18"/>
  <c r="W18"/>
  <c r="U18"/>
  <c r="S18"/>
  <c r="Q18"/>
  <c r="O18"/>
  <c r="M18"/>
  <c r="K18"/>
  <c r="I18"/>
  <c r="G18"/>
  <c r="E18"/>
  <c r="AH18"/>
  <c r="AF18"/>
  <c r="AD18"/>
  <c r="AB18"/>
  <c r="Z18"/>
  <c r="X18"/>
  <c r="V18"/>
  <c r="T18"/>
  <c r="R18"/>
  <c r="P18"/>
  <c r="N18"/>
  <c r="L18"/>
  <c r="J18"/>
  <c r="H18"/>
  <c r="F18"/>
  <c r="D18"/>
  <c r="AJ18"/>
  <c r="AH17"/>
  <c r="AF17"/>
  <c r="AD17"/>
  <c r="AB17"/>
  <c r="Z17"/>
  <c r="X17"/>
  <c r="V17"/>
  <c r="T17"/>
  <c r="R17"/>
  <c r="P17"/>
  <c r="N17"/>
  <c r="L17"/>
  <c r="J17"/>
  <c r="H17"/>
  <c r="F17"/>
  <c r="D17"/>
  <c r="AG17"/>
  <c r="AE17"/>
  <c r="AC17"/>
  <c r="AA17"/>
  <c r="Y17"/>
  <c r="W17"/>
  <c r="U17"/>
  <c r="S17"/>
  <c r="Q17"/>
  <c r="O17"/>
  <c r="M17"/>
  <c r="K17"/>
  <c r="I17"/>
  <c r="G17"/>
  <c r="E17"/>
  <c r="AG16"/>
  <c r="AE16"/>
  <c r="AC16"/>
  <c r="AA16"/>
  <c r="Y16"/>
  <c r="W16"/>
  <c r="U16"/>
  <c r="S16"/>
  <c r="Q16"/>
  <c r="O16"/>
  <c r="M16"/>
  <c r="K16"/>
  <c r="I16"/>
  <c r="G16"/>
  <c r="E16"/>
  <c r="AH16"/>
  <c r="AF16"/>
  <c r="AD16"/>
  <c r="AB16"/>
  <c r="Z16"/>
  <c r="X16"/>
  <c r="V16"/>
  <c r="T16"/>
  <c r="R16"/>
  <c r="P16"/>
  <c r="N16"/>
  <c r="L16"/>
  <c r="J16"/>
  <c r="H16"/>
  <c r="F16"/>
  <c r="D16"/>
  <c r="AJ16"/>
  <c r="AH15"/>
  <c r="AF15"/>
  <c r="AD15"/>
  <c r="AB15"/>
  <c r="Z15"/>
  <c r="X15"/>
  <c r="V15"/>
  <c r="T15"/>
  <c r="R15"/>
  <c r="P15"/>
  <c r="N15"/>
  <c r="L15"/>
  <c r="J15"/>
  <c r="H15"/>
  <c r="F15"/>
  <c r="D15"/>
  <c r="AG15"/>
  <c r="AE15"/>
  <c r="AC15"/>
  <c r="AA15"/>
  <c r="Y15"/>
  <c r="W15"/>
  <c r="U15"/>
  <c r="S15"/>
  <c r="Q15"/>
  <c r="O15"/>
  <c r="M15"/>
  <c r="K15"/>
  <c r="I15"/>
  <c r="G15"/>
  <c r="E15"/>
  <c r="AG14"/>
  <c r="AE14"/>
  <c r="AC14"/>
  <c r="AA14"/>
  <c r="Y14"/>
  <c r="W14"/>
  <c r="U14"/>
  <c r="S14"/>
  <c r="Q14"/>
  <c r="O14"/>
  <c r="M14"/>
  <c r="K14"/>
  <c r="I14"/>
  <c r="G14"/>
  <c r="E14"/>
  <c r="AH14"/>
  <c r="AF14"/>
  <c r="AD14"/>
  <c r="AB14"/>
  <c r="Z14"/>
  <c r="X14"/>
  <c r="V14"/>
  <c r="T14"/>
  <c r="R14"/>
  <c r="P14"/>
  <c r="N14"/>
  <c r="L14"/>
  <c r="J14"/>
  <c r="H14"/>
  <c r="F14"/>
  <c r="D14"/>
  <c r="AJ14"/>
  <c r="AH13"/>
  <c r="AF13"/>
  <c r="AD13"/>
  <c r="AB13"/>
  <c r="Z13"/>
  <c r="X13"/>
  <c r="V13"/>
  <c r="T13"/>
  <c r="R13"/>
  <c r="P13"/>
  <c r="N13"/>
  <c r="L13"/>
  <c r="J13"/>
  <c r="H13"/>
  <c r="F13"/>
  <c r="D13"/>
  <c r="AG13"/>
  <c r="AE13"/>
  <c r="AC13"/>
  <c r="AA13"/>
  <c r="Y13"/>
  <c r="W13"/>
  <c r="U13"/>
  <c r="S13"/>
  <c r="Q13"/>
  <c r="O13"/>
  <c r="M13"/>
  <c r="K13"/>
  <c r="I13"/>
  <c r="G13"/>
  <c r="E13"/>
  <c r="AG12"/>
  <c r="AE12"/>
  <c r="AC12"/>
  <c r="AA12"/>
  <c r="Y12"/>
  <c r="W12"/>
  <c r="U12"/>
  <c r="S12"/>
  <c r="Q12"/>
  <c r="O12"/>
  <c r="M12"/>
  <c r="K12"/>
  <c r="I12"/>
  <c r="G12"/>
  <c r="E12"/>
  <c r="AH12"/>
  <c r="AF12"/>
  <c r="AD12"/>
  <c r="AB12"/>
  <c r="Z12"/>
  <c r="X12"/>
  <c r="V12"/>
  <c r="T12"/>
  <c r="R12"/>
  <c r="P12"/>
  <c r="N12"/>
  <c r="L12"/>
  <c r="J12"/>
  <c r="H12"/>
  <c r="F12"/>
  <c r="D12"/>
  <c r="AJ12"/>
  <c r="AH11"/>
  <c r="AF11"/>
  <c r="AD11"/>
  <c r="AB11"/>
  <c r="Z11"/>
  <c r="X11"/>
  <c r="V11"/>
  <c r="T11"/>
  <c r="R11"/>
  <c r="P11"/>
  <c r="N11"/>
  <c r="L11"/>
  <c r="J11"/>
  <c r="H11"/>
  <c r="F11"/>
  <c r="D11"/>
  <c r="AG11"/>
  <c r="AE11"/>
  <c r="AC11"/>
  <c r="AA11"/>
  <c r="Y11"/>
  <c r="W11"/>
  <c r="U11"/>
  <c r="S11"/>
  <c r="Q11"/>
  <c r="O11"/>
  <c r="M11"/>
  <c r="K11"/>
  <c r="I11"/>
  <c r="G11"/>
  <c r="E11"/>
  <c r="AG10"/>
  <c r="AE10"/>
  <c r="AC10"/>
  <c r="AA10"/>
  <c r="Y10"/>
  <c r="W10"/>
  <c r="U10"/>
  <c r="S10"/>
  <c r="Q10"/>
  <c r="O10"/>
  <c r="M10"/>
  <c r="K10"/>
  <c r="I10"/>
  <c r="G10"/>
  <c r="E10"/>
  <c r="AH10"/>
  <c r="AF10"/>
  <c r="AD10"/>
  <c r="AB10"/>
  <c r="Z10"/>
  <c r="X10"/>
  <c r="V10"/>
  <c r="T10"/>
  <c r="R10"/>
  <c r="P10"/>
  <c r="N10"/>
  <c r="L10"/>
  <c r="J10"/>
  <c r="H10"/>
  <c r="F10"/>
  <c r="D10"/>
  <c r="AJ10"/>
  <c r="AH9"/>
  <c r="AF9"/>
  <c r="AD9"/>
  <c r="AB9"/>
  <c r="Z9"/>
  <c r="X9"/>
  <c r="V9"/>
  <c r="T9"/>
  <c r="R9"/>
  <c r="P9"/>
  <c r="N9"/>
  <c r="L9"/>
  <c r="J9"/>
  <c r="H9"/>
  <c r="F9"/>
  <c r="D9"/>
  <c r="AG9"/>
  <c r="AE9"/>
  <c r="AC9"/>
  <c r="AA9"/>
  <c r="Y9"/>
  <c r="W9"/>
  <c r="U9"/>
  <c r="S9"/>
  <c r="Q9"/>
  <c r="O9"/>
  <c r="M9"/>
  <c r="K9"/>
  <c r="I9"/>
  <c r="G9"/>
  <c r="E9"/>
  <c r="AG8"/>
  <c r="AE8"/>
  <c r="AC8"/>
  <c r="AA8"/>
  <c r="Y8"/>
  <c r="W8"/>
  <c r="U8"/>
  <c r="S8"/>
  <c r="Q8"/>
  <c r="O8"/>
  <c r="M8"/>
  <c r="K8"/>
  <c r="I8"/>
  <c r="G8"/>
  <c r="E8"/>
  <c r="AH8"/>
  <c r="AF8"/>
  <c r="AD8"/>
  <c r="AB8"/>
  <c r="Z8"/>
  <c r="X8"/>
  <c r="V8"/>
  <c r="T8"/>
  <c r="R8"/>
  <c r="P8"/>
  <c r="N8"/>
  <c r="L8"/>
  <c r="J8"/>
  <c r="H8"/>
  <c r="F8"/>
  <c r="D8"/>
  <c r="AJ8"/>
  <c r="AG87"/>
  <c r="AE87"/>
  <c r="AC87"/>
  <c r="AA87"/>
  <c r="Y87"/>
  <c r="W87"/>
  <c r="U87"/>
  <c r="S87"/>
  <c r="Q87"/>
  <c r="O87"/>
  <c r="M87"/>
  <c r="K87"/>
  <c r="I87"/>
  <c r="G87"/>
  <c r="E87"/>
  <c r="AF87"/>
  <c r="AB87"/>
  <c r="X87"/>
  <c r="T87"/>
  <c r="P87"/>
  <c r="L87"/>
  <c r="H87"/>
  <c r="D87"/>
  <c r="AH87"/>
  <c r="AD87"/>
  <c r="Z87"/>
  <c r="V87"/>
  <c r="R87"/>
  <c r="N87"/>
  <c r="J87"/>
  <c r="F87"/>
  <c r="AG85"/>
  <c r="AE85"/>
  <c r="AC85"/>
  <c r="AA85"/>
  <c r="Y85"/>
  <c r="W85"/>
  <c r="U85"/>
  <c r="S85"/>
  <c r="Q85"/>
  <c r="O85"/>
  <c r="M85"/>
  <c r="K85"/>
  <c r="I85"/>
  <c r="G85"/>
  <c r="E85"/>
  <c r="AH85"/>
  <c r="AD85"/>
  <c r="Z85"/>
  <c r="V85"/>
  <c r="R85"/>
  <c r="N85"/>
  <c r="J85"/>
  <c r="F85"/>
  <c r="AF85"/>
  <c r="AB85"/>
  <c r="X85"/>
  <c r="T85"/>
  <c r="P85"/>
  <c r="L85"/>
  <c r="H85"/>
  <c r="D85"/>
  <c r="AJ85"/>
  <c r="AH84"/>
  <c r="AF84"/>
  <c r="AD84"/>
  <c r="AB84"/>
  <c r="Z84"/>
  <c r="X84"/>
  <c r="V84"/>
  <c r="T84"/>
  <c r="R84"/>
  <c r="P84"/>
  <c r="N84"/>
  <c r="L84"/>
  <c r="J84"/>
  <c r="H84"/>
  <c r="F84"/>
  <c r="D84"/>
  <c r="AG84"/>
  <c r="AC84"/>
  <c r="Y84"/>
  <c r="U84"/>
  <c r="Q84"/>
  <c r="M84"/>
  <c r="I84"/>
  <c r="E84"/>
  <c r="AE84"/>
  <c r="AA84"/>
  <c r="W84"/>
  <c r="S84"/>
  <c r="O84"/>
  <c r="K84"/>
  <c r="G84"/>
  <c r="AH82"/>
  <c r="AF82"/>
  <c r="AD82"/>
  <c r="AB82"/>
  <c r="Z82"/>
  <c r="X82"/>
  <c r="V82"/>
  <c r="T82"/>
  <c r="R82"/>
  <c r="P82"/>
  <c r="N82"/>
  <c r="L82"/>
  <c r="J82"/>
  <c r="H82"/>
  <c r="F82"/>
  <c r="D82"/>
  <c r="AE82"/>
  <c r="AA82"/>
  <c r="W82"/>
  <c r="S82"/>
  <c r="O82"/>
  <c r="K82"/>
  <c r="G82"/>
  <c r="AG82"/>
  <c r="AC82"/>
  <c r="Y82"/>
  <c r="U82"/>
  <c r="Q82"/>
  <c r="M82"/>
  <c r="I82"/>
  <c r="E82"/>
  <c r="AH80"/>
  <c r="AF80"/>
  <c r="AD80"/>
  <c r="AB80"/>
  <c r="Z80"/>
  <c r="X80"/>
  <c r="V80"/>
  <c r="T80"/>
  <c r="R80"/>
  <c r="P80"/>
  <c r="N80"/>
  <c r="L80"/>
  <c r="J80"/>
  <c r="H80"/>
  <c r="F80"/>
  <c r="D80"/>
  <c r="AG80"/>
  <c r="AC80"/>
  <c r="Y80"/>
  <c r="U80"/>
  <c r="Q80"/>
  <c r="M80"/>
  <c r="I80"/>
  <c r="E80"/>
  <c r="AE80"/>
  <c r="AA80"/>
  <c r="W80"/>
  <c r="S80"/>
  <c r="O80"/>
  <c r="K80"/>
  <c r="G80"/>
  <c r="AH78"/>
  <c r="AF78"/>
  <c r="AD78"/>
  <c r="AB78"/>
  <c r="Z78"/>
  <c r="X78"/>
  <c r="V78"/>
  <c r="T78"/>
  <c r="R78"/>
  <c r="P78"/>
  <c r="N78"/>
  <c r="L78"/>
  <c r="J78"/>
  <c r="H78"/>
  <c r="F78"/>
  <c r="D78"/>
  <c r="AE78"/>
  <c r="AA78"/>
  <c r="W78"/>
  <c r="S78"/>
  <c r="O78"/>
  <c r="K78"/>
  <c r="G78"/>
  <c r="AG78"/>
  <c r="AC78"/>
  <c r="Y78"/>
  <c r="U78"/>
  <c r="Q78"/>
  <c r="M78"/>
  <c r="I78"/>
  <c r="E78"/>
  <c r="AH76"/>
  <c r="AF76"/>
  <c r="AD76"/>
  <c r="AB76"/>
  <c r="Z76"/>
  <c r="X76"/>
  <c r="V76"/>
  <c r="T76"/>
  <c r="R76"/>
  <c r="P76"/>
  <c r="N76"/>
  <c r="L76"/>
  <c r="J76"/>
  <c r="H76"/>
  <c r="F76"/>
  <c r="D76"/>
  <c r="AG76"/>
  <c r="AC76"/>
  <c r="Y76"/>
  <c r="U76"/>
  <c r="Q76"/>
  <c r="M76"/>
  <c r="I76"/>
  <c r="E76"/>
  <c r="AE76"/>
  <c r="AA76"/>
  <c r="W76"/>
  <c r="S76"/>
  <c r="O76"/>
  <c r="K76"/>
  <c r="G76"/>
  <c r="AH74"/>
  <c r="AF74"/>
  <c r="AD74"/>
  <c r="AB74"/>
  <c r="Z74"/>
  <c r="X74"/>
  <c r="V74"/>
  <c r="T74"/>
  <c r="R74"/>
  <c r="P74"/>
  <c r="N74"/>
  <c r="L74"/>
  <c r="J74"/>
  <c r="H74"/>
  <c r="F74"/>
  <c r="D74"/>
  <c r="AG74"/>
  <c r="AE74"/>
  <c r="AC74"/>
  <c r="AA74"/>
  <c r="Y74"/>
  <c r="W74"/>
  <c r="U74"/>
  <c r="S74"/>
  <c r="Q74"/>
  <c r="O74"/>
  <c r="M74"/>
  <c r="K74"/>
  <c r="I74"/>
  <c r="G74"/>
  <c r="E74"/>
  <c r="AH72"/>
  <c r="AF72"/>
  <c r="AD72"/>
  <c r="AB72"/>
  <c r="Z72"/>
  <c r="X72"/>
  <c r="V72"/>
  <c r="T72"/>
  <c r="R72"/>
  <c r="P72"/>
  <c r="N72"/>
  <c r="L72"/>
  <c r="J72"/>
  <c r="H72"/>
  <c r="F72"/>
  <c r="D72"/>
  <c r="AG72"/>
  <c r="AE72"/>
  <c r="AC72"/>
  <c r="AA72"/>
  <c r="Y72"/>
  <c r="W72"/>
  <c r="U72"/>
  <c r="S72"/>
  <c r="Q72"/>
  <c r="O72"/>
  <c r="M72"/>
  <c r="K72"/>
  <c r="I72"/>
  <c r="G72"/>
  <c r="E72"/>
  <c r="AH70"/>
  <c r="AF70"/>
  <c r="AD70"/>
  <c r="AB70"/>
  <c r="Z70"/>
  <c r="X70"/>
  <c r="V70"/>
  <c r="T70"/>
  <c r="R70"/>
  <c r="P70"/>
  <c r="N70"/>
  <c r="L70"/>
  <c r="J70"/>
  <c r="H70"/>
  <c r="F70"/>
  <c r="D70"/>
  <c r="AG70"/>
  <c r="AE70"/>
  <c r="AC70"/>
  <c r="AA70"/>
  <c r="Y70"/>
  <c r="W70"/>
  <c r="U70"/>
  <c r="S70"/>
  <c r="Q70"/>
  <c r="O70"/>
  <c r="M70"/>
  <c r="K70"/>
  <c r="I70"/>
  <c r="G70"/>
  <c r="E70"/>
  <c r="AH68"/>
  <c r="AF68"/>
  <c r="AD68"/>
  <c r="AB68"/>
  <c r="Z68"/>
  <c r="X68"/>
  <c r="V68"/>
  <c r="T68"/>
  <c r="R68"/>
  <c r="P68"/>
  <c r="N68"/>
  <c r="L68"/>
  <c r="J68"/>
  <c r="H68"/>
  <c r="F68"/>
  <c r="D68"/>
  <c r="AG68"/>
  <c r="AE68"/>
  <c r="AC68"/>
  <c r="AA68"/>
  <c r="Y68"/>
  <c r="W68"/>
  <c r="U68"/>
  <c r="S68"/>
  <c r="Q68"/>
  <c r="O68"/>
  <c r="M68"/>
  <c r="K68"/>
  <c r="I68"/>
  <c r="G68"/>
  <c r="E68"/>
  <c r="AH66"/>
  <c r="AF66"/>
  <c r="AD66"/>
  <c r="AB66"/>
  <c r="Z66"/>
  <c r="X66"/>
  <c r="V66"/>
  <c r="T66"/>
  <c r="R66"/>
  <c r="P66"/>
  <c r="N66"/>
  <c r="L66"/>
  <c r="J66"/>
  <c r="H66"/>
  <c r="F66"/>
  <c r="D66"/>
  <c r="AG66"/>
  <c r="AE66"/>
  <c r="AA66"/>
  <c r="W66"/>
  <c r="S66"/>
  <c r="O66"/>
  <c r="K66"/>
  <c r="G66"/>
  <c r="AC66"/>
  <c r="Y66"/>
  <c r="U66"/>
  <c r="Q66"/>
  <c r="M66"/>
  <c r="I66"/>
  <c r="E66"/>
  <c r="AH64"/>
  <c r="AF64"/>
  <c r="AD64"/>
  <c r="AB64"/>
  <c r="Z64"/>
  <c r="X64"/>
  <c r="V64"/>
  <c r="T64"/>
  <c r="R64"/>
  <c r="P64"/>
  <c r="N64"/>
  <c r="L64"/>
  <c r="J64"/>
  <c r="H64"/>
  <c r="F64"/>
  <c r="D64"/>
  <c r="AG64"/>
  <c r="AE64"/>
  <c r="AC64"/>
  <c r="AA64"/>
  <c r="Y64"/>
  <c r="W64"/>
  <c r="U64"/>
  <c r="S64"/>
  <c r="Q64"/>
  <c r="O64"/>
  <c r="M64"/>
  <c r="K64"/>
  <c r="I64"/>
  <c r="G64"/>
  <c r="E64"/>
  <c r="AH62"/>
  <c r="AF62"/>
  <c r="AD62"/>
  <c r="AB62"/>
  <c r="Z62"/>
  <c r="X62"/>
  <c r="V62"/>
  <c r="T62"/>
  <c r="R62"/>
  <c r="P62"/>
  <c r="N62"/>
  <c r="L62"/>
  <c r="J62"/>
  <c r="H62"/>
  <c r="F62"/>
  <c r="D62"/>
  <c r="AG62"/>
  <c r="AE62"/>
  <c r="AC62"/>
  <c r="AA62"/>
  <c r="Y62"/>
  <c r="W62"/>
  <c r="U62"/>
  <c r="S62"/>
  <c r="Q62"/>
  <c r="O62"/>
  <c r="M62"/>
  <c r="K62"/>
  <c r="I62"/>
  <c r="G62"/>
  <c r="E62"/>
  <c r="AH60"/>
  <c r="AF60"/>
  <c r="AD60"/>
  <c r="AB60"/>
  <c r="Z60"/>
  <c r="X60"/>
  <c r="V60"/>
  <c r="T60"/>
  <c r="R60"/>
  <c r="P60"/>
  <c r="N60"/>
  <c r="L60"/>
  <c r="J60"/>
  <c r="H60"/>
  <c r="F60"/>
  <c r="D60"/>
  <c r="AG60"/>
  <c r="AE60"/>
  <c r="AC60"/>
  <c r="AA60"/>
  <c r="Y60"/>
  <c r="W60"/>
  <c r="U60"/>
  <c r="S60"/>
  <c r="Q60"/>
  <c r="O60"/>
  <c r="M60"/>
  <c r="K60"/>
  <c r="I60"/>
  <c r="G60"/>
  <c r="E60"/>
  <c r="AH58"/>
  <c r="AF58"/>
  <c r="AD58"/>
  <c r="AB58"/>
  <c r="Z58"/>
  <c r="X58"/>
  <c r="V58"/>
  <c r="T58"/>
  <c r="R58"/>
  <c r="P58"/>
  <c r="N58"/>
  <c r="L58"/>
  <c r="J58"/>
  <c r="H58"/>
  <c r="F58"/>
  <c r="D58"/>
  <c r="AG58"/>
  <c r="AE58"/>
  <c r="AC58"/>
  <c r="AA58"/>
  <c r="Y58"/>
  <c r="W58"/>
  <c r="U58"/>
  <c r="S58"/>
  <c r="Q58"/>
  <c r="O58"/>
  <c r="M58"/>
  <c r="K58"/>
  <c r="I58"/>
  <c r="G58"/>
  <c r="E58"/>
  <c r="AH56"/>
  <c r="AF56"/>
  <c r="AD56"/>
  <c r="AB56"/>
  <c r="Z56"/>
  <c r="X56"/>
  <c r="V56"/>
  <c r="T56"/>
  <c r="R56"/>
  <c r="P56"/>
  <c r="N56"/>
  <c r="L56"/>
  <c r="J56"/>
  <c r="H56"/>
  <c r="F56"/>
  <c r="D56"/>
  <c r="AG56"/>
  <c r="AE56"/>
  <c r="AC56"/>
  <c r="AA56"/>
  <c r="Y56"/>
  <c r="W56"/>
  <c r="U56"/>
  <c r="S56"/>
  <c r="Q56"/>
  <c r="O56"/>
  <c r="M56"/>
  <c r="K56"/>
  <c r="I56"/>
  <c r="G56"/>
  <c r="E56"/>
  <c r="AH54"/>
  <c r="AF54"/>
  <c r="AD54"/>
  <c r="AB54"/>
  <c r="Z54"/>
  <c r="X54"/>
  <c r="V54"/>
  <c r="T54"/>
  <c r="R54"/>
  <c r="P54"/>
  <c r="N54"/>
  <c r="L54"/>
  <c r="J54"/>
  <c r="H54"/>
  <c r="F54"/>
  <c r="D54"/>
  <c r="AG54"/>
  <c r="AE54"/>
  <c r="AC54"/>
  <c r="AA54"/>
  <c r="Y54"/>
  <c r="W54"/>
  <c r="U54"/>
  <c r="S54"/>
  <c r="Q54"/>
  <c r="O54"/>
  <c r="M54"/>
  <c r="K54"/>
  <c r="I54"/>
  <c r="G54"/>
  <c r="E54"/>
  <c r="AH52"/>
  <c r="AF52"/>
  <c r="AD52"/>
  <c r="AB52"/>
  <c r="Z52"/>
  <c r="X52"/>
  <c r="V52"/>
  <c r="T52"/>
  <c r="R52"/>
  <c r="P52"/>
  <c r="N52"/>
  <c r="L52"/>
  <c r="J52"/>
  <c r="H52"/>
  <c r="F52"/>
  <c r="D52"/>
  <c r="AG52"/>
  <c r="AE52"/>
  <c r="AC52"/>
  <c r="AA52"/>
  <c r="Y52"/>
  <c r="W52"/>
  <c r="U52"/>
  <c r="S52"/>
  <c r="Q52"/>
  <c r="O52"/>
  <c r="M52"/>
  <c r="K52"/>
  <c r="I52"/>
  <c r="G52"/>
  <c r="E52"/>
  <c r="AH50"/>
  <c r="AF50"/>
  <c r="AD50"/>
  <c r="AB50"/>
  <c r="Z50"/>
  <c r="X50"/>
  <c r="V50"/>
  <c r="T50"/>
  <c r="R50"/>
  <c r="P50"/>
  <c r="N50"/>
  <c r="L50"/>
  <c r="J50"/>
  <c r="H50"/>
  <c r="F50"/>
  <c r="D50"/>
  <c r="AG50"/>
  <c r="AE50"/>
  <c r="AC50"/>
  <c r="AA50"/>
  <c r="Y50"/>
  <c r="W50"/>
  <c r="U50"/>
  <c r="S50"/>
  <c r="Q50"/>
  <c r="O50"/>
  <c r="M50"/>
  <c r="K50"/>
  <c r="I50"/>
  <c r="G50"/>
  <c r="E50"/>
  <c r="AH48"/>
  <c r="AF48"/>
  <c r="AD48"/>
  <c r="AB48"/>
  <c r="Z48"/>
  <c r="X48"/>
  <c r="V48"/>
  <c r="T48"/>
  <c r="R48"/>
  <c r="P48"/>
  <c r="N48"/>
  <c r="L48"/>
  <c r="J48"/>
  <c r="H48"/>
  <c r="F48"/>
  <c r="D48"/>
  <c r="AG48"/>
  <c r="AE48"/>
  <c r="AC48"/>
  <c r="AA48"/>
  <c r="Y48"/>
  <c r="W48"/>
  <c r="U48"/>
  <c r="S48"/>
  <c r="Q48"/>
  <c r="O48"/>
  <c r="M48"/>
  <c r="K48"/>
  <c r="I48"/>
  <c r="G48"/>
  <c r="E48"/>
  <c r="AH46"/>
  <c r="AF46"/>
  <c r="AD46"/>
  <c r="AB46"/>
  <c r="Z46"/>
  <c r="X46"/>
  <c r="V46"/>
  <c r="T46"/>
  <c r="R46"/>
  <c r="P46"/>
  <c r="N46"/>
  <c r="L46"/>
  <c r="J46"/>
  <c r="H46"/>
  <c r="F46"/>
  <c r="D46"/>
  <c r="AG46"/>
  <c r="AE46"/>
  <c r="AC46"/>
  <c r="AA46"/>
  <c r="Y46"/>
  <c r="W46"/>
  <c r="U46"/>
  <c r="S46"/>
  <c r="Q46"/>
  <c r="O46"/>
  <c r="M46"/>
  <c r="K46"/>
  <c r="I46"/>
  <c r="G46"/>
  <c r="E46"/>
  <c r="AH44"/>
  <c r="AF44"/>
  <c r="AD44"/>
  <c r="AB44"/>
  <c r="Z44"/>
  <c r="X44"/>
  <c r="V44"/>
  <c r="T44"/>
  <c r="R44"/>
  <c r="P44"/>
  <c r="N44"/>
  <c r="L44"/>
  <c r="J44"/>
  <c r="H44"/>
  <c r="F44"/>
  <c r="D44"/>
  <c r="AG44"/>
  <c r="AE44"/>
  <c r="AC44"/>
  <c r="AA44"/>
  <c r="Y44"/>
  <c r="W44"/>
  <c r="U44"/>
  <c r="S44"/>
  <c r="Q44"/>
  <c r="O44"/>
  <c r="M44"/>
  <c r="K44"/>
  <c r="I44"/>
  <c r="G44"/>
  <c r="E44"/>
  <c r="AH42"/>
  <c r="AF42"/>
  <c r="AD42"/>
  <c r="AB42"/>
  <c r="Z42"/>
  <c r="X42"/>
  <c r="V42"/>
  <c r="T42"/>
  <c r="R42"/>
  <c r="P42"/>
  <c r="N42"/>
  <c r="L42"/>
  <c r="J42"/>
  <c r="H42"/>
  <c r="F42"/>
  <c r="D42"/>
  <c r="AG42"/>
  <c r="AE42"/>
  <c r="AC42"/>
  <c r="AA42"/>
  <c r="Y42"/>
  <c r="W42"/>
  <c r="U42"/>
  <c r="S42"/>
  <c r="Q42"/>
  <c r="O42"/>
  <c r="M42"/>
  <c r="K42"/>
  <c r="I42"/>
  <c r="G42"/>
  <c r="E42"/>
  <c r="AH40"/>
  <c r="AF40"/>
  <c r="AD40"/>
  <c r="AB40"/>
  <c r="Z40"/>
  <c r="X40"/>
  <c r="V40"/>
  <c r="T40"/>
  <c r="R40"/>
  <c r="P40"/>
  <c r="N40"/>
  <c r="L40"/>
  <c r="J40"/>
  <c r="H40"/>
  <c r="F40"/>
  <c r="D40"/>
  <c r="AG40"/>
  <c r="AE40"/>
  <c r="AC40"/>
  <c r="AA40"/>
  <c r="Y40"/>
  <c r="W40"/>
  <c r="U40"/>
  <c r="S40"/>
  <c r="Q40"/>
  <c r="O40"/>
  <c r="M40"/>
  <c r="K40"/>
  <c r="I40"/>
  <c r="G40"/>
  <c r="E40"/>
  <c r="AH38"/>
  <c r="AF38"/>
  <c r="AD38"/>
  <c r="AB38"/>
  <c r="Z38"/>
  <c r="X38"/>
  <c r="V38"/>
  <c r="T38"/>
  <c r="R38"/>
  <c r="P38"/>
  <c r="N38"/>
  <c r="L38"/>
  <c r="J38"/>
  <c r="H38"/>
  <c r="F38"/>
  <c r="D38"/>
  <c r="AG38"/>
  <c r="AE38"/>
  <c r="AC38"/>
  <c r="AA38"/>
  <c r="Y38"/>
  <c r="W38"/>
  <c r="U38"/>
  <c r="S38"/>
  <c r="Q38"/>
  <c r="O38"/>
  <c r="M38"/>
  <c r="K38"/>
  <c r="I38"/>
  <c r="G38"/>
  <c r="E38"/>
  <c r="AH36"/>
  <c r="AF36"/>
  <c r="AD36"/>
  <c r="AB36"/>
  <c r="Z36"/>
  <c r="X36"/>
  <c r="V36"/>
  <c r="T36"/>
  <c r="R36"/>
  <c r="P36"/>
  <c r="N36"/>
  <c r="L36"/>
  <c r="J36"/>
  <c r="H36"/>
  <c r="F36"/>
  <c r="D36"/>
  <c r="AG36"/>
  <c r="AE36"/>
  <c r="AC36"/>
  <c r="AA36"/>
  <c r="Y36"/>
  <c r="W36"/>
  <c r="U36"/>
  <c r="S36"/>
  <c r="Q36"/>
  <c r="O36"/>
  <c r="M36"/>
  <c r="K36"/>
  <c r="I36"/>
  <c r="G36"/>
  <c r="E36"/>
  <c r="AH34"/>
  <c r="AF34"/>
  <c r="AD34"/>
  <c r="AB34"/>
  <c r="Z34"/>
  <c r="X34"/>
  <c r="V34"/>
  <c r="T34"/>
  <c r="R34"/>
  <c r="P34"/>
  <c r="N34"/>
  <c r="L34"/>
  <c r="J34"/>
  <c r="H34"/>
  <c r="F34"/>
  <c r="AG34"/>
  <c r="AE34"/>
  <c r="AC34"/>
  <c r="AA34"/>
  <c r="Y34"/>
  <c r="W34"/>
  <c r="U34"/>
  <c r="S34"/>
  <c r="Q34"/>
  <c r="O34"/>
  <c r="M34"/>
  <c r="K34"/>
  <c r="I34"/>
  <c r="G34"/>
  <c r="E34"/>
  <c r="D34"/>
  <c r="AJ34"/>
  <c r="AG30"/>
  <c r="AE30"/>
  <c r="AC30"/>
  <c r="AA30"/>
  <c r="Y30"/>
  <c r="W30"/>
  <c r="U30"/>
  <c r="S30"/>
  <c r="Q30"/>
  <c r="O30"/>
  <c r="M30"/>
  <c r="K30"/>
  <c r="I30"/>
  <c r="G30"/>
  <c r="E30"/>
  <c r="AH30"/>
  <c r="AF30"/>
  <c r="AD30"/>
  <c r="AB30"/>
  <c r="Z30"/>
  <c r="X30"/>
  <c r="V30"/>
  <c r="T30"/>
  <c r="R30"/>
  <c r="P30"/>
  <c r="N30"/>
  <c r="L30"/>
  <c r="J30"/>
  <c r="H30"/>
  <c r="F30"/>
  <c r="D30"/>
  <c r="AH25"/>
  <c r="AF25"/>
  <c r="AD25"/>
  <c r="AB25"/>
  <c r="Z25"/>
  <c r="X25"/>
  <c r="V25"/>
  <c r="T25"/>
  <c r="R25"/>
  <c r="P25"/>
  <c r="N25"/>
  <c r="L25"/>
  <c r="J25"/>
  <c r="H25"/>
  <c r="F25"/>
  <c r="D25"/>
  <c r="AG25"/>
  <c r="AE25"/>
  <c r="AC25"/>
  <c r="AA25"/>
  <c r="Y25"/>
  <c r="W25"/>
  <c r="U25"/>
  <c r="S25"/>
  <c r="Q25"/>
  <c r="O25"/>
  <c r="M25"/>
  <c r="K25"/>
  <c r="I25"/>
  <c r="G25"/>
  <c r="E25"/>
  <c r="AH12" i="10"/>
  <c r="AF12"/>
  <c r="AD12"/>
  <c r="AB12"/>
  <c r="Z12"/>
  <c r="X12"/>
  <c r="V12"/>
  <c r="T12"/>
  <c r="R12"/>
  <c r="P12"/>
  <c r="N12"/>
  <c r="L12"/>
  <c r="J12"/>
  <c r="H12"/>
  <c r="F12"/>
  <c r="D12"/>
  <c r="AG12"/>
  <c r="AC12"/>
  <c r="Y12"/>
  <c r="U12"/>
  <c r="Q12"/>
  <c r="M12"/>
  <c r="I12"/>
  <c r="E12"/>
  <c r="AE12"/>
  <c r="AA12"/>
  <c r="W12"/>
  <c r="S12"/>
  <c r="O12"/>
  <c r="K12"/>
  <c r="G12"/>
  <c r="AH169"/>
  <c r="AF169"/>
  <c r="AD169"/>
  <c r="AB169"/>
  <c r="Z169"/>
  <c r="X169"/>
  <c r="V169"/>
  <c r="T169"/>
  <c r="R169"/>
  <c r="P169"/>
  <c r="N169"/>
  <c r="L169"/>
  <c r="J169"/>
  <c r="H169"/>
  <c r="F169"/>
  <c r="D169"/>
  <c r="AG169"/>
  <c r="AC169"/>
  <c r="Y169"/>
  <c r="U169"/>
  <c r="Q169"/>
  <c r="M169"/>
  <c r="I169"/>
  <c r="E169"/>
  <c r="AE169"/>
  <c r="W169"/>
  <c r="O169"/>
  <c r="G169"/>
  <c r="AA169"/>
  <c r="K169"/>
  <c r="S169"/>
  <c r="AG168"/>
  <c r="AE168"/>
  <c r="AC168"/>
  <c r="AA168"/>
  <c r="Y168"/>
  <c r="W168"/>
  <c r="U168"/>
  <c r="S168"/>
  <c r="Q168"/>
  <c r="O168"/>
  <c r="M168"/>
  <c r="K168"/>
  <c r="I168"/>
  <c r="G168"/>
  <c r="E168"/>
  <c r="AF168"/>
  <c r="AB168"/>
  <c r="X168"/>
  <c r="T168"/>
  <c r="P168"/>
  <c r="L168"/>
  <c r="H168"/>
  <c r="D168"/>
  <c r="AD168"/>
  <c r="V168"/>
  <c r="N168"/>
  <c r="F168"/>
  <c r="Z168"/>
  <c r="J168"/>
  <c r="AH168"/>
  <c r="R168"/>
  <c r="AH167"/>
  <c r="AF167"/>
  <c r="AD167"/>
  <c r="AB167"/>
  <c r="Z167"/>
  <c r="X167"/>
  <c r="V167"/>
  <c r="T167"/>
  <c r="R167"/>
  <c r="P167"/>
  <c r="N167"/>
  <c r="L167"/>
  <c r="J167"/>
  <c r="H167"/>
  <c r="F167"/>
  <c r="D167"/>
  <c r="AE167"/>
  <c r="AA167"/>
  <c r="W167"/>
  <c r="S167"/>
  <c r="O167"/>
  <c r="K167"/>
  <c r="G167"/>
  <c r="AC167"/>
  <c r="U167"/>
  <c r="M167"/>
  <c r="E167"/>
  <c r="Y167"/>
  <c r="I167"/>
  <c r="AG167"/>
  <c r="Q167"/>
  <c r="AG166"/>
  <c r="AE166"/>
  <c r="AC166"/>
  <c r="AA166"/>
  <c r="Y166"/>
  <c r="W166"/>
  <c r="U166"/>
  <c r="S166"/>
  <c r="Q166"/>
  <c r="O166"/>
  <c r="M166"/>
  <c r="K166"/>
  <c r="I166"/>
  <c r="G166"/>
  <c r="E166"/>
  <c r="AH166"/>
  <c r="AD166"/>
  <c r="Z166"/>
  <c r="V166"/>
  <c r="R166"/>
  <c r="N166"/>
  <c r="J166"/>
  <c r="F166"/>
  <c r="AB166"/>
  <c r="T166"/>
  <c r="L166"/>
  <c r="D166"/>
  <c r="X166"/>
  <c r="H166"/>
  <c r="AF166"/>
  <c r="P166"/>
  <c r="AH165"/>
  <c r="AF165"/>
  <c r="AD165"/>
  <c r="AB165"/>
  <c r="Z165"/>
  <c r="X165"/>
  <c r="V165"/>
  <c r="T165"/>
  <c r="R165"/>
  <c r="P165"/>
  <c r="N165"/>
  <c r="L165"/>
  <c r="J165"/>
  <c r="H165"/>
  <c r="F165"/>
  <c r="D165"/>
  <c r="AG165"/>
  <c r="AC165"/>
  <c r="Y165"/>
  <c r="U165"/>
  <c r="Q165"/>
  <c r="M165"/>
  <c r="I165"/>
  <c r="E165"/>
  <c r="AA165"/>
  <c r="S165"/>
  <c r="K165"/>
  <c r="W165"/>
  <c r="G165"/>
  <c r="AE165"/>
  <c r="O165"/>
  <c r="AG164"/>
  <c r="AE164"/>
  <c r="AC164"/>
  <c r="AA164"/>
  <c r="Y164"/>
  <c r="W164"/>
  <c r="U164"/>
  <c r="S164"/>
  <c r="Q164"/>
  <c r="O164"/>
  <c r="M164"/>
  <c r="K164"/>
  <c r="I164"/>
  <c r="G164"/>
  <c r="E164"/>
  <c r="AF164"/>
  <c r="AB164"/>
  <c r="X164"/>
  <c r="T164"/>
  <c r="P164"/>
  <c r="L164"/>
  <c r="H164"/>
  <c r="D164"/>
  <c r="AH164"/>
  <c r="Z164"/>
  <c r="R164"/>
  <c r="J164"/>
  <c r="V164"/>
  <c r="F164"/>
  <c r="AD164"/>
  <c r="N164"/>
  <c r="AH163"/>
  <c r="AF163"/>
  <c r="AD163"/>
  <c r="AB163"/>
  <c r="Z163"/>
  <c r="X163"/>
  <c r="V163"/>
  <c r="T163"/>
  <c r="R163"/>
  <c r="P163"/>
  <c r="N163"/>
  <c r="L163"/>
  <c r="J163"/>
  <c r="H163"/>
  <c r="F163"/>
  <c r="D163"/>
  <c r="AE163"/>
  <c r="AA163"/>
  <c r="W163"/>
  <c r="S163"/>
  <c r="O163"/>
  <c r="K163"/>
  <c r="G163"/>
  <c r="AG163"/>
  <c r="Y163"/>
  <c r="Q163"/>
  <c r="I163"/>
  <c r="U163"/>
  <c r="E163"/>
  <c r="AC163"/>
  <c r="M163"/>
  <c r="AG162"/>
  <c r="AE162"/>
  <c r="AC162"/>
  <c r="AA162"/>
  <c r="Y162"/>
  <c r="W162"/>
  <c r="U162"/>
  <c r="S162"/>
  <c r="Q162"/>
  <c r="O162"/>
  <c r="M162"/>
  <c r="K162"/>
  <c r="I162"/>
  <c r="G162"/>
  <c r="E162"/>
  <c r="AH162"/>
  <c r="AD162"/>
  <c r="Z162"/>
  <c r="V162"/>
  <c r="R162"/>
  <c r="N162"/>
  <c r="J162"/>
  <c r="F162"/>
  <c r="AF162"/>
  <c r="X162"/>
  <c r="P162"/>
  <c r="H162"/>
  <c r="T162"/>
  <c r="D162"/>
  <c r="AB162"/>
  <c r="L162"/>
  <c r="AH161"/>
  <c r="AF161"/>
  <c r="AD161"/>
  <c r="AB161"/>
  <c r="Z161"/>
  <c r="X161"/>
  <c r="V161"/>
  <c r="T161"/>
  <c r="R161"/>
  <c r="P161"/>
  <c r="N161"/>
  <c r="L161"/>
  <c r="J161"/>
  <c r="H161"/>
  <c r="F161"/>
  <c r="D161"/>
  <c r="AG161"/>
  <c r="AC161"/>
  <c r="Y161"/>
  <c r="U161"/>
  <c r="Q161"/>
  <c r="M161"/>
  <c r="I161"/>
  <c r="E161"/>
  <c r="AE161"/>
  <c r="W161"/>
  <c r="O161"/>
  <c r="G161"/>
  <c r="S161"/>
  <c r="AA161"/>
  <c r="K161"/>
  <c r="AG160"/>
  <c r="AE160"/>
  <c r="AC160"/>
  <c r="AA160"/>
  <c r="Y160"/>
  <c r="W160"/>
  <c r="U160"/>
  <c r="S160"/>
  <c r="Q160"/>
  <c r="O160"/>
  <c r="M160"/>
  <c r="K160"/>
  <c r="I160"/>
  <c r="G160"/>
  <c r="E160"/>
  <c r="AF160"/>
  <c r="AB160"/>
  <c r="X160"/>
  <c r="T160"/>
  <c r="P160"/>
  <c r="L160"/>
  <c r="H160"/>
  <c r="D160"/>
  <c r="AD160"/>
  <c r="V160"/>
  <c r="N160"/>
  <c r="F160"/>
  <c r="AH160"/>
  <c r="R160"/>
  <c r="Z160"/>
  <c r="J160"/>
  <c r="AH159"/>
  <c r="AF159"/>
  <c r="AD159"/>
  <c r="AB159"/>
  <c r="Z159"/>
  <c r="X159"/>
  <c r="V159"/>
  <c r="T159"/>
  <c r="R159"/>
  <c r="P159"/>
  <c r="N159"/>
  <c r="L159"/>
  <c r="J159"/>
  <c r="H159"/>
  <c r="F159"/>
  <c r="D159"/>
  <c r="AE159"/>
  <c r="AA159"/>
  <c r="W159"/>
  <c r="S159"/>
  <c r="O159"/>
  <c r="K159"/>
  <c r="G159"/>
  <c r="AC159"/>
  <c r="U159"/>
  <c r="M159"/>
  <c r="E159"/>
  <c r="AG159"/>
  <c r="Q159"/>
  <c r="Y159"/>
  <c r="I159"/>
  <c r="AG158"/>
  <c r="AE158"/>
  <c r="AC158"/>
  <c r="AA158"/>
  <c r="Y158"/>
  <c r="W158"/>
  <c r="U158"/>
  <c r="S158"/>
  <c r="Q158"/>
  <c r="O158"/>
  <c r="M158"/>
  <c r="K158"/>
  <c r="I158"/>
  <c r="G158"/>
  <c r="E158"/>
  <c r="AH158"/>
  <c r="AD158"/>
  <c r="Z158"/>
  <c r="V158"/>
  <c r="R158"/>
  <c r="N158"/>
  <c r="J158"/>
  <c r="F158"/>
  <c r="AB158"/>
  <c r="T158"/>
  <c r="L158"/>
  <c r="D158"/>
  <c r="AF158"/>
  <c r="P158"/>
  <c r="X158"/>
  <c r="H158"/>
  <c r="AH157"/>
  <c r="AF157"/>
  <c r="AD157"/>
  <c r="AB157"/>
  <c r="Z157"/>
  <c r="X157"/>
  <c r="V157"/>
  <c r="T157"/>
  <c r="R157"/>
  <c r="P157"/>
  <c r="N157"/>
  <c r="L157"/>
  <c r="J157"/>
  <c r="H157"/>
  <c r="F157"/>
  <c r="D157"/>
  <c r="AG157"/>
  <c r="AC157"/>
  <c r="Y157"/>
  <c r="U157"/>
  <c r="Q157"/>
  <c r="M157"/>
  <c r="I157"/>
  <c r="E157"/>
  <c r="AA157"/>
  <c r="S157"/>
  <c r="K157"/>
  <c r="AE157"/>
  <c r="O157"/>
  <c r="W157"/>
  <c r="G157"/>
  <c r="AG156"/>
  <c r="AE156"/>
  <c r="AC156"/>
  <c r="AA156"/>
  <c r="Y156"/>
  <c r="W156"/>
  <c r="U156"/>
  <c r="S156"/>
  <c r="Q156"/>
  <c r="O156"/>
  <c r="M156"/>
  <c r="K156"/>
  <c r="I156"/>
  <c r="G156"/>
  <c r="E156"/>
  <c r="AF156"/>
  <c r="AB156"/>
  <c r="X156"/>
  <c r="T156"/>
  <c r="P156"/>
  <c r="L156"/>
  <c r="H156"/>
  <c r="D156"/>
  <c r="AH156"/>
  <c r="Z156"/>
  <c r="R156"/>
  <c r="J156"/>
  <c r="AD156"/>
  <c r="N156"/>
  <c r="V156"/>
  <c r="F156"/>
  <c r="AH155"/>
  <c r="AF155"/>
  <c r="AD155"/>
  <c r="AB155"/>
  <c r="Z155"/>
  <c r="X155"/>
  <c r="V155"/>
  <c r="T155"/>
  <c r="R155"/>
  <c r="P155"/>
  <c r="N155"/>
  <c r="L155"/>
  <c r="J155"/>
  <c r="H155"/>
  <c r="F155"/>
  <c r="D155"/>
  <c r="AE155"/>
  <c r="AA155"/>
  <c r="W155"/>
  <c r="S155"/>
  <c r="O155"/>
  <c r="K155"/>
  <c r="G155"/>
  <c r="AG155"/>
  <c r="Y155"/>
  <c r="Q155"/>
  <c r="I155"/>
  <c r="AC155"/>
  <c r="M155"/>
  <c r="U155"/>
  <c r="E155"/>
  <c r="AG154"/>
  <c r="AE154"/>
  <c r="AC154"/>
  <c r="AA154"/>
  <c r="Y154"/>
  <c r="W154"/>
  <c r="U154"/>
  <c r="S154"/>
  <c r="Q154"/>
  <c r="O154"/>
  <c r="M154"/>
  <c r="K154"/>
  <c r="I154"/>
  <c r="G154"/>
  <c r="E154"/>
  <c r="AH154"/>
  <c r="AD154"/>
  <c r="Z154"/>
  <c r="V154"/>
  <c r="R154"/>
  <c r="N154"/>
  <c r="J154"/>
  <c r="F154"/>
  <c r="AF154"/>
  <c r="X154"/>
  <c r="P154"/>
  <c r="H154"/>
  <c r="AB154"/>
  <c r="L154"/>
  <c r="T154"/>
  <c r="D154"/>
  <c r="AH153"/>
  <c r="AF153"/>
  <c r="AD153"/>
  <c r="AB153"/>
  <c r="Z153"/>
  <c r="X153"/>
  <c r="V153"/>
  <c r="T153"/>
  <c r="AG153"/>
  <c r="AC153"/>
  <c r="Y153"/>
  <c r="U153"/>
  <c r="R153"/>
  <c r="P153"/>
  <c r="N153"/>
  <c r="L153"/>
  <c r="J153"/>
  <c r="H153"/>
  <c r="F153"/>
  <c r="D153"/>
  <c r="AE153"/>
  <c r="W153"/>
  <c r="Q153"/>
  <c r="M153"/>
  <c r="I153"/>
  <c r="E153"/>
  <c r="AA153"/>
  <c r="O153"/>
  <c r="G153"/>
  <c r="S153"/>
  <c r="K153"/>
  <c r="AG152"/>
  <c r="AE152"/>
  <c r="AC152"/>
  <c r="AA152"/>
  <c r="Y152"/>
  <c r="W152"/>
  <c r="U152"/>
  <c r="S152"/>
  <c r="Q152"/>
  <c r="O152"/>
  <c r="M152"/>
  <c r="K152"/>
  <c r="I152"/>
  <c r="G152"/>
  <c r="E152"/>
  <c r="AF152"/>
  <c r="AB152"/>
  <c r="X152"/>
  <c r="T152"/>
  <c r="P152"/>
  <c r="L152"/>
  <c r="H152"/>
  <c r="D152"/>
  <c r="AD152"/>
  <c r="V152"/>
  <c r="N152"/>
  <c r="F152"/>
  <c r="AH152"/>
  <c r="Z152"/>
  <c r="R152"/>
  <c r="J152"/>
  <c r="AH151"/>
  <c r="AF151"/>
  <c r="AD151"/>
  <c r="AB151"/>
  <c r="Z151"/>
  <c r="X151"/>
  <c r="V151"/>
  <c r="T151"/>
  <c r="R151"/>
  <c r="P151"/>
  <c r="N151"/>
  <c r="L151"/>
  <c r="J151"/>
  <c r="H151"/>
  <c r="F151"/>
  <c r="D151"/>
  <c r="AE151"/>
  <c r="AA151"/>
  <c r="W151"/>
  <c r="S151"/>
  <c r="O151"/>
  <c r="K151"/>
  <c r="G151"/>
  <c r="AC151"/>
  <c r="U151"/>
  <c r="M151"/>
  <c r="E151"/>
  <c r="AG151"/>
  <c r="Y151"/>
  <c r="Q151"/>
  <c r="I151"/>
  <c r="AG150"/>
  <c r="AE150"/>
  <c r="AC150"/>
  <c r="AA150"/>
  <c r="Y150"/>
  <c r="W150"/>
  <c r="U150"/>
  <c r="S150"/>
  <c r="Q150"/>
  <c r="O150"/>
  <c r="M150"/>
  <c r="K150"/>
  <c r="I150"/>
  <c r="G150"/>
  <c r="E150"/>
  <c r="AH150"/>
  <c r="AD150"/>
  <c r="Z150"/>
  <c r="V150"/>
  <c r="R150"/>
  <c r="N150"/>
  <c r="J150"/>
  <c r="F150"/>
  <c r="AB150"/>
  <c r="T150"/>
  <c r="L150"/>
  <c r="D150"/>
  <c r="AF150"/>
  <c r="X150"/>
  <c r="P150"/>
  <c r="H150"/>
  <c r="AH149"/>
  <c r="AF149"/>
  <c r="AD149"/>
  <c r="AB149"/>
  <c r="Z149"/>
  <c r="X149"/>
  <c r="V149"/>
  <c r="T149"/>
  <c r="R149"/>
  <c r="P149"/>
  <c r="N149"/>
  <c r="L149"/>
  <c r="J149"/>
  <c r="H149"/>
  <c r="F149"/>
  <c r="D149"/>
  <c r="AG149"/>
  <c r="AC149"/>
  <c r="Y149"/>
  <c r="U149"/>
  <c r="Q149"/>
  <c r="M149"/>
  <c r="I149"/>
  <c r="E149"/>
  <c r="AA149"/>
  <c r="S149"/>
  <c r="K149"/>
  <c r="AE149"/>
  <c r="W149"/>
  <c r="O149"/>
  <c r="G149"/>
  <c r="AG148"/>
  <c r="AE148"/>
  <c r="AC148"/>
  <c r="AA148"/>
  <c r="Y148"/>
  <c r="W148"/>
  <c r="U148"/>
  <c r="S148"/>
  <c r="Q148"/>
  <c r="O148"/>
  <c r="M148"/>
  <c r="K148"/>
  <c r="I148"/>
  <c r="G148"/>
  <c r="E148"/>
  <c r="AF148"/>
  <c r="AB148"/>
  <c r="X148"/>
  <c r="T148"/>
  <c r="P148"/>
  <c r="L148"/>
  <c r="H148"/>
  <c r="D148"/>
  <c r="AH148"/>
  <c r="Z148"/>
  <c r="R148"/>
  <c r="J148"/>
  <c r="AD148"/>
  <c r="V148"/>
  <c r="N148"/>
  <c r="F148"/>
  <c r="AH147"/>
  <c r="AF147"/>
  <c r="AD147"/>
  <c r="AB147"/>
  <c r="Z147"/>
  <c r="X147"/>
  <c r="V147"/>
  <c r="T147"/>
  <c r="R147"/>
  <c r="P147"/>
  <c r="N147"/>
  <c r="L147"/>
  <c r="J147"/>
  <c r="H147"/>
  <c r="F147"/>
  <c r="D147"/>
  <c r="AE147"/>
  <c r="AA147"/>
  <c r="W147"/>
  <c r="S147"/>
  <c r="O147"/>
  <c r="K147"/>
  <c r="G147"/>
  <c r="AG147"/>
  <c r="Y147"/>
  <c r="Q147"/>
  <c r="I147"/>
  <c r="AC147"/>
  <c r="U147"/>
  <c r="M147"/>
  <c r="E147"/>
  <c r="AG146"/>
  <c r="AE146"/>
  <c r="AC146"/>
  <c r="AA146"/>
  <c r="Y146"/>
  <c r="W146"/>
  <c r="U146"/>
  <c r="S146"/>
  <c r="Q146"/>
  <c r="O146"/>
  <c r="M146"/>
  <c r="K146"/>
  <c r="I146"/>
  <c r="G146"/>
  <c r="E146"/>
  <c r="AH146"/>
  <c r="AD146"/>
  <c r="Z146"/>
  <c r="V146"/>
  <c r="R146"/>
  <c r="N146"/>
  <c r="J146"/>
  <c r="F146"/>
  <c r="AF146"/>
  <c r="X146"/>
  <c r="P146"/>
  <c r="H146"/>
  <c r="AB146"/>
  <c r="T146"/>
  <c r="L146"/>
  <c r="D146"/>
  <c r="AH145"/>
  <c r="AF145"/>
  <c r="AD145"/>
  <c r="AB145"/>
  <c r="Z145"/>
  <c r="X145"/>
  <c r="V145"/>
  <c r="T145"/>
  <c r="R145"/>
  <c r="P145"/>
  <c r="N145"/>
  <c r="L145"/>
  <c r="J145"/>
  <c r="H145"/>
  <c r="F145"/>
  <c r="D145"/>
  <c r="AG145"/>
  <c r="AC145"/>
  <c r="Y145"/>
  <c r="U145"/>
  <c r="Q145"/>
  <c r="M145"/>
  <c r="I145"/>
  <c r="E145"/>
  <c r="AE145"/>
  <c r="W145"/>
  <c r="O145"/>
  <c r="G145"/>
  <c r="AA145"/>
  <c r="S145"/>
  <c r="K145"/>
  <c r="AG144"/>
  <c r="AE144"/>
  <c r="AC144"/>
  <c r="AA144"/>
  <c r="Y144"/>
  <c r="W144"/>
  <c r="U144"/>
  <c r="S144"/>
  <c r="Q144"/>
  <c r="O144"/>
  <c r="M144"/>
  <c r="K144"/>
  <c r="I144"/>
  <c r="G144"/>
  <c r="E144"/>
  <c r="AF144"/>
  <c r="AB144"/>
  <c r="X144"/>
  <c r="T144"/>
  <c r="P144"/>
  <c r="L144"/>
  <c r="H144"/>
  <c r="D144"/>
  <c r="AD144"/>
  <c r="V144"/>
  <c r="N144"/>
  <c r="F144"/>
  <c r="AH144"/>
  <c r="Z144"/>
  <c r="R144"/>
  <c r="J144"/>
  <c r="AH143"/>
  <c r="AF143"/>
  <c r="AD143"/>
  <c r="AB143"/>
  <c r="Z143"/>
  <c r="X143"/>
  <c r="V143"/>
  <c r="T143"/>
  <c r="R143"/>
  <c r="P143"/>
  <c r="N143"/>
  <c r="L143"/>
  <c r="J143"/>
  <c r="H143"/>
  <c r="F143"/>
  <c r="D143"/>
  <c r="AE143"/>
  <c r="AA143"/>
  <c r="W143"/>
  <c r="S143"/>
  <c r="O143"/>
  <c r="K143"/>
  <c r="G143"/>
  <c r="AC143"/>
  <c r="U143"/>
  <c r="M143"/>
  <c r="E143"/>
  <c r="AG143"/>
  <c r="Y143"/>
  <c r="Q143"/>
  <c r="I143"/>
  <c r="AG142"/>
  <c r="AE142"/>
  <c r="AC142"/>
  <c r="AA142"/>
  <c r="Y142"/>
  <c r="W142"/>
  <c r="U142"/>
  <c r="S142"/>
  <c r="Q142"/>
  <c r="O142"/>
  <c r="M142"/>
  <c r="K142"/>
  <c r="I142"/>
  <c r="G142"/>
  <c r="E142"/>
  <c r="AH142"/>
  <c r="AD142"/>
  <c r="Z142"/>
  <c r="V142"/>
  <c r="R142"/>
  <c r="N142"/>
  <c r="J142"/>
  <c r="F142"/>
  <c r="AB142"/>
  <c r="T142"/>
  <c r="L142"/>
  <c r="D142"/>
  <c r="AF142"/>
  <c r="X142"/>
  <c r="P142"/>
  <c r="H142"/>
  <c r="AH141"/>
  <c r="AF141"/>
  <c r="AD141"/>
  <c r="AB141"/>
  <c r="Z141"/>
  <c r="X141"/>
  <c r="V141"/>
  <c r="T141"/>
  <c r="R141"/>
  <c r="P141"/>
  <c r="N141"/>
  <c r="L141"/>
  <c r="J141"/>
  <c r="H141"/>
  <c r="F141"/>
  <c r="D141"/>
  <c r="AG141"/>
  <c r="AC141"/>
  <c r="Y141"/>
  <c r="U141"/>
  <c r="Q141"/>
  <c r="M141"/>
  <c r="I141"/>
  <c r="E141"/>
  <c r="AA141"/>
  <c r="S141"/>
  <c r="K141"/>
  <c r="AE141"/>
  <c r="W141"/>
  <c r="O141"/>
  <c r="G141"/>
  <c r="AG140"/>
  <c r="AE140"/>
  <c r="AC140"/>
  <c r="AA140"/>
  <c r="Y140"/>
  <c r="W140"/>
  <c r="U140"/>
  <c r="S140"/>
  <c r="Q140"/>
  <c r="O140"/>
  <c r="M140"/>
  <c r="K140"/>
  <c r="I140"/>
  <c r="G140"/>
  <c r="E140"/>
  <c r="AF140"/>
  <c r="AB140"/>
  <c r="X140"/>
  <c r="T140"/>
  <c r="P140"/>
  <c r="L140"/>
  <c r="H140"/>
  <c r="D140"/>
  <c r="AH140"/>
  <c r="Z140"/>
  <c r="R140"/>
  <c r="J140"/>
  <c r="AD140"/>
  <c r="V140"/>
  <c r="N140"/>
  <c r="F140"/>
  <c r="AH139"/>
  <c r="AF139"/>
  <c r="AD139"/>
  <c r="AB139"/>
  <c r="Z139"/>
  <c r="X139"/>
  <c r="V139"/>
  <c r="T139"/>
  <c r="R139"/>
  <c r="P139"/>
  <c r="N139"/>
  <c r="L139"/>
  <c r="J139"/>
  <c r="H139"/>
  <c r="F139"/>
  <c r="D139"/>
  <c r="AE139"/>
  <c r="AA139"/>
  <c r="W139"/>
  <c r="S139"/>
  <c r="O139"/>
  <c r="K139"/>
  <c r="G139"/>
  <c r="AG139"/>
  <c r="Y139"/>
  <c r="Q139"/>
  <c r="I139"/>
  <c r="AC139"/>
  <c r="U139"/>
  <c r="M139"/>
  <c r="E139"/>
  <c r="AG138"/>
  <c r="AE138"/>
  <c r="AC138"/>
  <c r="AA138"/>
  <c r="Y138"/>
  <c r="W138"/>
  <c r="U138"/>
  <c r="S138"/>
  <c r="Q138"/>
  <c r="O138"/>
  <c r="M138"/>
  <c r="K138"/>
  <c r="I138"/>
  <c r="G138"/>
  <c r="E138"/>
  <c r="AH138"/>
  <c r="AD138"/>
  <c r="Z138"/>
  <c r="V138"/>
  <c r="R138"/>
  <c r="N138"/>
  <c r="J138"/>
  <c r="F138"/>
  <c r="AF138"/>
  <c r="X138"/>
  <c r="P138"/>
  <c r="H138"/>
  <c r="AB138"/>
  <c r="T138"/>
  <c r="L138"/>
  <c r="D138"/>
  <c r="AH137"/>
  <c r="AF137"/>
  <c r="AD137"/>
  <c r="AB137"/>
  <c r="Z137"/>
  <c r="X137"/>
  <c r="V137"/>
  <c r="T137"/>
  <c r="R137"/>
  <c r="P137"/>
  <c r="N137"/>
  <c r="L137"/>
  <c r="J137"/>
  <c r="H137"/>
  <c r="F137"/>
  <c r="D137"/>
  <c r="AG137"/>
  <c r="AC137"/>
  <c r="Y137"/>
  <c r="U137"/>
  <c r="Q137"/>
  <c r="M137"/>
  <c r="I137"/>
  <c r="E137"/>
  <c r="AE137"/>
  <c r="W137"/>
  <c r="O137"/>
  <c r="G137"/>
  <c r="AA137"/>
  <c r="S137"/>
  <c r="K137"/>
  <c r="AG136"/>
  <c r="AE136"/>
  <c r="AC136"/>
  <c r="AA136"/>
  <c r="Y136"/>
  <c r="W136"/>
  <c r="U136"/>
  <c r="S136"/>
  <c r="Q136"/>
  <c r="O136"/>
  <c r="M136"/>
  <c r="K136"/>
  <c r="I136"/>
  <c r="G136"/>
  <c r="E136"/>
  <c r="AF136"/>
  <c r="AB136"/>
  <c r="X136"/>
  <c r="T136"/>
  <c r="P136"/>
  <c r="L136"/>
  <c r="H136"/>
  <c r="D136"/>
  <c r="AD136"/>
  <c r="V136"/>
  <c r="N136"/>
  <c r="F136"/>
  <c r="AH136"/>
  <c r="Z136"/>
  <c r="R136"/>
  <c r="J136"/>
  <c r="AH135"/>
  <c r="AF135"/>
  <c r="AD135"/>
  <c r="AB135"/>
  <c r="Z135"/>
  <c r="X135"/>
  <c r="V135"/>
  <c r="T135"/>
  <c r="R135"/>
  <c r="P135"/>
  <c r="N135"/>
  <c r="L135"/>
  <c r="J135"/>
  <c r="H135"/>
  <c r="F135"/>
  <c r="D135"/>
  <c r="AE135"/>
  <c r="AA135"/>
  <c r="W135"/>
  <c r="S135"/>
  <c r="O135"/>
  <c r="K135"/>
  <c r="G135"/>
  <c r="AC135"/>
  <c r="U135"/>
  <c r="M135"/>
  <c r="E135"/>
  <c r="AG135"/>
  <c r="Y135"/>
  <c r="Q135"/>
  <c r="I135"/>
  <c r="AG134"/>
  <c r="AE134"/>
  <c r="AC134"/>
  <c r="AA134"/>
  <c r="Y134"/>
  <c r="W134"/>
  <c r="U134"/>
  <c r="S134"/>
  <c r="Q134"/>
  <c r="O134"/>
  <c r="M134"/>
  <c r="K134"/>
  <c r="I134"/>
  <c r="G134"/>
  <c r="E134"/>
  <c r="AH134"/>
  <c r="AD134"/>
  <c r="Z134"/>
  <c r="V134"/>
  <c r="R134"/>
  <c r="N134"/>
  <c r="J134"/>
  <c r="F134"/>
  <c r="AB134"/>
  <c r="T134"/>
  <c r="L134"/>
  <c r="D134"/>
  <c r="AF134"/>
  <c r="X134"/>
  <c r="P134"/>
  <c r="H134"/>
  <c r="AH133"/>
  <c r="AF133"/>
  <c r="AD133"/>
  <c r="AB133"/>
  <c r="Z133"/>
  <c r="X133"/>
  <c r="V133"/>
  <c r="T133"/>
  <c r="R133"/>
  <c r="P133"/>
  <c r="N133"/>
  <c r="L133"/>
  <c r="J133"/>
  <c r="H133"/>
  <c r="F133"/>
  <c r="D133"/>
  <c r="AG133"/>
  <c r="AC133"/>
  <c r="Y133"/>
  <c r="U133"/>
  <c r="Q133"/>
  <c r="M133"/>
  <c r="I133"/>
  <c r="E133"/>
  <c r="AA133"/>
  <c r="S133"/>
  <c r="K133"/>
  <c r="AE133"/>
  <c r="W133"/>
  <c r="O133"/>
  <c r="G133"/>
  <c r="AG132"/>
  <c r="AE132"/>
  <c r="AC132"/>
  <c r="AA132"/>
  <c r="Y132"/>
  <c r="W132"/>
  <c r="U132"/>
  <c r="S132"/>
  <c r="Q132"/>
  <c r="O132"/>
  <c r="M132"/>
  <c r="K132"/>
  <c r="I132"/>
  <c r="G132"/>
  <c r="E132"/>
  <c r="AF132"/>
  <c r="AB132"/>
  <c r="X132"/>
  <c r="T132"/>
  <c r="P132"/>
  <c r="L132"/>
  <c r="H132"/>
  <c r="D132"/>
  <c r="AH132"/>
  <c r="Z132"/>
  <c r="R132"/>
  <c r="J132"/>
  <c r="AD132"/>
  <c r="V132"/>
  <c r="N132"/>
  <c r="F132"/>
  <c r="AH131"/>
  <c r="AF131"/>
  <c r="AD131"/>
  <c r="AB131"/>
  <c r="Z131"/>
  <c r="X131"/>
  <c r="V131"/>
  <c r="T131"/>
  <c r="R131"/>
  <c r="P131"/>
  <c r="N131"/>
  <c r="L131"/>
  <c r="J131"/>
  <c r="H131"/>
  <c r="F131"/>
  <c r="D131"/>
  <c r="AE131"/>
  <c r="AA131"/>
  <c r="W131"/>
  <c r="S131"/>
  <c r="O131"/>
  <c r="K131"/>
  <c r="G131"/>
  <c r="AG131"/>
  <c r="Y131"/>
  <c r="Q131"/>
  <c r="I131"/>
  <c r="AC131"/>
  <c r="U131"/>
  <c r="M131"/>
  <c r="E131"/>
  <c r="AG130"/>
  <c r="AE130"/>
  <c r="AC130"/>
  <c r="AA130"/>
  <c r="Y130"/>
  <c r="W130"/>
  <c r="U130"/>
  <c r="S130"/>
  <c r="Q130"/>
  <c r="O130"/>
  <c r="M130"/>
  <c r="K130"/>
  <c r="I130"/>
  <c r="G130"/>
  <c r="E130"/>
  <c r="AH130"/>
  <c r="AD130"/>
  <c r="Z130"/>
  <c r="V130"/>
  <c r="R130"/>
  <c r="N130"/>
  <c r="J130"/>
  <c r="F130"/>
  <c r="AF130"/>
  <c r="X130"/>
  <c r="P130"/>
  <c r="H130"/>
  <c r="AB130"/>
  <c r="T130"/>
  <c r="L130"/>
  <c r="D130"/>
  <c r="AH129"/>
  <c r="AF129"/>
  <c r="AD129"/>
  <c r="AB129"/>
  <c r="Z129"/>
  <c r="X129"/>
  <c r="V129"/>
  <c r="T129"/>
  <c r="R129"/>
  <c r="P129"/>
  <c r="N129"/>
  <c r="L129"/>
  <c r="J129"/>
  <c r="H129"/>
  <c r="F129"/>
  <c r="D129"/>
  <c r="AG129"/>
  <c r="AC129"/>
  <c r="Y129"/>
  <c r="U129"/>
  <c r="Q129"/>
  <c r="M129"/>
  <c r="I129"/>
  <c r="E129"/>
  <c r="AE129"/>
  <c r="W129"/>
  <c r="O129"/>
  <c r="G129"/>
  <c r="AA129"/>
  <c r="S129"/>
  <c r="K129"/>
  <c r="AG128"/>
  <c r="AE128"/>
  <c r="AC128"/>
  <c r="AA128"/>
  <c r="AF128"/>
  <c r="AB128"/>
  <c r="Y128"/>
  <c r="W128"/>
  <c r="U128"/>
  <c r="S128"/>
  <c r="Q128"/>
  <c r="O128"/>
  <c r="M128"/>
  <c r="K128"/>
  <c r="I128"/>
  <c r="G128"/>
  <c r="E128"/>
  <c r="AD128"/>
  <c r="X128"/>
  <c r="T128"/>
  <c r="P128"/>
  <c r="L128"/>
  <c r="H128"/>
  <c r="D128"/>
  <c r="AH128"/>
  <c r="Z128"/>
  <c r="V128"/>
  <c r="R128"/>
  <c r="N128"/>
  <c r="J128"/>
  <c r="F128"/>
  <c r="AH127"/>
  <c r="AF127"/>
  <c r="AD127"/>
  <c r="AB127"/>
  <c r="Z127"/>
  <c r="X127"/>
  <c r="V127"/>
  <c r="T127"/>
  <c r="R127"/>
  <c r="P127"/>
  <c r="N127"/>
  <c r="L127"/>
  <c r="J127"/>
  <c r="H127"/>
  <c r="F127"/>
  <c r="D127"/>
  <c r="AE127"/>
  <c r="AA127"/>
  <c r="W127"/>
  <c r="S127"/>
  <c r="O127"/>
  <c r="K127"/>
  <c r="G127"/>
  <c r="AG127"/>
  <c r="AC127"/>
  <c r="Y127"/>
  <c r="U127"/>
  <c r="Q127"/>
  <c r="M127"/>
  <c r="I127"/>
  <c r="E127"/>
  <c r="AG126"/>
  <c r="AE126"/>
  <c r="AC126"/>
  <c r="AA126"/>
  <c r="Y126"/>
  <c r="W126"/>
  <c r="U126"/>
  <c r="S126"/>
  <c r="Q126"/>
  <c r="O126"/>
  <c r="M126"/>
  <c r="K126"/>
  <c r="I126"/>
  <c r="G126"/>
  <c r="E126"/>
  <c r="AH126"/>
  <c r="AD126"/>
  <c r="Z126"/>
  <c r="V126"/>
  <c r="R126"/>
  <c r="N126"/>
  <c r="J126"/>
  <c r="F126"/>
  <c r="AF126"/>
  <c r="AB126"/>
  <c r="X126"/>
  <c r="T126"/>
  <c r="P126"/>
  <c r="L126"/>
  <c r="H126"/>
  <c r="D126"/>
  <c r="AH125"/>
  <c r="AF125"/>
  <c r="AD125"/>
  <c r="AB125"/>
  <c r="Z125"/>
  <c r="X125"/>
  <c r="V125"/>
  <c r="T125"/>
  <c r="R125"/>
  <c r="P125"/>
  <c r="N125"/>
  <c r="L125"/>
  <c r="J125"/>
  <c r="H125"/>
  <c r="F125"/>
  <c r="D125"/>
  <c r="AG125"/>
  <c r="AC125"/>
  <c r="Y125"/>
  <c r="U125"/>
  <c r="Q125"/>
  <c r="M125"/>
  <c r="I125"/>
  <c r="E125"/>
  <c r="AE125"/>
  <c r="AA125"/>
  <c r="W125"/>
  <c r="S125"/>
  <c r="O125"/>
  <c r="K125"/>
  <c r="G125"/>
  <c r="AG124"/>
  <c r="AE124"/>
  <c r="AC124"/>
  <c r="AA124"/>
  <c r="Y124"/>
  <c r="W124"/>
  <c r="U124"/>
  <c r="S124"/>
  <c r="Q124"/>
  <c r="O124"/>
  <c r="M124"/>
  <c r="K124"/>
  <c r="I124"/>
  <c r="G124"/>
  <c r="E124"/>
  <c r="AF124"/>
  <c r="AB124"/>
  <c r="X124"/>
  <c r="T124"/>
  <c r="P124"/>
  <c r="L124"/>
  <c r="H124"/>
  <c r="D124"/>
  <c r="AH124"/>
  <c r="AD124"/>
  <c r="Z124"/>
  <c r="V124"/>
  <c r="R124"/>
  <c r="N124"/>
  <c r="J124"/>
  <c r="F124"/>
  <c r="AH123"/>
  <c r="AF123"/>
  <c r="AD123"/>
  <c r="AB123"/>
  <c r="Z123"/>
  <c r="X123"/>
  <c r="V123"/>
  <c r="T123"/>
  <c r="R123"/>
  <c r="P123"/>
  <c r="N123"/>
  <c r="L123"/>
  <c r="J123"/>
  <c r="H123"/>
  <c r="F123"/>
  <c r="D123"/>
  <c r="AE123"/>
  <c r="AA123"/>
  <c r="W123"/>
  <c r="S123"/>
  <c r="O123"/>
  <c r="K123"/>
  <c r="G123"/>
  <c r="AG123"/>
  <c r="AC123"/>
  <c r="Y123"/>
  <c r="U123"/>
  <c r="Q123"/>
  <c r="M123"/>
  <c r="I123"/>
  <c r="E123"/>
  <c r="AG122"/>
  <c r="AE122"/>
  <c r="AC122"/>
  <c r="AA122"/>
  <c r="Y122"/>
  <c r="W122"/>
  <c r="U122"/>
  <c r="S122"/>
  <c r="Q122"/>
  <c r="O122"/>
  <c r="M122"/>
  <c r="K122"/>
  <c r="I122"/>
  <c r="G122"/>
  <c r="E122"/>
  <c r="AH122"/>
  <c r="AD122"/>
  <c r="Z122"/>
  <c r="V122"/>
  <c r="R122"/>
  <c r="N122"/>
  <c r="J122"/>
  <c r="F122"/>
  <c r="AF122"/>
  <c r="AB122"/>
  <c r="X122"/>
  <c r="T122"/>
  <c r="P122"/>
  <c r="L122"/>
  <c r="H122"/>
  <c r="D122"/>
  <c r="AH121"/>
  <c r="AF121"/>
  <c r="AD121"/>
  <c r="AB121"/>
  <c r="Z121"/>
  <c r="X121"/>
  <c r="V121"/>
  <c r="T121"/>
  <c r="R121"/>
  <c r="P121"/>
  <c r="N121"/>
  <c r="L121"/>
  <c r="J121"/>
  <c r="H121"/>
  <c r="F121"/>
  <c r="D121"/>
  <c r="AG121"/>
  <c r="AC121"/>
  <c r="Y121"/>
  <c r="U121"/>
  <c r="Q121"/>
  <c r="M121"/>
  <c r="I121"/>
  <c r="E121"/>
  <c r="AE121"/>
  <c r="AA121"/>
  <c r="W121"/>
  <c r="S121"/>
  <c r="O121"/>
  <c r="K121"/>
  <c r="G121"/>
  <c r="AG120"/>
  <c r="AE120"/>
  <c r="AC120"/>
  <c r="AA120"/>
  <c r="Y120"/>
  <c r="W120"/>
  <c r="U120"/>
  <c r="S120"/>
  <c r="Q120"/>
  <c r="O120"/>
  <c r="M120"/>
  <c r="K120"/>
  <c r="I120"/>
  <c r="G120"/>
  <c r="E120"/>
  <c r="AF120"/>
  <c r="AB120"/>
  <c r="X120"/>
  <c r="T120"/>
  <c r="P120"/>
  <c r="L120"/>
  <c r="H120"/>
  <c r="D120"/>
  <c r="AH120"/>
  <c r="AD120"/>
  <c r="Z120"/>
  <c r="V120"/>
  <c r="R120"/>
  <c r="N120"/>
  <c r="J120"/>
  <c r="F120"/>
  <c r="AH119"/>
  <c r="AF119"/>
  <c r="AD119"/>
  <c r="AB119"/>
  <c r="Z119"/>
  <c r="X119"/>
  <c r="V119"/>
  <c r="T119"/>
  <c r="R119"/>
  <c r="P119"/>
  <c r="N119"/>
  <c r="L119"/>
  <c r="J119"/>
  <c r="H119"/>
  <c r="F119"/>
  <c r="D119"/>
  <c r="AE119"/>
  <c r="AA119"/>
  <c r="W119"/>
  <c r="S119"/>
  <c r="O119"/>
  <c r="K119"/>
  <c r="G119"/>
  <c r="AG119"/>
  <c r="AC119"/>
  <c r="Y119"/>
  <c r="U119"/>
  <c r="Q119"/>
  <c r="M119"/>
  <c r="I119"/>
  <c r="E119"/>
  <c r="AG118"/>
  <c r="AE118"/>
  <c r="AC118"/>
  <c r="AA118"/>
  <c r="Y118"/>
  <c r="W118"/>
  <c r="U118"/>
  <c r="S118"/>
  <c r="Q118"/>
  <c r="O118"/>
  <c r="M118"/>
  <c r="K118"/>
  <c r="I118"/>
  <c r="G118"/>
  <c r="E118"/>
  <c r="AH118"/>
  <c r="AD118"/>
  <c r="Z118"/>
  <c r="V118"/>
  <c r="R118"/>
  <c r="N118"/>
  <c r="J118"/>
  <c r="F118"/>
  <c r="AF118"/>
  <c r="AB118"/>
  <c r="X118"/>
  <c r="T118"/>
  <c r="P118"/>
  <c r="L118"/>
  <c r="H118"/>
  <c r="D118"/>
  <c r="AH117"/>
  <c r="AF117"/>
  <c r="AD117"/>
  <c r="AB117"/>
  <c r="Z117"/>
  <c r="X117"/>
  <c r="V117"/>
  <c r="T117"/>
  <c r="R117"/>
  <c r="P117"/>
  <c r="N117"/>
  <c r="L117"/>
  <c r="J117"/>
  <c r="H117"/>
  <c r="F117"/>
  <c r="D117"/>
  <c r="AG117"/>
  <c r="AC117"/>
  <c r="Y117"/>
  <c r="U117"/>
  <c r="Q117"/>
  <c r="M117"/>
  <c r="I117"/>
  <c r="E117"/>
  <c r="AE117"/>
  <c r="AA117"/>
  <c r="W117"/>
  <c r="S117"/>
  <c r="O117"/>
  <c r="K117"/>
  <c r="G117"/>
  <c r="AG116"/>
  <c r="AE116"/>
  <c r="AC116"/>
  <c r="AA116"/>
  <c r="Y116"/>
  <c r="W116"/>
  <c r="U116"/>
  <c r="S116"/>
  <c r="Q116"/>
  <c r="O116"/>
  <c r="M116"/>
  <c r="K116"/>
  <c r="I116"/>
  <c r="G116"/>
  <c r="E116"/>
  <c r="AF116"/>
  <c r="AB116"/>
  <c r="X116"/>
  <c r="T116"/>
  <c r="P116"/>
  <c r="L116"/>
  <c r="H116"/>
  <c r="D116"/>
  <c r="AH116"/>
  <c r="AD116"/>
  <c r="Z116"/>
  <c r="V116"/>
  <c r="R116"/>
  <c r="N116"/>
  <c r="J116"/>
  <c r="F116"/>
  <c r="AH115"/>
  <c r="AF115"/>
  <c r="AD115"/>
  <c r="AB115"/>
  <c r="Z115"/>
  <c r="X115"/>
  <c r="V115"/>
  <c r="T115"/>
  <c r="R115"/>
  <c r="P115"/>
  <c r="N115"/>
  <c r="L115"/>
  <c r="J115"/>
  <c r="H115"/>
  <c r="F115"/>
  <c r="D115"/>
  <c r="AE115"/>
  <c r="AA115"/>
  <c r="W115"/>
  <c r="S115"/>
  <c r="O115"/>
  <c r="K115"/>
  <c r="G115"/>
  <c r="AG115"/>
  <c r="AC115"/>
  <c r="Y115"/>
  <c r="U115"/>
  <c r="Q115"/>
  <c r="M115"/>
  <c r="I115"/>
  <c r="E115"/>
  <c r="AG114"/>
  <c r="AE114"/>
  <c r="AC114"/>
  <c r="AA114"/>
  <c r="Y114"/>
  <c r="W114"/>
  <c r="U114"/>
  <c r="S114"/>
  <c r="Q114"/>
  <c r="O114"/>
  <c r="M114"/>
  <c r="K114"/>
  <c r="I114"/>
  <c r="G114"/>
  <c r="E114"/>
  <c r="AH114"/>
  <c r="AD114"/>
  <c r="Z114"/>
  <c r="V114"/>
  <c r="R114"/>
  <c r="N114"/>
  <c r="J114"/>
  <c r="F114"/>
  <c r="AF114"/>
  <c r="AB114"/>
  <c r="X114"/>
  <c r="T114"/>
  <c r="P114"/>
  <c r="L114"/>
  <c r="H114"/>
  <c r="D114"/>
  <c r="AH113"/>
  <c r="AF113"/>
  <c r="AD113"/>
  <c r="AB113"/>
  <c r="Z113"/>
  <c r="X113"/>
  <c r="V113"/>
  <c r="T113"/>
  <c r="R113"/>
  <c r="P113"/>
  <c r="N113"/>
  <c r="L113"/>
  <c r="J113"/>
  <c r="H113"/>
  <c r="F113"/>
  <c r="D113"/>
  <c r="AG113"/>
  <c r="AC113"/>
  <c r="Y113"/>
  <c r="U113"/>
  <c r="Q113"/>
  <c r="M113"/>
  <c r="I113"/>
  <c r="E113"/>
  <c r="AE113"/>
  <c r="AA113"/>
  <c r="W113"/>
  <c r="S113"/>
  <c r="O113"/>
  <c r="K113"/>
  <c r="G113"/>
  <c r="AG112"/>
  <c r="AE112"/>
  <c r="AC112"/>
  <c r="AA112"/>
  <c r="Y112"/>
  <c r="W112"/>
  <c r="U112"/>
  <c r="S112"/>
  <c r="Q112"/>
  <c r="O112"/>
  <c r="M112"/>
  <c r="K112"/>
  <c r="I112"/>
  <c r="G112"/>
  <c r="E112"/>
  <c r="AH112"/>
  <c r="AD112"/>
  <c r="Z112"/>
  <c r="V112"/>
  <c r="R112"/>
  <c r="N112"/>
  <c r="J112"/>
  <c r="F112"/>
  <c r="AF112"/>
  <c r="AB112"/>
  <c r="X112"/>
  <c r="T112"/>
  <c r="P112"/>
  <c r="L112"/>
  <c r="H112"/>
  <c r="D112"/>
  <c r="AH111"/>
  <c r="AF111"/>
  <c r="AD111"/>
  <c r="AB111"/>
  <c r="Z111"/>
  <c r="X111"/>
  <c r="V111"/>
  <c r="T111"/>
  <c r="R111"/>
  <c r="P111"/>
  <c r="N111"/>
  <c r="L111"/>
  <c r="J111"/>
  <c r="H111"/>
  <c r="F111"/>
  <c r="D111"/>
  <c r="AG111"/>
  <c r="AC111"/>
  <c r="Y111"/>
  <c r="U111"/>
  <c r="Q111"/>
  <c r="M111"/>
  <c r="I111"/>
  <c r="E111"/>
  <c r="AE111"/>
  <c r="AA111"/>
  <c r="W111"/>
  <c r="S111"/>
  <c r="O111"/>
  <c r="K111"/>
  <c r="G111"/>
  <c r="AG110"/>
  <c r="AE110"/>
  <c r="AC110"/>
  <c r="AA110"/>
  <c r="Y110"/>
  <c r="W110"/>
  <c r="U110"/>
  <c r="S110"/>
  <c r="Q110"/>
  <c r="O110"/>
  <c r="M110"/>
  <c r="K110"/>
  <c r="I110"/>
  <c r="G110"/>
  <c r="E110"/>
  <c r="AF110"/>
  <c r="AB110"/>
  <c r="X110"/>
  <c r="T110"/>
  <c r="P110"/>
  <c r="L110"/>
  <c r="H110"/>
  <c r="D110"/>
  <c r="AH110"/>
  <c r="AD110"/>
  <c r="Z110"/>
  <c r="V110"/>
  <c r="R110"/>
  <c r="N110"/>
  <c r="J110"/>
  <c r="F110"/>
  <c r="AH109"/>
  <c r="AF109"/>
  <c r="AD109"/>
  <c r="AB109"/>
  <c r="Z109"/>
  <c r="X109"/>
  <c r="V109"/>
  <c r="T109"/>
  <c r="R109"/>
  <c r="P109"/>
  <c r="N109"/>
  <c r="L109"/>
  <c r="J109"/>
  <c r="H109"/>
  <c r="F109"/>
  <c r="D109"/>
  <c r="AE109"/>
  <c r="AA109"/>
  <c r="W109"/>
  <c r="S109"/>
  <c r="O109"/>
  <c r="K109"/>
  <c r="G109"/>
  <c r="AG109"/>
  <c r="AC109"/>
  <c r="Y109"/>
  <c r="U109"/>
  <c r="Q109"/>
  <c r="M109"/>
  <c r="I109"/>
  <c r="E109"/>
  <c r="AG108"/>
  <c r="AE108"/>
  <c r="AC108"/>
  <c r="AA108"/>
  <c r="Y108"/>
  <c r="W108"/>
  <c r="U108"/>
  <c r="S108"/>
  <c r="Q108"/>
  <c r="O108"/>
  <c r="M108"/>
  <c r="K108"/>
  <c r="I108"/>
  <c r="G108"/>
  <c r="E108"/>
  <c r="AH108"/>
  <c r="AD108"/>
  <c r="Z108"/>
  <c r="V108"/>
  <c r="R108"/>
  <c r="N108"/>
  <c r="J108"/>
  <c r="F108"/>
  <c r="AF108"/>
  <c r="AB108"/>
  <c r="X108"/>
  <c r="T108"/>
  <c r="P108"/>
  <c r="L108"/>
  <c r="H108"/>
  <c r="D108"/>
  <c r="AH107"/>
  <c r="AF107"/>
  <c r="AD107"/>
  <c r="AB107"/>
  <c r="Z107"/>
  <c r="X107"/>
  <c r="V107"/>
  <c r="T107"/>
  <c r="R107"/>
  <c r="P107"/>
  <c r="N107"/>
  <c r="L107"/>
  <c r="J107"/>
  <c r="H107"/>
  <c r="F107"/>
  <c r="D107"/>
  <c r="AG107"/>
  <c r="AC107"/>
  <c r="Y107"/>
  <c r="U107"/>
  <c r="Q107"/>
  <c r="M107"/>
  <c r="I107"/>
  <c r="E107"/>
  <c r="AE107"/>
  <c r="AA107"/>
  <c r="W107"/>
  <c r="S107"/>
  <c r="O107"/>
  <c r="K107"/>
  <c r="G107"/>
  <c r="AG106"/>
  <c r="AE106"/>
  <c r="AC106"/>
  <c r="AA106"/>
  <c r="Y106"/>
  <c r="W106"/>
  <c r="U106"/>
  <c r="S106"/>
  <c r="Q106"/>
  <c r="O106"/>
  <c r="M106"/>
  <c r="K106"/>
  <c r="I106"/>
  <c r="G106"/>
  <c r="E106"/>
  <c r="AF106"/>
  <c r="AB106"/>
  <c r="X106"/>
  <c r="T106"/>
  <c r="P106"/>
  <c r="L106"/>
  <c r="H106"/>
  <c r="D106"/>
  <c r="AH106"/>
  <c r="AD106"/>
  <c r="Z106"/>
  <c r="V106"/>
  <c r="R106"/>
  <c r="N106"/>
  <c r="J106"/>
  <c r="F106"/>
  <c r="AH105"/>
  <c r="AF105"/>
  <c r="AD105"/>
  <c r="AB105"/>
  <c r="Z105"/>
  <c r="X105"/>
  <c r="V105"/>
  <c r="T105"/>
  <c r="R105"/>
  <c r="P105"/>
  <c r="N105"/>
  <c r="L105"/>
  <c r="J105"/>
  <c r="H105"/>
  <c r="F105"/>
  <c r="D105"/>
  <c r="AE105"/>
  <c r="AA105"/>
  <c r="W105"/>
  <c r="S105"/>
  <c r="O105"/>
  <c r="K105"/>
  <c r="G105"/>
  <c r="AG105"/>
  <c r="AC105"/>
  <c r="Y105"/>
  <c r="U105"/>
  <c r="Q105"/>
  <c r="M105"/>
  <c r="I105"/>
  <c r="E105"/>
  <c r="AG104"/>
  <c r="AE104"/>
  <c r="AC104"/>
  <c r="AA104"/>
  <c r="Y104"/>
  <c r="W104"/>
  <c r="U104"/>
  <c r="S104"/>
  <c r="Q104"/>
  <c r="O104"/>
  <c r="M104"/>
  <c r="K104"/>
  <c r="I104"/>
  <c r="G104"/>
  <c r="E104"/>
  <c r="AH104"/>
  <c r="AD104"/>
  <c r="Z104"/>
  <c r="V104"/>
  <c r="R104"/>
  <c r="N104"/>
  <c r="J104"/>
  <c r="F104"/>
  <c r="AF104"/>
  <c r="AB104"/>
  <c r="X104"/>
  <c r="T104"/>
  <c r="P104"/>
  <c r="L104"/>
  <c r="H104"/>
  <c r="D104"/>
  <c r="AH103"/>
  <c r="AF103"/>
  <c r="AD103"/>
  <c r="AB103"/>
  <c r="Z103"/>
  <c r="X103"/>
  <c r="V103"/>
  <c r="T103"/>
  <c r="R103"/>
  <c r="P103"/>
  <c r="N103"/>
  <c r="L103"/>
  <c r="J103"/>
  <c r="H103"/>
  <c r="F103"/>
  <c r="D103"/>
  <c r="AG103"/>
  <c r="AC103"/>
  <c r="Y103"/>
  <c r="U103"/>
  <c r="Q103"/>
  <c r="M103"/>
  <c r="I103"/>
  <c r="E103"/>
  <c r="AE103"/>
  <c r="AA103"/>
  <c r="W103"/>
  <c r="S103"/>
  <c r="O103"/>
  <c r="K103"/>
  <c r="G103"/>
  <c r="AG102"/>
  <c r="AE102"/>
  <c r="AC102"/>
  <c r="AA102"/>
  <c r="Y102"/>
  <c r="W102"/>
  <c r="U102"/>
  <c r="S102"/>
  <c r="Q102"/>
  <c r="O102"/>
  <c r="M102"/>
  <c r="K102"/>
  <c r="I102"/>
  <c r="G102"/>
  <c r="E102"/>
  <c r="AF102"/>
  <c r="AB102"/>
  <c r="X102"/>
  <c r="T102"/>
  <c r="P102"/>
  <c r="L102"/>
  <c r="H102"/>
  <c r="D102"/>
  <c r="AH102"/>
  <c r="AD102"/>
  <c r="Z102"/>
  <c r="V102"/>
  <c r="R102"/>
  <c r="N102"/>
  <c r="J102"/>
  <c r="F102"/>
  <c r="AH101"/>
  <c r="AF101"/>
  <c r="AD101"/>
  <c r="AB101"/>
  <c r="Z101"/>
  <c r="X101"/>
  <c r="V101"/>
  <c r="T101"/>
  <c r="R101"/>
  <c r="P101"/>
  <c r="N101"/>
  <c r="L101"/>
  <c r="J101"/>
  <c r="H101"/>
  <c r="F101"/>
  <c r="D101"/>
  <c r="AE101"/>
  <c r="AA101"/>
  <c r="W101"/>
  <c r="S101"/>
  <c r="O101"/>
  <c r="K101"/>
  <c r="G101"/>
  <c r="AG101"/>
  <c r="AC101"/>
  <c r="Y101"/>
  <c r="U101"/>
  <c r="Q101"/>
  <c r="M101"/>
  <c r="I101"/>
  <c r="E101"/>
  <c r="AH100"/>
  <c r="AF100"/>
  <c r="AD100"/>
  <c r="AB100"/>
  <c r="Z100"/>
  <c r="X100"/>
  <c r="V100"/>
  <c r="T100"/>
  <c r="R100"/>
  <c r="P100"/>
  <c r="N100"/>
  <c r="L100"/>
  <c r="J100"/>
  <c r="H100"/>
  <c r="F100"/>
  <c r="D100"/>
  <c r="AG100"/>
  <c r="AC100"/>
  <c r="Y100"/>
  <c r="U100"/>
  <c r="Q100"/>
  <c r="M100"/>
  <c r="I100"/>
  <c r="E100"/>
  <c r="AE100"/>
  <c r="AA100"/>
  <c r="W100"/>
  <c r="S100"/>
  <c r="O100"/>
  <c r="K100"/>
  <c r="G100"/>
  <c r="AG99"/>
  <c r="AE99"/>
  <c r="AC99"/>
  <c r="AA99"/>
  <c r="Y99"/>
  <c r="W99"/>
  <c r="U99"/>
  <c r="S99"/>
  <c r="Q99"/>
  <c r="O99"/>
  <c r="M99"/>
  <c r="K99"/>
  <c r="I99"/>
  <c r="G99"/>
  <c r="E99"/>
  <c r="AF99"/>
  <c r="AB99"/>
  <c r="X99"/>
  <c r="T99"/>
  <c r="P99"/>
  <c r="L99"/>
  <c r="H99"/>
  <c r="D99"/>
  <c r="AH99"/>
  <c r="AD99"/>
  <c r="Z99"/>
  <c r="V99"/>
  <c r="R99"/>
  <c r="N99"/>
  <c r="J99"/>
  <c r="F99"/>
  <c r="AH98"/>
  <c r="AF98"/>
  <c r="AD98"/>
  <c r="AB98"/>
  <c r="Z98"/>
  <c r="X98"/>
  <c r="V98"/>
  <c r="T98"/>
  <c r="R98"/>
  <c r="P98"/>
  <c r="N98"/>
  <c r="L98"/>
  <c r="J98"/>
  <c r="H98"/>
  <c r="F98"/>
  <c r="D98"/>
  <c r="AE98"/>
  <c r="AA98"/>
  <c r="W98"/>
  <c r="S98"/>
  <c r="O98"/>
  <c r="K98"/>
  <c r="G98"/>
  <c r="AG98"/>
  <c r="AC98"/>
  <c r="Y98"/>
  <c r="U98"/>
  <c r="Q98"/>
  <c r="M98"/>
  <c r="E98"/>
  <c r="I98"/>
  <c r="AG97"/>
  <c r="AE97"/>
  <c r="AC97"/>
  <c r="AA97"/>
  <c r="Y97"/>
  <c r="W97"/>
  <c r="U97"/>
  <c r="S97"/>
  <c r="Q97"/>
  <c r="O97"/>
  <c r="M97"/>
  <c r="K97"/>
  <c r="I97"/>
  <c r="G97"/>
  <c r="E97"/>
  <c r="AH97"/>
  <c r="AD97"/>
  <c r="Z97"/>
  <c r="V97"/>
  <c r="R97"/>
  <c r="N97"/>
  <c r="J97"/>
  <c r="F97"/>
  <c r="AB97"/>
  <c r="T97"/>
  <c r="L97"/>
  <c r="D97"/>
  <c r="AF97"/>
  <c r="X97"/>
  <c r="P97"/>
  <c r="H97"/>
  <c r="AH96"/>
  <c r="AF96"/>
  <c r="AD96"/>
  <c r="AB96"/>
  <c r="Z96"/>
  <c r="X96"/>
  <c r="V96"/>
  <c r="T96"/>
  <c r="R96"/>
  <c r="P96"/>
  <c r="N96"/>
  <c r="L96"/>
  <c r="J96"/>
  <c r="H96"/>
  <c r="F96"/>
  <c r="D96"/>
  <c r="AG96"/>
  <c r="AC96"/>
  <c r="Y96"/>
  <c r="U96"/>
  <c r="Q96"/>
  <c r="M96"/>
  <c r="I96"/>
  <c r="E96"/>
  <c r="AA96"/>
  <c r="S96"/>
  <c r="K96"/>
  <c r="AE96"/>
  <c r="W96"/>
  <c r="O96"/>
  <c r="G96"/>
  <c r="AG95"/>
  <c r="AE95"/>
  <c r="AC95"/>
  <c r="AA95"/>
  <c r="Y95"/>
  <c r="W95"/>
  <c r="U95"/>
  <c r="S95"/>
  <c r="Q95"/>
  <c r="O95"/>
  <c r="M95"/>
  <c r="K95"/>
  <c r="I95"/>
  <c r="G95"/>
  <c r="E95"/>
  <c r="AF95"/>
  <c r="AB95"/>
  <c r="X95"/>
  <c r="T95"/>
  <c r="P95"/>
  <c r="L95"/>
  <c r="H95"/>
  <c r="D95"/>
  <c r="AH95"/>
  <c r="Z95"/>
  <c r="R95"/>
  <c r="J95"/>
  <c r="AD95"/>
  <c r="V95"/>
  <c r="N95"/>
  <c r="F95"/>
  <c r="AH94"/>
  <c r="AF94"/>
  <c r="AD94"/>
  <c r="AB94"/>
  <c r="Z94"/>
  <c r="X94"/>
  <c r="V94"/>
  <c r="T94"/>
  <c r="R94"/>
  <c r="P94"/>
  <c r="N94"/>
  <c r="L94"/>
  <c r="J94"/>
  <c r="H94"/>
  <c r="F94"/>
  <c r="D94"/>
  <c r="AE94"/>
  <c r="AA94"/>
  <c r="W94"/>
  <c r="S94"/>
  <c r="O94"/>
  <c r="K94"/>
  <c r="G94"/>
  <c r="AG94"/>
  <c r="Y94"/>
  <c r="Q94"/>
  <c r="I94"/>
  <c r="AC94"/>
  <c r="U94"/>
  <c r="M94"/>
  <c r="E94"/>
  <c r="AG93"/>
  <c r="AE93"/>
  <c r="AC93"/>
  <c r="AA93"/>
  <c r="Y93"/>
  <c r="W93"/>
  <c r="U93"/>
  <c r="S93"/>
  <c r="Q93"/>
  <c r="O93"/>
  <c r="M93"/>
  <c r="K93"/>
  <c r="I93"/>
  <c r="G93"/>
  <c r="E93"/>
  <c r="AH93"/>
  <c r="AD93"/>
  <c r="Z93"/>
  <c r="V93"/>
  <c r="R93"/>
  <c r="N93"/>
  <c r="J93"/>
  <c r="F93"/>
  <c r="AF93"/>
  <c r="X93"/>
  <c r="P93"/>
  <c r="H93"/>
  <c r="AB93"/>
  <c r="T93"/>
  <c r="L93"/>
  <c r="D93"/>
  <c r="AH92"/>
  <c r="AF92"/>
  <c r="AD92"/>
  <c r="AB92"/>
  <c r="Z92"/>
  <c r="X92"/>
  <c r="V92"/>
  <c r="T92"/>
  <c r="R92"/>
  <c r="P92"/>
  <c r="N92"/>
  <c r="L92"/>
  <c r="J92"/>
  <c r="H92"/>
  <c r="F92"/>
  <c r="D92"/>
  <c r="AG92"/>
  <c r="AC92"/>
  <c r="Y92"/>
  <c r="U92"/>
  <c r="Q92"/>
  <c r="M92"/>
  <c r="I92"/>
  <c r="E92"/>
  <c r="AE92"/>
  <c r="W92"/>
  <c r="O92"/>
  <c r="G92"/>
  <c r="AA92"/>
  <c r="S92"/>
  <c r="K92"/>
  <c r="AG91"/>
  <c r="AE91"/>
  <c r="AC91"/>
  <c r="AA91"/>
  <c r="Y91"/>
  <c r="W91"/>
  <c r="U91"/>
  <c r="S91"/>
  <c r="Q91"/>
  <c r="O91"/>
  <c r="M91"/>
  <c r="K91"/>
  <c r="I91"/>
  <c r="G91"/>
  <c r="E91"/>
  <c r="AF91"/>
  <c r="AB91"/>
  <c r="X91"/>
  <c r="T91"/>
  <c r="P91"/>
  <c r="L91"/>
  <c r="H91"/>
  <c r="D91"/>
  <c r="AD91"/>
  <c r="V91"/>
  <c r="N91"/>
  <c r="F91"/>
  <c r="AH91"/>
  <c r="Z91"/>
  <c r="R91"/>
  <c r="J91"/>
  <c r="AH90"/>
  <c r="AF90"/>
  <c r="AD90"/>
  <c r="AB90"/>
  <c r="Z90"/>
  <c r="X90"/>
  <c r="V90"/>
  <c r="T90"/>
  <c r="R90"/>
  <c r="P90"/>
  <c r="N90"/>
  <c r="L90"/>
  <c r="J90"/>
  <c r="H90"/>
  <c r="F90"/>
  <c r="D90"/>
  <c r="AE90"/>
  <c r="AA90"/>
  <c r="W90"/>
  <c r="S90"/>
  <c r="O90"/>
  <c r="K90"/>
  <c r="G90"/>
  <c r="AC90"/>
  <c r="U90"/>
  <c r="M90"/>
  <c r="E90"/>
  <c r="AG90"/>
  <c r="Y90"/>
  <c r="Q90"/>
  <c r="I90"/>
  <c r="AG89"/>
  <c r="AE89"/>
  <c r="AC89"/>
  <c r="AA89"/>
  <c r="Y89"/>
  <c r="W89"/>
  <c r="U89"/>
  <c r="S89"/>
  <c r="Q89"/>
  <c r="O89"/>
  <c r="M89"/>
  <c r="K89"/>
  <c r="I89"/>
  <c r="G89"/>
  <c r="E89"/>
  <c r="AH89"/>
  <c r="AD89"/>
  <c r="Z89"/>
  <c r="V89"/>
  <c r="R89"/>
  <c r="N89"/>
  <c r="J89"/>
  <c r="F89"/>
  <c r="AB89"/>
  <c r="T89"/>
  <c r="L89"/>
  <c r="D89"/>
  <c r="AF89"/>
  <c r="X89"/>
  <c r="P89"/>
  <c r="H89"/>
  <c r="AH88"/>
  <c r="AF88"/>
  <c r="AD88"/>
  <c r="AB88"/>
  <c r="Z88"/>
  <c r="X88"/>
  <c r="V88"/>
  <c r="T88"/>
  <c r="R88"/>
  <c r="P88"/>
  <c r="N88"/>
  <c r="L88"/>
  <c r="J88"/>
  <c r="H88"/>
  <c r="F88"/>
  <c r="D88"/>
  <c r="AG88"/>
  <c r="AC88"/>
  <c r="Y88"/>
  <c r="U88"/>
  <c r="Q88"/>
  <c r="M88"/>
  <c r="I88"/>
  <c r="E88"/>
  <c r="AA88"/>
  <c r="S88"/>
  <c r="K88"/>
  <c r="AE88"/>
  <c r="W88"/>
  <c r="O88"/>
  <c r="G88"/>
  <c r="AG87"/>
  <c r="AE87"/>
  <c r="AC87"/>
  <c r="AA87"/>
  <c r="Y87"/>
  <c r="W87"/>
  <c r="U87"/>
  <c r="S87"/>
  <c r="Q87"/>
  <c r="O87"/>
  <c r="M87"/>
  <c r="K87"/>
  <c r="I87"/>
  <c r="G87"/>
  <c r="E87"/>
  <c r="AF87"/>
  <c r="AB87"/>
  <c r="X87"/>
  <c r="T87"/>
  <c r="P87"/>
  <c r="L87"/>
  <c r="H87"/>
  <c r="D87"/>
  <c r="AH87"/>
  <c r="Z87"/>
  <c r="R87"/>
  <c r="J87"/>
  <c r="AD87"/>
  <c r="V87"/>
  <c r="N87"/>
  <c r="F87"/>
  <c r="AH86"/>
  <c r="AF86"/>
  <c r="AD86"/>
  <c r="AB86"/>
  <c r="Z86"/>
  <c r="X86"/>
  <c r="V86"/>
  <c r="T86"/>
  <c r="R86"/>
  <c r="P86"/>
  <c r="N86"/>
  <c r="L86"/>
  <c r="J86"/>
  <c r="H86"/>
  <c r="F86"/>
  <c r="D86"/>
  <c r="AE86"/>
  <c r="AA86"/>
  <c r="W86"/>
  <c r="S86"/>
  <c r="O86"/>
  <c r="K86"/>
  <c r="G86"/>
  <c r="AG86"/>
  <c r="Y86"/>
  <c r="Q86"/>
  <c r="I86"/>
  <c r="AC86"/>
  <c r="U86"/>
  <c r="M86"/>
  <c r="E86"/>
  <c r="AG85"/>
  <c r="AE85"/>
  <c r="AC85"/>
  <c r="AA85"/>
  <c r="Y85"/>
  <c r="W85"/>
  <c r="U85"/>
  <c r="S85"/>
  <c r="Q85"/>
  <c r="O85"/>
  <c r="M85"/>
  <c r="K85"/>
  <c r="I85"/>
  <c r="G85"/>
  <c r="E85"/>
  <c r="AH85"/>
  <c r="AD85"/>
  <c r="Z85"/>
  <c r="V85"/>
  <c r="R85"/>
  <c r="N85"/>
  <c r="J85"/>
  <c r="F85"/>
  <c r="AF85"/>
  <c r="X85"/>
  <c r="P85"/>
  <c r="H85"/>
  <c r="AB85"/>
  <c r="T85"/>
  <c r="L85"/>
  <c r="D85"/>
  <c r="AH84"/>
  <c r="AF84"/>
  <c r="AD84"/>
  <c r="AB84"/>
  <c r="Z84"/>
  <c r="X84"/>
  <c r="V84"/>
  <c r="T84"/>
  <c r="R84"/>
  <c r="P84"/>
  <c r="N84"/>
  <c r="L84"/>
  <c r="J84"/>
  <c r="H84"/>
  <c r="F84"/>
  <c r="D84"/>
  <c r="AG84"/>
  <c r="AC84"/>
  <c r="Y84"/>
  <c r="U84"/>
  <c r="Q84"/>
  <c r="M84"/>
  <c r="I84"/>
  <c r="E84"/>
  <c r="AE84"/>
  <c r="W84"/>
  <c r="O84"/>
  <c r="G84"/>
  <c r="AA84"/>
  <c r="S84"/>
  <c r="K84"/>
  <c r="AG83"/>
  <c r="AE83"/>
  <c r="AC83"/>
  <c r="AA83"/>
  <c r="Y83"/>
  <c r="W83"/>
  <c r="U83"/>
  <c r="S83"/>
  <c r="Q83"/>
  <c r="O83"/>
  <c r="M83"/>
  <c r="K83"/>
  <c r="I83"/>
  <c r="G83"/>
  <c r="E83"/>
  <c r="AF83"/>
  <c r="AB83"/>
  <c r="X83"/>
  <c r="T83"/>
  <c r="P83"/>
  <c r="L83"/>
  <c r="H83"/>
  <c r="D83"/>
  <c r="AD83"/>
  <c r="V83"/>
  <c r="N83"/>
  <c r="F83"/>
  <c r="AH83"/>
  <c r="Z83"/>
  <c r="R83"/>
  <c r="J83"/>
  <c r="AH82"/>
  <c r="AF82"/>
  <c r="AD82"/>
  <c r="AB82"/>
  <c r="Z82"/>
  <c r="X82"/>
  <c r="V82"/>
  <c r="T82"/>
  <c r="R82"/>
  <c r="P82"/>
  <c r="N82"/>
  <c r="L82"/>
  <c r="J82"/>
  <c r="AE82"/>
  <c r="AA82"/>
  <c r="W82"/>
  <c r="S82"/>
  <c r="O82"/>
  <c r="K82"/>
  <c r="H82"/>
  <c r="F82"/>
  <c r="D82"/>
  <c r="AC82"/>
  <c r="U82"/>
  <c r="M82"/>
  <c r="G82"/>
  <c r="AG82"/>
  <c r="Y82"/>
  <c r="Q82"/>
  <c r="I82"/>
  <c r="E82"/>
  <c r="AG81"/>
  <c r="AE81"/>
  <c r="AC81"/>
  <c r="AA81"/>
  <c r="Y81"/>
  <c r="W81"/>
  <c r="U81"/>
  <c r="S81"/>
  <c r="Q81"/>
  <c r="O81"/>
  <c r="M81"/>
  <c r="K81"/>
  <c r="I81"/>
  <c r="G81"/>
  <c r="E81"/>
  <c r="AH81"/>
  <c r="AD81"/>
  <c r="Z81"/>
  <c r="V81"/>
  <c r="R81"/>
  <c r="N81"/>
  <c r="J81"/>
  <c r="F81"/>
  <c r="AF81"/>
  <c r="AB81"/>
  <c r="X81"/>
  <c r="T81"/>
  <c r="P81"/>
  <c r="L81"/>
  <c r="H81"/>
  <c r="D81"/>
  <c r="AH80"/>
  <c r="AF80"/>
  <c r="AD80"/>
  <c r="AB80"/>
  <c r="Z80"/>
  <c r="X80"/>
  <c r="V80"/>
  <c r="T80"/>
  <c r="R80"/>
  <c r="P80"/>
  <c r="N80"/>
  <c r="L80"/>
  <c r="J80"/>
  <c r="H80"/>
  <c r="F80"/>
  <c r="D80"/>
  <c r="AG80"/>
  <c r="AC80"/>
  <c r="Y80"/>
  <c r="U80"/>
  <c r="Q80"/>
  <c r="M80"/>
  <c r="I80"/>
  <c r="E80"/>
  <c r="AE80"/>
  <c r="AA80"/>
  <c r="W80"/>
  <c r="S80"/>
  <c r="O80"/>
  <c r="K80"/>
  <c r="G80"/>
  <c r="AG79"/>
  <c r="AE79"/>
  <c r="AC79"/>
  <c r="AA79"/>
  <c r="Y79"/>
  <c r="W79"/>
  <c r="U79"/>
  <c r="S79"/>
  <c r="Q79"/>
  <c r="O79"/>
  <c r="M79"/>
  <c r="K79"/>
  <c r="I79"/>
  <c r="G79"/>
  <c r="E79"/>
  <c r="AF79"/>
  <c r="AB79"/>
  <c r="X79"/>
  <c r="T79"/>
  <c r="P79"/>
  <c r="L79"/>
  <c r="H79"/>
  <c r="D79"/>
  <c r="AH79"/>
  <c r="AD79"/>
  <c r="Z79"/>
  <c r="V79"/>
  <c r="R79"/>
  <c r="N79"/>
  <c r="J79"/>
  <c r="F79"/>
  <c r="AH78"/>
  <c r="AF78"/>
  <c r="AD78"/>
  <c r="AB78"/>
  <c r="Z78"/>
  <c r="X78"/>
  <c r="V78"/>
  <c r="T78"/>
  <c r="R78"/>
  <c r="P78"/>
  <c r="N78"/>
  <c r="L78"/>
  <c r="J78"/>
  <c r="H78"/>
  <c r="F78"/>
  <c r="D78"/>
  <c r="AE78"/>
  <c r="AA78"/>
  <c r="W78"/>
  <c r="S78"/>
  <c r="O78"/>
  <c r="K78"/>
  <c r="G78"/>
  <c r="AG78"/>
  <c r="AC78"/>
  <c r="Y78"/>
  <c r="U78"/>
  <c r="Q78"/>
  <c r="M78"/>
  <c r="I78"/>
  <c r="E78"/>
  <c r="AG77"/>
  <c r="AE77"/>
  <c r="AC77"/>
  <c r="AA77"/>
  <c r="Y77"/>
  <c r="W77"/>
  <c r="U77"/>
  <c r="S77"/>
  <c r="Q77"/>
  <c r="O77"/>
  <c r="M77"/>
  <c r="K77"/>
  <c r="I77"/>
  <c r="G77"/>
  <c r="E77"/>
  <c r="AH77"/>
  <c r="AD77"/>
  <c r="Z77"/>
  <c r="V77"/>
  <c r="R77"/>
  <c r="N77"/>
  <c r="J77"/>
  <c r="F77"/>
  <c r="AF77"/>
  <c r="AB77"/>
  <c r="X77"/>
  <c r="T77"/>
  <c r="P77"/>
  <c r="L77"/>
  <c r="H77"/>
  <c r="D77"/>
  <c r="AH76"/>
  <c r="AF76"/>
  <c r="AD76"/>
  <c r="AB76"/>
  <c r="Z76"/>
  <c r="X76"/>
  <c r="V76"/>
  <c r="T76"/>
  <c r="R76"/>
  <c r="P76"/>
  <c r="N76"/>
  <c r="L76"/>
  <c r="J76"/>
  <c r="H76"/>
  <c r="F76"/>
  <c r="D76"/>
  <c r="AG76"/>
  <c r="AC76"/>
  <c r="Y76"/>
  <c r="U76"/>
  <c r="Q76"/>
  <c r="M76"/>
  <c r="I76"/>
  <c r="E76"/>
  <c r="AE76"/>
  <c r="AA76"/>
  <c r="W76"/>
  <c r="S76"/>
  <c r="O76"/>
  <c r="K76"/>
  <c r="G76"/>
  <c r="AG75"/>
  <c r="AE75"/>
  <c r="AC75"/>
  <c r="AA75"/>
  <c r="Y75"/>
  <c r="W75"/>
  <c r="U75"/>
  <c r="S75"/>
  <c r="Q75"/>
  <c r="O75"/>
  <c r="M75"/>
  <c r="K75"/>
  <c r="I75"/>
  <c r="G75"/>
  <c r="E75"/>
  <c r="AF75"/>
  <c r="AB75"/>
  <c r="X75"/>
  <c r="T75"/>
  <c r="P75"/>
  <c r="L75"/>
  <c r="H75"/>
  <c r="D75"/>
  <c r="AH75"/>
  <c r="AD75"/>
  <c r="Z75"/>
  <c r="V75"/>
  <c r="R75"/>
  <c r="N75"/>
  <c r="J75"/>
  <c r="F75"/>
  <c r="AH74"/>
  <c r="AF74"/>
  <c r="AD74"/>
  <c r="AB74"/>
  <c r="Z74"/>
  <c r="X74"/>
  <c r="V74"/>
  <c r="T74"/>
  <c r="R74"/>
  <c r="P74"/>
  <c r="N74"/>
  <c r="L74"/>
  <c r="J74"/>
  <c r="H74"/>
  <c r="F74"/>
  <c r="D74"/>
  <c r="AE74"/>
  <c r="AA74"/>
  <c r="W74"/>
  <c r="S74"/>
  <c r="O74"/>
  <c r="K74"/>
  <c r="G74"/>
  <c r="AG74"/>
  <c r="AC74"/>
  <c r="Y74"/>
  <c r="U74"/>
  <c r="Q74"/>
  <c r="M74"/>
  <c r="I74"/>
  <c r="E74"/>
  <c r="AG73"/>
  <c r="AE73"/>
  <c r="AC73"/>
  <c r="AA73"/>
  <c r="Y73"/>
  <c r="W73"/>
  <c r="U73"/>
  <c r="S73"/>
  <c r="Q73"/>
  <c r="O73"/>
  <c r="M73"/>
  <c r="K73"/>
  <c r="I73"/>
  <c r="G73"/>
  <c r="E73"/>
  <c r="AH73"/>
  <c r="AD73"/>
  <c r="Z73"/>
  <c r="V73"/>
  <c r="R73"/>
  <c r="N73"/>
  <c r="J73"/>
  <c r="F73"/>
  <c r="AF73"/>
  <c r="AB73"/>
  <c r="X73"/>
  <c r="T73"/>
  <c r="P73"/>
  <c r="L73"/>
  <c r="H73"/>
  <c r="D73"/>
  <c r="AH72"/>
  <c r="AF72"/>
  <c r="AD72"/>
  <c r="AB72"/>
  <c r="Z72"/>
  <c r="X72"/>
  <c r="V72"/>
  <c r="T72"/>
  <c r="R72"/>
  <c r="P72"/>
  <c r="N72"/>
  <c r="L72"/>
  <c r="J72"/>
  <c r="H72"/>
  <c r="F72"/>
  <c r="D72"/>
  <c r="AG72"/>
  <c r="AC72"/>
  <c r="Y72"/>
  <c r="U72"/>
  <c r="Q72"/>
  <c r="M72"/>
  <c r="I72"/>
  <c r="E72"/>
  <c r="AE72"/>
  <c r="AA72"/>
  <c r="W72"/>
  <c r="S72"/>
  <c r="O72"/>
  <c r="K72"/>
  <c r="G72"/>
  <c r="AG71"/>
  <c r="AE71"/>
  <c r="AC71"/>
  <c r="AA71"/>
  <c r="Y71"/>
  <c r="W71"/>
  <c r="U71"/>
  <c r="S71"/>
  <c r="Q71"/>
  <c r="O71"/>
  <c r="M71"/>
  <c r="K71"/>
  <c r="I71"/>
  <c r="G71"/>
  <c r="E71"/>
  <c r="AF71"/>
  <c r="AB71"/>
  <c r="X71"/>
  <c r="T71"/>
  <c r="P71"/>
  <c r="L71"/>
  <c r="H71"/>
  <c r="D71"/>
  <c r="AH71"/>
  <c r="AD71"/>
  <c r="Z71"/>
  <c r="V71"/>
  <c r="R71"/>
  <c r="N71"/>
  <c r="J71"/>
  <c r="F71"/>
  <c r="AH70"/>
  <c r="AF70"/>
  <c r="AD70"/>
  <c r="AB70"/>
  <c r="Z70"/>
  <c r="X70"/>
  <c r="V70"/>
  <c r="T70"/>
  <c r="R70"/>
  <c r="P70"/>
  <c r="N70"/>
  <c r="L70"/>
  <c r="J70"/>
  <c r="H70"/>
  <c r="F70"/>
  <c r="D70"/>
  <c r="AE70"/>
  <c r="AA70"/>
  <c r="W70"/>
  <c r="S70"/>
  <c r="O70"/>
  <c r="K70"/>
  <c r="G70"/>
  <c r="AG70"/>
  <c r="AC70"/>
  <c r="Y70"/>
  <c r="U70"/>
  <c r="Q70"/>
  <c r="M70"/>
  <c r="I70"/>
  <c r="E70"/>
  <c r="AG69"/>
  <c r="AE69"/>
  <c r="AC69"/>
  <c r="AA69"/>
  <c r="Y69"/>
  <c r="W69"/>
  <c r="U69"/>
  <c r="S69"/>
  <c r="Q69"/>
  <c r="O69"/>
  <c r="M69"/>
  <c r="K69"/>
  <c r="I69"/>
  <c r="G69"/>
  <c r="E69"/>
  <c r="AH69"/>
  <c r="AD69"/>
  <c r="Z69"/>
  <c r="V69"/>
  <c r="R69"/>
  <c r="N69"/>
  <c r="J69"/>
  <c r="F69"/>
  <c r="AF69"/>
  <c r="AB69"/>
  <c r="X69"/>
  <c r="T69"/>
  <c r="P69"/>
  <c r="L69"/>
  <c r="H69"/>
  <c r="D69"/>
  <c r="AH68"/>
  <c r="AF68"/>
  <c r="AD68"/>
  <c r="AB68"/>
  <c r="Z68"/>
  <c r="X68"/>
  <c r="V68"/>
  <c r="T68"/>
  <c r="R68"/>
  <c r="P68"/>
  <c r="N68"/>
  <c r="L68"/>
  <c r="J68"/>
  <c r="H68"/>
  <c r="F68"/>
  <c r="D68"/>
  <c r="AG68"/>
  <c r="AC68"/>
  <c r="Y68"/>
  <c r="U68"/>
  <c r="Q68"/>
  <c r="M68"/>
  <c r="I68"/>
  <c r="E68"/>
  <c r="AE68"/>
  <c r="AA68"/>
  <c r="W68"/>
  <c r="S68"/>
  <c r="O68"/>
  <c r="K68"/>
  <c r="G68"/>
  <c r="AG67"/>
  <c r="AE67"/>
  <c r="AC67"/>
  <c r="AA67"/>
  <c r="Y67"/>
  <c r="W67"/>
  <c r="U67"/>
  <c r="S67"/>
  <c r="Q67"/>
  <c r="O67"/>
  <c r="M67"/>
  <c r="K67"/>
  <c r="I67"/>
  <c r="G67"/>
  <c r="E67"/>
  <c r="AF67"/>
  <c r="AB67"/>
  <c r="X67"/>
  <c r="T67"/>
  <c r="P67"/>
  <c r="L67"/>
  <c r="H67"/>
  <c r="D67"/>
  <c r="AH67"/>
  <c r="AD67"/>
  <c r="Z67"/>
  <c r="V67"/>
  <c r="R67"/>
  <c r="N67"/>
  <c r="J67"/>
  <c r="F67"/>
  <c r="AH66"/>
  <c r="AF66"/>
  <c r="AD66"/>
  <c r="AB66"/>
  <c r="Z66"/>
  <c r="X66"/>
  <c r="V66"/>
  <c r="T66"/>
  <c r="R66"/>
  <c r="P66"/>
  <c r="N66"/>
  <c r="L66"/>
  <c r="J66"/>
  <c r="H66"/>
  <c r="F66"/>
  <c r="D66"/>
  <c r="AE66"/>
  <c r="AA66"/>
  <c r="W66"/>
  <c r="S66"/>
  <c r="O66"/>
  <c r="K66"/>
  <c r="G66"/>
  <c r="AG66"/>
  <c r="AC66"/>
  <c r="Y66"/>
  <c r="U66"/>
  <c r="Q66"/>
  <c r="M66"/>
  <c r="I66"/>
  <c r="E66"/>
  <c r="AG63"/>
  <c r="AE63"/>
  <c r="AC63"/>
  <c r="AA63"/>
  <c r="Y63"/>
  <c r="W63"/>
  <c r="U63"/>
  <c r="S63"/>
  <c r="Q63"/>
  <c r="O63"/>
  <c r="M63"/>
  <c r="K63"/>
  <c r="I63"/>
  <c r="G63"/>
  <c r="E63"/>
  <c r="AF63"/>
  <c r="AB63"/>
  <c r="X63"/>
  <c r="T63"/>
  <c r="P63"/>
  <c r="L63"/>
  <c r="H63"/>
  <c r="D63"/>
  <c r="AH63"/>
  <c r="AD63"/>
  <c r="Z63"/>
  <c r="V63"/>
  <c r="R63"/>
  <c r="N63"/>
  <c r="J63"/>
  <c r="F63"/>
  <c r="AG59"/>
  <c r="AE59"/>
  <c r="AC59"/>
  <c r="AA59"/>
  <c r="Y59"/>
  <c r="W59"/>
  <c r="U59"/>
  <c r="S59"/>
  <c r="Q59"/>
  <c r="O59"/>
  <c r="M59"/>
  <c r="K59"/>
  <c r="I59"/>
  <c r="G59"/>
  <c r="E59"/>
  <c r="AF59"/>
  <c r="AB59"/>
  <c r="X59"/>
  <c r="T59"/>
  <c r="P59"/>
  <c r="L59"/>
  <c r="H59"/>
  <c r="D59"/>
  <c r="AH59"/>
  <c r="AD59"/>
  <c r="Z59"/>
  <c r="V59"/>
  <c r="R59"/>
  <c r="N59"/>
  <c r="J59"/>
  <c r="F59"/>
  <c r="AH54"/>
  <c r="AF54"/>
  <c r="AD54"/>
  <c r="AB54"/>
  <c r="Z54"/>
  <c r="X54"/>
  <c r="V54"/>
  <c r="T54"/>
  <c r="R54"/>
  <c r="P54"/>
  <c r="N54"/>
  <c r="L54"/>
  <c r="J54"/>
  <c r="H54"/>
  <c r="F54"/>
  <c r="D54"/>
  <c r="AE54"/>
  <c r="AA54"/>
  <c r="W54"/>
  <c r="S54"/>
  <c r="O54"/>
  <c r="K54"/>
  <c r="G54"/>
  <c r="AG54"/>
  <c r="AC54"/>
  <c r="Y54"/>
  <c r="U54"/>
  <c r="Q54"/>
  <c r="M54"/>
  <c r="I54"/>
  <c r="E54"/>
  <c r="AH50"/>
  <c r="AF50"/>
  <c r="AD50"/>
  <c r="AB50"/>
  <c r="Z50"/>
  <c r="X50"/>
  <c r="V50"/>
  <c r="T50"/>
  <c r="R50"/>
  <c r="P50"/>
  <c r="N50"/>
  <c r="L50"/>
  <c r="J50"/>
  <c r="H50"/>
  <c r="F50"/>
  <c r="D50"/>
  <c r="AE50"/>
  <c r="AA50"/>
  <c r="W50"/>
  <c r="S50"/>
  <c r="O50"/>
  <c r="K50"/>
  <c r="G50"/>
  <c r="AG50"/>
  <c r="AC50"/>
  <c r="Y50"/>
  <c r="U50"/>
  <c r="Q50"/>
  <c r="M50"/>
  <c r="I50"/>
  <c r="E50"/>
  <c r="AH46"/>
  <c r="AF46"/>
  <c r="AD46"/>
  <c r="AB46"/>
  <c r="Z46"/>
  <c r="X46"/>
  <c r="V46"/>
  <c r="T46"/>
  <c r="R46"/>
  <c r="P46"/>
  <c r="N46"/>
  <c r="L46"/>
  <c r="J46"/>
  <c r="H46"/>
  <c r="F46"/>
  <c r="D46"/>
  <c r="AE46"/>
  <c r="AA46"/>
  <c r="W46"/>
  <c r="S46"/>
  <c r="O46"/>
  <c r="K46"/>
  <c r="G46"/>
  <c r="AG46"/>
  <c r="AC46"/>
  <c r="Y46"/>
  <c r="U46"/>
  <c r="Q46"/>
  <c r="M46"/>
  <c r="I46"/>
  <c r="E46"/>
  <c r="AH40"/>
  <c r="AF40"/>
  <c r="AD40"/>
  <c r="AB40"/>
  <c r="Z40"/>
  <c r="X40"/>
  <c r="V40"/>
  <c r="T40"/>
  <c r="R40"/>
  <c r="P40"/>
  <c r="N40"/>
  <c r="L40"/>
  <c r="J40"/>
  <c r="H40"/>
  <c r="F40"/>
  <c r="D40"/>
  <c r="AG40"/>
  <c r="AC40"/>
  <c r="Y40"/>
  <c r="U40"/>
  <c r="Q40"/>
  <c r="M40"/>
  <c r="I40"/>
  <c r="E40"/>
  <c r="AE40"/>
  <c r="AA40"/>
  <c r="W40"/>
  <c r="S40"/>
  <c r="O40"/>
  <c r="K40"/>
  <c r="G40"/>
  <c r="AG39"/>
  <c r="AE39"/>
  <c r="AC39"/>
  <c r="AA39"/>
  <c r="Y39"/>
  <c r="W39"/>
  <c r="U39"/>
  <c r="S39"/>
  <c r="Q39"/>
  <c r="O39"/>
  <c r="M39"/>
  <c r="K39"/>
  <c r="I39"/>
  <c r="G39"/>
  <c r="E39"/>
  <c r="AF39"/>
  <c r="AB39"/>
  <c r="X39"/>
  <c r="T39"/>
  <c r="P39"/>
  <c r="L39"/>
  <c r="H39"/>
  <c r="D39"/>
  <c r="AH39"/>
  <c r="AD39"/>
  <c r="Z39"/>
  <c r="V39"/>
  <c r="R39"/>
  <c r="N39"/>
  <c r="J39"/>
  <c r="F39"/>
  <c r="AG35"/>
  <c r="AE35"/>
  <c r="AC35"/>
  <c r="AA35"/>
  <c r="Y35"/>
  <c r="W35"/>
  <c r="U35"/>
  <c r="S35"/>
  <c r="Q35"/>
  <c r="O35"/>
  <c r="M35"/>
  <c r="K35"/>
  <c r="I35"/>
  <c r="G35"/>
  <c r="E35"/>
  <c r="AF35"/>
  <c r="AB35"/>
  <c r="X35"/>
  <c r="T35"/>
  <c r="P35"/>
  <c r="L35"/>
  <c r="H35"/>
  <c r="D35"/>
  <c r="AH35"/>
  <c r="AD35"/>
  <c r="Z35"/>
  <c r="V35"/>
  <c r="R35"/>
  <c r="N35"/>
  <c r="J35"/>
  <c r="F35"/>
  <c r="AH30"/>
  <c r="AF30"/>
  <c r="AD30"/>
  <c r="AB30"/>
  <c r="Z30"/>
  <c r="X30"/>
  <c r="V30"/>
  <c r="T30"/>
  <c r="R30"/>
  <c r="P30"/>
  <c r="N30"/>
  <c r="L30"/>
  <c r="J30"/>
  <c r="H30"/>
  <c r="F30"/>
  <c r="D30"/>
  <c r="AE30"/>
  <c r="AA30"/>
  <c r="W30"/>
  <c r="S30"/>
  <c r="O30"/>
  <c r="K30"/>
  <c r="G30"/>
  <c r="AG30"/>
  <c r="AC30"/>
  <c r="Y30"/>
  <c r="U30"/>
  <c r="Q30"/>
  <c r="M30"/>
  <c r="I30"/>
  <c r="E30"/>
  <c r="AG29"/>
  <c r="AE29"/>
  <c r="AC29"/>
  <c r="AA29"/>
  <c r="Y29"/>
  <c r="W29"/>
  <c r="U29"/>
  <c r="S29"/>
  <c r="Q29"/>
  <c r="O29"/>
  <c r="M29"/>
  <c r="K29"/>
  <c r="I29"/>
  <c r="G29"/>
  <c r="E29"/>
  <c r="AH29"/>
  <c r="AD29"/>
  <c r="Z29"/>
  <c r="V29"/>
  <c r="R29"/>
  <c r="N29"/>
  <c r="J29"/>
  <c r="F29"/>
  <c r="AF29"/>
  <c r="AB29"/>
  <c r="X29"/>
  <c r="T29"/>
  <c r="P29"/>
  <c r="L29"/>
  <c r="H29"/>
  <c r="D29"/>
  <c r="AG25"/>
  <c r="AE25"/>
  <c r="AC25"/>
  <c r="AA25"/>
  <c r="Y25"/>
  <c r="W25"/>
  <c r="U25"/>
  <c r="S25"/>
  <c r="Q25"/>
  <c r="O25"/>
  <c r="M25"/>
  <c r="K25"/>
  <c r="I25"/>
  <c r="G25"/>
  <c r="E25"/>
  <c r="AH25"/>
  <c r="AD25"/>
  <c r="Z25"/>
  <c r="V25"/>
  <c r="R25"/>
  <c r="N25"/>
  <c r="J25"/>
  <c r="F25"/>
  <c r="AF25"/>
  <c r="AB25"/>
  <c r="X25"/>
  <c r="T25"/>
  <c r="P25"/>
  <c r="L25"/>
  <c r="H25"/>
  <c r="D25"/>
  <c r="AG21"/>
  <c r="AE21"/>
  <c r="AC21"/>
  <c r="AA21"/>
  <c r="Y21"/>
  <c r="W21"/>
  <c r="U21"/>
  <c r="S21"/>
  <c r="Q21"/>
  <c r="O21"/>
  <c r="M21"/>
  <c r="K21"/>
  <c r="I21"/>
  <c r="G21"/>
  <c r="E21"/>
  <c r="AH21"/>
  <c r="AD21"/>
  <c r="Z21"/>
  <c r="V21"/>
  <c r="R21"/>
  <c r="N21"/>
  <c r="J21"/>
  <c r="F21"/>
  <c r="AF21"/>
  <c r="AB21"/>
  <c r="X21"/>
  <c r="T21"/>
  <c r="P21"/>
  <c r="L21"/>
  <c r="H21"/>
  <c r="D21"/>
  <c r="AG17"/>
  <c r="AE17"/>
  <c r="AC17"/>
  <c r="AA17"/>
  <c r="Y17"/>
  <c r="W17"/>
  <c r="U17"/>
  <c r="S17"/>
  <c r="Q17"/>
  <c r="O17"/>
  <c r="M17"/>
  <c r="K17"/>
  <c r="I17"/>
  <c r="G17"/>
  <c r="E17"/>
  <c r="AH17"/>
  <c r="AD17"/>
  <c r="Z17"/>
  <c r="V17"/>
  <c r="R17"/>
  <c r="N17"/>
  <c r="J17"/>
  <c r="F17"/>
  <c r="AF17"/>
  <c r="AB17"/>
  <c r="X17"/>
  <c r="T17"/>
  <c r="P17"/>
  <c r="L17"/>
  <c r="H17"/>
  <c r="D17"/>
  <c r="AH10"/>
  <c r="AF10"/>
  <c r="AD10"/>
  <c r="AB10"/>
  <c r="Z10"/>
  <c r="X10"/>
  <c r="V10"/>
  <c r="T10"/>
  <c r="R10"/>
  <c r="P10"/>
  <c r="N10"/>
  <c r="L10"/>
  <c r="J10"/>
  <c r="H10"/>
  <c r="F10"/>
  <c r="D10"/>
  <c r="AE10"/>
  <c r="AA10"/>
  <c r="W10"/>
  <c r="S10"/>
  <c r="O10"/>
  <c r="K10"/>
  <c r="G10"/>
  <c r="AG10"/>
  <c r="AC10"/>
  <c r="Y10"/>
  <c r="U10"/>
  <c r="Q10"/>
  <c r="M10"/>
  <c r="I10"/>
  <c r="E10"/>
  <c r="AG11"/>
  <c r="AE11"/>
  <c r="AC11"/>
  <c r="AA11"/>
  <c r="Y11"/>
  <c r="W11"/>
  <c r="U11"/>
  <c r="S11"/>
  <c r="Q11"/>
  <c r="O11"/>
  <c r="M11"/>
  <c r="K11"/>
  <c r="I11"/>
  <c r="G11"/>
  <c r="E11"/>
  <c r="AF11"/>
  <c r="AB11"/>
  <c r="X11"/>
  <c r="T11"/>
  <c r="P11"/>
  <c r="L11"/>
  <c r="H11"/>
  <c r="D11"/>
  <c r="AH11"/>
  <c r="AD11"/>
  <c r="Z11"/>
  <c r="V11"/>
  <c r="R11"/>
  <c r="N11"/>
  <c r="J11"/>
  <c r="F11"/>
  <c r="AG13"/>
  <c r="AE13"/>
  <c r="AC13"/>
  <c r="AA13"/>
  <c r="Y13"/>
  <c r="W13"/>
  <c r="U13"/>
  <c r="S13"/>
  <c r="Q13"/>
  <c r="O13"/>
  <c r="M13"/>
  <c r="K13"/>
  <c r="I13"/>
  <c r="G13"/>
  <c r="E13"/>
  <c r="AH13"/>
  <c r="AD13"/>
  <c r="Z13"/>
  <c r="V13"/>
  <c r="R13"/>
  <c r="N13"/>
  <c r="J13"/>
  <c r="F13"/>
  <c r="AF13"/>
  <c r="AB13"/>
  <c r="X13"/>
  <c r="T13"/>
  <c r="P13"/>
  <c r="L13"/>
  <c r="H13"/>
  <c r="D13"/>
  <c r="AH8"/>
  <c r="AF8"/>
  <c r="AD8"/>
  <c r="AB8"/>
  <c r="Z8"/>
  <c r="X8"/>
  <c r="V8"/>
  <c r="T8"/>
  <c r="R8"/>
  <c r="P8"/>
  <c r="N8"/>
  <c r="L8"/>
  <c r="J8"/>
  <c r="H8"/>
  <c r="F8"/>
  <c r="D8"/>
  <c r="AG8"/>
  <c r="AC8"/>
  <c r="Y8"/>
  <c r="U8"/>
  <c r="Q8"/>
  <c r="M8"/>
  <c r="I8"/>
  <c r="E8"/>
  <c r="AE8"/>
  <c r="AA8"/>
  <c r="W8"/>
  <c r="S8"/>
  <c r="O8"/>
  <c r="K8"/>
  <c r="G8"/>
  <c r="AH14"/>
  <c r="AF14"/>
  <c r="AD14"/>
  <c r="AB14"/>
  <c r="Z14"/>
  <c r="X14"/>
  <c r="V14"/>
  <c r="T14"/>
  <c r="R14"/>
  <c r="P14"/>
  <c r="N14"/>
  <c r="L14"/>
  <c r="J14"/>
  <c r="H14"/>
  <c r="F14"/>
  <c r="D14"/>
  <c r="AE14"/>
  <c r="AA14"/>
  <c r="W14"/>
  <c r="S14"/>
  <c r="O14"/>
  <c r="K14"/>
  <c r="G14"/>
  <c r="AG14"/>
  <c r="AC14"/>
  <c r="Y14"/>
  <c r="U14"/>
  <c r="Q14"/>
  <c r="M14"/>
  <c r="I14"/>
  <c r="E14"/>
  <c r="AG61"/>
  <c r="AE61"/>
  <c r="AC61"/>
  <c r="AA61"/>
  <c r="Y61"/>
  <c r="W61"/>
  <c r="U61"/>
  <c r="S61"/>
  <c r="Q61"/>
  <c r="O61"/>
  <c r="M61"/>
  <c r="K61"/>
  <c r="I61"/>
  <c r="G61"/>
  <c r="E61"/>
  <c r="AH61"/>
  <c r="AD61"/>
  <c r="Z61"/>
  <c r="V61"/>
  <c r="R61"/>
  <c r="N61"/>
  <c r="J61"/>
  <c r="F61"/>
  <c r="AF61"/>
  <c r="AB61"/>
  <c r="X61"/>
  <c r="T61"/>
  <c r="P61"/>
  <c r="L61"/>
  <c r="H61"/>
  <c r="D61"/>
  <c r="AG57"/>
  <c r="AE57"/>
  <c r="AC57"/>
  <c r="AA57"/>
  <c r="Y57"/>
  <c r="W57"/>
  <c r="U57"/>
  <c r="S57"/>
  <c r="Q57"/>
  <c r="O57"/>
  <c r="M57"/>
  <c r="K57"/>
  <c r="I57"/>
  <c r="G57"/>
  <c r="E57"/>
  <c r="AH57"/>
  <c r="AD57"/>
  <c r="Z57"/>
  <c r="V57"/>
  <c r="R57"/>
  <c r="N57"/>
  <c r="J57"/>
  <c r="F57"/>
  <c r="AF57"/>
  <c r="AB57"/>
  <c r="X57"/>
  <c r="T57"/>
  <c r="P57"/>
  <c r="L57"/>
  <c r="H57"/>
  <c r="D57"/>
  <c r="AH56"/>
  <c r="AF56"/>
  <c r="AD56"/>
  <c r="AB56"/>
  <c r="Z56"/>
  <c r="X56"/>
  <c r="V56"/>
  <c r="T56"/>
  <c r="R56"/>
  <c r="P56"/>
  <c r="N56"/>
  <c r="L56"/>
  <c r="J56"/>
  <c r="H56"/>
  <c r="F56"/>
  <c r="D56"/>
  <c r="AG56"/>
  <c r="AC56"/>
  <c r="Y56"/>
  <c r="U56"/>
  <c r="Q56"/>
  <c r="M56"/>
  <c r="I56"/>
  <c r="E56"/>
  <c r="AE56"/>
  <c r="AA56"/>
  <c r="W56"/>
  <c r="S56"/>
  <c r="O56"/>
  <c r="K56"/>
  <c r="G56"/>
  <c r="AH52"/>
  <c r="AF52"/>
  <c r="AD52"/>
  <c r="AB52"/>
  <c r="Z52"/>
  <c r="X52"/>
  <c r="V52"/>
  <c r="T52"/>
  <c r="R52"/>
  <c r="P52"/>
  <c r="N52"/>
  <c r="L52"/>
  <c r="J52"/>
  <c r="H52"/>
  <c r="F52"/>
  <c r="D52"/>
  <c r="AG52"/>
  <c r="AC52"/>
  <c r="Y52"/>
  <c r="U52"/>
  <c r="Q52"/>
  <c r="M52"/>
  <c r="I52"/>
  <c r="E52"/>
  <c r="AE52"/>
  <c r="AA52"/>
  <c r="W52"/>
  <c r="S52"/>
  <c r="O52"/>
  <c r="K52"/>
  <c r="G52"/>
  <c r="AH48"/>
  <c r="AF48"/>
  <c r="AD48"/>
  <c r="AB48"/>
  <c r="Z48"/>
  <c r="X48"/>
  <c r="V48"/>
  <c r="T48"/>
  <c r="R48"/>
  <c r="P48"/>
  <c r="N48"/>
  <c r="L48"/>
  <c r="J48"/>
  <c r="H48"/>
  <c r="F48"/>
  <c r="D48"/>
  <c r="AG48"/>
  <c r="AC48"/>
  <c r="Y48"/>
  <c r="U48"/>
  <c r="Q48"/>
  <c r="M48"/>
  <c r="I48"/>
  <c r="E48"/>
  <c r="AE48"/>
  <c r="AA48"/>
  <c r="W48"/>
  <c r="S48"/>
  <c r="O48"/>
  <c r="K48"/>
  <c r="G48"/>
  <c r="AH44"/>
  <c r="AF44"/>
  <c r="AD44"/>
  <c r="AB44"/>
  <c r="Z44"/>
  <c r="X44"/>
  <c r="V44"/>
  <c r="T44"/>
  <c r="R44"/>
  <c r="P44"/>
  <c r="N44"/>
  <c r="L44"/>
  <c r="J44"/>
  <c r="H44"/>
  <c r="F44"/>
  <c r="D44"/>
  <c r="AG44"/>
  <c r="AC44"/>
  <c r="Y44"/>
  <c r="U44"/>
  <c r="Q44"/>
  <c r="M44"/>
  <c r="I44"/>
  <c r="E44"/>
  <c r="AE44"/>
  <c r="AA44"/>
  <c r="W44"/>
  <c r="S44"/>
  <c r="O44"/>
  <c r="K44"/>
  <c r="G44"/>
  <c r="AG37"/>
  <c r="AE37"/>
  <c r="AC37"/>
  <c r="AA37"/>
  <c r="Y37"/>
  <c r="W37"/>
  <c r="U37"/>
  <c r="S37"/>
  <c r="Q37"/>
  <c r="O37"/>
  <c r="M37"/>
  <c r="K37"/>
  <c r="I37"/>
  <c r="G37"/>
  <c r="E37"/>
  <c r="AH37"/>
  <c r="AD37"/>
  <c r="Z37"/>
  <c r="V37"/>
  <c r="R37"/>
  <c r="N37"/>
  <c r="J37"/>
  <c r="F37"/>
  <c r="AF37"/>
  <c r="AB37"/>
  <c r="X37"/>
  <c r="T37"/>
  <c r="P37"/>
  <c r="L37"/>
  <c r="H37"/>
  <c r="D37"/>
  <c r="AG33"/>
  <c r="AE33"/>
  <c r="AC33"/>
  <c r="AA33"/>
  <c r="Y33"/>
  <c r="W33"/>
  <c r="U33"/>
  <c r="S33"/>
  <c r="Q33"/>
  <c r="O33"/>
  <c r="M33"/>
  <c r="K33"/>
  <c r="I33"/>
  <c r="G33"/>
  <c r="E33"/>
  <c r="AH33"/>
  <c r="AD33"/>
  <c r="Z33"/>
  <c r="V33"/>
  <c r="R33"/>
  <c r="N33"/>
  <c r="J33"/>
  <c r="F33"/>
  <c r="AF33"/>
  <c r="AB33"/>
  <c r="X33"/>
  <c r="T33"/>
  <c r="P33"/>
  <c r="L33"/>
  <c r="H33"/>
  <c r="D33"/>
  <c r="AH32"/>
  <c r="AF32"/>
  <c r="AD32"/>
  <c r="AB32"/>
  <c r="Z32"/>
  <c r="X32"/>
  <c r="V32"/>
  <c r="T32"/>
  <c r="R32"/>
  <c r="P32"/>
  <c r="N32"/>
  <c r="L32"/>
  <c r="J32"/>
  <c r="H32"/>
  <c r="F32"/>
  <c r="D32"/>
  <c r="AG32"/>
  <c r="AC32"/>
  <c r="Y32"/>
  <c r="U32"/>
  <c r="Q32"/>
  <c r="M32"/>
  <c r="I32"/>
  <c r="E32"/>
  <c r="AE32"/>
  <c r="AA32"/>
  <c r="W32"/>
  <c r="S32"/>
  <c r="O32"/>
  <c r="K32"/>
  <c r="G32"/>
  <c r="AG27"/>
  <c r="AE27"/>
  <c r="AC27"/>
  <c r="AA27"/>
  <c r="Y27"/>
  <c r="W27"/>
  <c r="U27"/>
  <c r="S27"/>
  <c r="Q27"/>
  <c r="O27"/>
  <c r="M27"/>
  <c r="K27"/>
  <c r="I27"/>
  <c r="G27"/>
  <c r="E27"/>
  <c r="AF27"/>
  <c r="AB27"/>
  <c r="X27"/>
  <c r="T27"/>
  <c r="P27"/>
  <c r="L27"/>
  <c r="H27"/>
  <c r="D27"/>
  <c r="AH27"/>
  <c r="AD27"/>
  <c r="Z27"/>
  <c r="V27"/>
  <c r="R27"/>
  <c r="N27"/>
  <c r="J27"/>
  <c r="F27"/>
  <c r="AG23"/>
  <c r="AE23"/>
  <c r="AC23"/>
  <c r="AA23"/>
  <c r="Y23"/>
  <c r="W23"/>
  <c r="U23"/>
  <c r="S23"/>
  <c r="Q23"/>
  <c r="O23"/>
  <c r="M23"/>
  <c r="K23"/>
  <c r="I23"/>
  <c r="G23"/>
  <c r="E23"/>
  <c r="AF23"/>
  <c r="AB23"/>
  <c r="X23"/>
  <c r="T23"/>
  <c r="P23"/>
  <c r="L23"/>
  <c r="H23"/>
  <c r="D23"/>
  <c r="AH23"/>
  <c r="AD23"/>
  <c r="Z23"/>
  <c r="V23"/>
  <c r="R23"/>
  <c r="N23"/>
  <c r="J23"/>
  <c r="F23"/>
  <c r="AG19"/>
  <c r="AE19"/>
  <c r="AC19"/>
  <c r="AA19"/>
  <c r="Y19"/>
  <c r="W19"/>
  <c r="U19"/>
  <c r="S19"/>
  <c r="Q19"/>
  <c r="O19"/>
  <c r="M19"/>
  <c r="K19"/>
  <c r="I19"/>
  <c r="G19"/>
  <c r="E19"/>
  <c r="AF19"/>
  <c r="AB19"/>
  <c r="X19"/>
  <c r="T19"/>
  <c r="P19"/>
  <c r="L19"/>
  <c r="H19"/>
  <c r="D19"/>
  <c r="AH19"/>
  <c r="AD19"/>
  <c r="Z19"/>
  <c r="V19"/>
  <c r="R19"/>
  <c r="N19"/>
  <c r="J19"/>
  <c r="F19"/>
  <c r="AH18"/>
  <c r="AF18"/>
  <c r="AD18"/>
  <c r="AB18"/>
  <c r="Z18"/>
  <c r="X18"/>
  <c r="V18"/>
  <c r="T18"/>
  <c r="R18"/>
  <c r="P18"/>
  <c r="N18"/>
  <c r="L18"/>
  <c r="J18"/>
  <c r="H18"/>
  <c r="F18"/>
  <c r="D18"/>
  <c r="AE18"/>
  <c r="AA18"/>
  <c r="W18"/>
  <c r="S18"/>
  <c r="O18"/>
  <c r="K18"/>
  <c r="G18"/>
  <c r="AG18"/>
  <c r="AC18"/>
  <c r="Y18"/>
  <c r="U18"/>
  <c r="Q18"/>
  <c r="M18"/>
  <c r="I18"/>
  <c r="E18"/>
  <c r="AH20"/>
  <c r="AF20"/>
  <c r="AD20"/>
  <c r="AB20"/>
  <c r="Z20"/>
  <c r="X20"/>
  <c r="V20"/>
  <c r="T20"/>
  <c r="R20"/>
  <c r="P20"/>
  <c r="N20"/>
  <c r="L20"/>
  <c r="J20"/>
  <c r="H20"/>
  <c r="F20"/>
  <c r="D20"/>
  <c r="AG20"/>
  <c r="AC20"/>
  <c r="Y20"/>
  <c r="U20"/>
  <c r="Q20"/>
  <c r="M20"/>
  <c r="I20"/>
  <c r="E20"/>
  <c r="AE20"/>
  <c r="AA20"/>
  <c r="W20"/>
  <c r="S20"/>
  <c r="O20"/>
  <c r="K20"/>
  <c r="G20"/>
  <c r="AH22"/>
  <c r="AF22"/>
  <c r="AD22"/>
  <c r="AB22"/>
  <c r="Z22"/>
  <c r="X22"/>
  <c r="V22"/>
  <c r="T22"/>
  <c r="R22"/>
  <c r="P22"/>
  <c r="N22"/>
  <c r="L22"/>
  <c r="J22"/>
  <c r="H22"/>
  <c r="F22"/>
  <c r="D22"/>
  <c r="AE22"/>
  <c r="AA22"/>
  <c r="W22"/>
  <c r="S22"/>
  <c r="O22"/>
  <c r="K22"/>
  <c r="G22"/>
  <c r="AG22"/>
  <c r="AC22"/>
  <c r="Y22"/>
  <c r="U22"/>
  <c r="Q22"/>
  <c r="M22"/>
  <c r="I22"/>
  <c r="E22"/>
  <c r="AH24"/>
  <c r="AF24"/>
  <c r="AD24"/>
  <c r="AB24"/>
  <c r="Z24"/>
  <c r="X24"/>
  <c r="V24"/>
  <c r="T24"/>
  <c r="R24"/>
  <c r="P24"/>
  <c r="N24"/>
  <c r="L24"/>
  <c r="J24"/>
  <c r="H24"/>
  <c r="F24"/>
  <c r="D24"/>
  <c r="AG24"/>
  <c r="AC24"/>
  <c r="Y24"/>
  <c r="U24"/>
  <c r="Q24"/>
  <c r="M24"/>
  <c r="I24"/>
  <c r="E24"/>
  <c r="AE24"/>
  <c r="AA24"/>
  <c r="W24"/>
  <c r="S24"/>
  <c r="O24"/>
  <c r="K24"/>
  <c r="G24"/>
  <c r="AH26"/>
  <c r="AF26"/>
  <c r="AD26"/>
  <c r="AB26"/>
  <c r="Z26"/>
  <c r="X26"/>
  <c r="V26"/>
  <c r="T26"/>
  <c r="R26"/>
  <c r="P26"/>
  <c r="N26"/>
  <c r="L26"/>
  <c r="J26"/>
  <c r="H26"/>
  <c r="F26"/>
  <c r="D26"/>
  <c r="AE26"/>
  <c r="AA26"/>
  <c r="W26"/>
  <c r="S26"/>
  <c r="O26"/>
  <c r="K26"/>
  <c r="G26"/>
  <c r="AG26"/>
  <c r="AC26"/>
  <c r="Y26"/>
  <c r="U26"/>
  <c r="Q26"/>
  <c r="M26"/>
  <c r="I26"/>
  <c r="E26"/>
  <c r="AH28"/>
  <c r="AF28"/>
  <c r="AD28"/>
  <c r="AB28"/>
  <c r="Z28"/>
  <c r="X28"/>
  <c r="V28"/>
  <c r="T28"/>
  <c r="R28"/>
  <c r="P28"/>
  <c r="N28"/>
  <c r="L28"/>
  <c r="J28"/>
  <c r="H28"/>
  <c r="F28"/>
  <c r="D28"/>
  <c r="AG28"/>
  <c r="AC28"/>
  <c r="Y28"/>
  <c r="U28"/>
  <c r="Q28"/>
  <c r="M28"/>
  <c r="I28"/>
  <c r="E28"/>
  <c r="AE28"/>
  <c r="AA28"/>
  <c r="W28"/>
  <c r="S28"/>
  <c r="O28"/>
  <c r="K28"/>
  <c r="G28"/>
  <c r="AG31"/>
  <c r="AE31"/>
  <c r="AC31"/>
  <c r="AA31"/>
  <c r="Y31"/>
  <c r="W31"/>
  <c r="U31"/>
  <c r="S31"/>
  <c r="Q31"/>
  <c r="O31"/>
  <c r="M31"/>
  <c r="K31"/>
  <c r="I31"/>
  <c r="G31"/>
  <c r="E31"/>
  <c r="AF31"/>
  <c r="AB31"/>
  <c r="X31"/>
  <c r="T31"/>
  <c r="P31"/>
  <c r="L31"/>
  <c r="H31"/>
  <c r="D31"/>
  <c r="AH31"/>
  <c r="AD31"/>
  <c r="Z31"/>
  <c r="V31"/>
  <c r="R31"/>
  <c r="N31"/>
  <c r="J31"/>
  <c r="F31"/>
  <c r="AG9"/>
  <c r="AE9"/>
  <c r="AC9"/>
  <c r="AA9"/>
  <c r="Y9"/>
  <c r="W9"/>
  <c r="U9"/>
  <c r="S9"/>
  <c r="Q9"/>
  <c r="O9"/>
  <c r="M9"/>
  <c r="K9"/>
  <c r="I9"/>
  <c r="G9"/>
  <c r="E9"/>
  <c r="AH9"/>
  <c r="AD9"/>
  <c r="Z9"/>
  <c r="V9"/>
  <c r="R9"/>
  <c r="N9"/>
  <c r="J9"/>
  <c r="F9"/>
  <c r="AF9"/>
  <c r="AB9"/>
  <c r="X9"/>
  <c r="T9"/>
  <c r="P9"/>
  <c r="L9"/>
  <c r="H9"/>
  <c r="D9"/>
  <c r="AH34"/>
  <c r="AF34"/>
  <c r="AD34"/>
  <c r="AB34"/>
  <c r="Z34"/>
  <c r="X34"/>
  <c r="V34"/>
  <c r="T34"/>
  <c r="R34"/>
  <c r="P34"/>
  <c r="N34"/>
  <c r="L34"/>
  <c r="J34"/>
  <c r="H34"/>
  <c r="F34"/>
  <c r="D34"/>
  <c r="AE34"/>
  <c r="AA34"/>
  <c r="W34"/>
  <c r="S34"/>
  <c r="O34"/>
  <c r="K34"/>
  <c r="G34"/>
  <c r="AG34"/>
  <c r="AC34"/>
  <c r="Y34"/>
  <c r="U34"/>
  <c r="Q34"/>
  <c r="M34"/>
  <c r="I34"/>
  <c r="E34"/>
  <c r="AH36"/>
  <c r="AF36"/>
  <c r="AD36"/>
  <c r="AB36"/>
  <c r="Z36"/>
  <c r="X36"/>
  <c r="V36"/>
  <c r="T36"/>
  <c r="R36"/>
  <c r="P36"/>
  <c r="N36"/>
  <c r="L36"/>
  <c r="J36"/>
  <c r="H36"/>
  <c r="F36"/>
  <c r="D36"/>
  <c r="AG36"/>
  <c r="AC36"/>
  <c r="Y36"/>
  <c r="U36"/>
  <c r="Q36"/>
  <c r="M36"/>
  <c r="I36"/>
  <c r="E36"/>
  <c r="AE36"/>
  <c r="AA36"/>
  <c r="W36"/>
  <c r="S36"/>
  <c r="O36"/>
  <c r="K36"/>
  <c r="G36"/>
  <c r="AH38"/>
  <c r="AF38"/>
  <c r="AD38"/>
  <c r="AB38"/>
  <c r="Z38"/>
  <c r="X38"/>
  <c r="V38"/>
  <c r="T38"/>
  <c r="R38"/>
  <c r="P38"/>
  <c r="N38"/>
  <c r="L38"/>
  <c r="J38"/>
  <c r="H38"/>
  <c r="F38"/>
  <c r="D38"/>
  <c r="AE38"/>
  <c r="AA38"/>
  <c r="W38"/>
  <c r="S38"/>
  <c r="O38"/>
  <c r="K38"/>
  <c r="G38"/>
  <c r="AG38"/>
  <c r="AC38"/>
  <c r="Y38"/>
  <c r="U38"/>
  <c r="Q38"/>
  <c r="M38"/>
  <c r="I38"/>
  <c r="E38"/>
  <c r="AG41"/>
  <c r="AE41"/>
  <c r="AC41"/>
  <c r="AA41"/>
  <c r="Y41"/>
  <c r="W41"/>
  <c r="U41"/>
  <c r="S41"/>
  <c r="Q41"/>
  <c r="O41"/>
  <c r="M41"/>
  <c r="K41"/>
  <c r="I41"/>
  <c r="G41"/>
  <c r="E41"/>
  <c r="AH41"/>
  <c r="AD41"/>
  <c r="Z41"/>
  <c r="V41"/>
  <c r="R41"/>
  <c r="N41"/>
  <c r="J41"/>
  <c r="F41"/>
  <c r="AF41"/>
  <c r="AB41"/>
  <c r="X41"/>
  <c r="T41"/>
  <c r="P41"/>
  <c r="L41"/>
  <c r="H41"/>
  <c r="D41"/>
  <c r="AH42"/>
  <c r="AF42"/>
  <c r="AD42"/>
  <c r="AB42"/>
  <c r="Z42"/>
  <c r="X42"/>
  <c r="V42"/>
  <c r="T42"/>
  <c r="R42"/>
  <c r="P42"/>
  <c r="N42"/>
  <c r="L42"/>
  <c r="J42"/>
  <c r="H42"/>
  <c r="F42"/>
  <c r="D42"/>
  <c r="AE42"/>
  <c r="AA42"/>
  <c r="W42"/>
  <c r="S42"/>
  <c r="O42"/>
  <c r="K42"/>
  <c r="G42"/>
  <c r="AG42"/>
  <c r="AC42"/>
  <c r="Y42"/>
  <c r="U42"/>
  <c r="Q42"/>
  <c r="M42"/>
  <c r="I42"/>
  <c r="E42"/>
  <c r="AG43"/>
  <c r="AE43"/>
  <c r="AC43"/>
  <c r="AA43"/>
  <c r="Y43"/>
  <c r="W43"/>
  <c r="U43"/>
  <c r="S43"/>
  <c r="Q43"/>
  <c r="O43"/>
  <c r="M43"/>
  <c r="K43"/>
  <c r="I43"/>
  <c r="G43"/>
  <c r="E43"/>
  <c r="AF43"/>
  <c r="AB43"/>
  <c r="X43"/>
  <c r="T43"/>
  <c r="P43"/>
  <c r="L43"/>
  <c r="H43"/>
  <c r="D43"/>
  <c r="AH43"/>
  <c r="AD43"/>
  <c r="Z43"/>
  <c r="V43"/>
  <c r="R43"/>
  <c r="N43"/>
  <c r="J43"/>
  <c r="F43"/>
  <c r="AG45"/>
  <c r="AE45"/>
  <c r="AC45"/>
  <c r="AA45"/>
  <c r="Y45"/>
  <c r="W45"/>
  <c r="U45"/>
  <c r="S45"/>
  <c r="Q45"/>
  <c r="O45"/>
  <c r="M45"/>
  <c r="K45"/>
  <c r="I45"/>
  <c r="G45"/>
  <c r="E45"/>
  <c r="AH45"/>
  <c r="AD45"/>
  <c r="Z45"/>
  <c r="V45"/>
  <c r="R45"/>
  <c r="N45"/>
  <c r="J45"/>
  <c r="F45"/>
  <c r="AF45"/>
  <c r="AB45"/>
  <c r="X45"/>
  <c r="T45"/>
  <c r="P45"/>
  <c r="L45"/>
  <c r="H45"/>
  <c r="D45"/>
  <c r="AG47"/>
  <c r="AE47"/>
  <c r="AC47"/>
  <c r="AA47"/>
  <c r="Y47"/>
  <c r="W47"/>
  <c r="U47"/>
  <c r="S47"/>
  <c r="Q47"/>
  <c r="O47"/>
  <c r="M47"/>
  <c r="K47"/>
  <c r="I47"/>
  <c r="G47"/>
  <c r="E47"/>
  <c r="AF47"/>
  <c r="AB47"/>
  <c r="X47"/>
  <c r="T47"/>
  <c r="P47"/>
  <c r="L47"/>
  <c r="H47"/>
  <c r="D47"/>
  <c r="AH47"/>
  <c r="AD47"/>
  <c r="Z47"/>
  <c r="V47"/>
  <c r="R47"/>
  <c r="N47"/>
  <c r="J47"/>
  <c r="F47"/>
  <c r="AG49"/>
  <c r="AE49"/>
  <c r="AC49"/>
  <c r="AA49"/>
  <c r="Y49"/>
  <c r="W49"/>
  <c r="U49"/>
  <c r="S49"/>
  <c r="Q49"/>
  <c r="O49"/>
  <c r="M49"/>
  <c r="K49"/>
  <c r="I49"/>
  <c r="G49"/>
  <c r="E49"/>
  <c r="AH49"/>
  <c r="AD49"/>
  <c r="Z49"/>
  <c r="V49"/>
  <c r="R49"/>
  <c r="N49"/>
  <c r="J49"/>
  <c r="F49"/>
  <c r="AF49"/>
  <c r="AB49"/>
  <c r="X49"/>
  <c r="T49"/>
  <c r="P49"/>
  <c r="L49"/>
  <c r="H49"/>
  <c r="D49"/>
  <c r="AG51"/>
  <c r="AE51"/>
  <c r="AC51"/>
  <c r="AA51"/>
  <c r="Y51"/>
  <c r="W51"/>
  <c r="U51"/>
  <c r="S51"/>
  <c r="Q51"/>
  <c r="O51"/>
  <c r="M51"/>
  <c r="K51"/>
  <c r="I51"/>
  <c r="G51"/>
  <c r="E51"/>
  <c r="AF51"/>
  <c r="AB51"/>
  <c r="X51"/>
  <c r="T51"/>
  <c r="P51"/>
  <c r="L51"/>
  <c r="H51"/>
  <c r="D51"/>
  <c r="AH51"/>
  <c r="AD51"/>
  <c r="Z51"/>
  <c r="V51"/>
  <c r="R51"/>
  <c r="N51"/>
  <c r="J51"/>
  <c r="F51"/>
  <c r="AG53"/>
  <c r="AE53"/>
  <c r="AC53"/>
  <c r="AA53"/>
  <c r="Y53"/>
  <c r="W53"/>
  <c r="U53"/>
  <c r="S53"/>
  <c r="Q53"/>
  <c r="O53"/>
  <c r="M53"/>
  <c r="K53"/>
  <c r="I53"/>
  <c r="G53"/>
  <c r="E53"/>
  <c r="AH53"/>
  <c r="AD53"/>
  <c r="Z53"/>
  <c r="V53"/>
  <c r="R53"/>
  <c r="N53"/>
  <c r="J53"/>
  <c r="F53"/>
  <c r="AF53"/>
  <c r="AB53"/>
  <c r="X53"/>
  <c r="T53"/>
  <c r="P53"/>
  <c r="L53"/>
  <c r="H53"/>
  <c r="D53"/>
  <c r="AG55"/>
  <c r="AE55"/>
  <c r="AC55"/>
  <c r="AA55"/>
  <c r="Y55"/>
  <c r="W55"/>
  <c r="U55"/>
  <c r="S55"/>
  <c r="Q55"/>
  <c r="O55"/>
  <c r="M55"/>
  <c r="K55"/>
  <c r="I55"/>
  <c r="G55"/>
  <c r="E55"/>
  <c r="AF55"/>
  <c r="AB55"/>
  <c r="X55"/>
  <c r="T55"/>
  <c r="P55"/>
  <c r="L55"/>
  <c r="H55"/>
  <c r="D55"/>
  <c r="AH55"/>
  <c r="AD55"/>
  <c r="Z55"/>
  <c r="V55"/>
  <c r="R55"/>
  <c r="N55"/>
  <c r="J55"/>
  <c r="F55"/>
  <c r="AG15"/>
  <c r="AE15"/>
  <c r="AC15"/>
  <c r="AA15"/>
  <c r="Y15"/>
  <c r="W15"/>
  <c r="U15"/>
  <c r="S15"/>
  <c r="Q15"/>
  <c r="O15"/>
  <c r="M15"/>
  <c r="K15"/>
  <c r="I15"/>
  <c r="G15"/>
  <c r="E15"/>
  <c r="AF15"/>
  <c r="AB15"/>
  <c r="X15"/>
  <c r="T15"/>
  <c r="P15"/>
  <c r="L15"/>
  <c r="H15"/>
  <c r="D15"/>
  <c r="AH15"/>
  <c r="AD15"/>
  <c r="Z15"/>
  <c r="V15"/>
  <c r="R15"/>
  <c r="N15"/>
  <c r="J15"/>
  <c r="F15"/>
  <c r="AH58"/>
  <c r="AF58"/>
  <c r="AD58"/>
  <c r="AB58"/>
  <c r="Z58"/>
  <c r="X58"/>
  <c r="V58"/>
  <c r="T58"/>
  <c r="R58"/>
  <c r="P58"/>
  <c r="N58"/>
  <c r="L58"/>
  <c r="J58"/>
  <c r="H58"/>
  <c r="F58"/>
  <c r="D58"/>
  <c r="AE58"/>
  <c r="AA58"/>
  <c r="W58"/>
  <c r="S58"/>
  <c r="O58"/>
  <c r="K58"/>
  <c r="G58"/>
  <c r="AG58"/>
  <c r="AC58"/>
  <c r="Y58"/>
  <c r="U58"/>
  <c r="Q58"/>
  <c r="M58"/>
  <c r="I58"/>
  <c r="E58"/>
  <c r="AH60"/>
  <c r="AF60"/>
  <c r="AD60"/>
  <c r="AB60"/>
  <c r="Z60"/>
  <c r="X60"/>
  <c r="V60"/>
  <c r="T60"/>
  <c r="R60"/>
  <c r="P60"/>
  <c r="N60"/>
  <c r="L60"/>
  <c r="J60"/>
  <c r="H60"/>
  <c r="F60"/>
  <c r="D60"/>
  <c r="AG60"/>
  <c r="AC60"/>
  <c r="Y60"/>
  <c r="U60"/>
  <c r="Q60"/>
  <c r="M60"/>
  <c r="I60"/>
  <c r="E60"/>
  <c r="AE60"/>
  <c r="AA60"/>
  <c r="W60"/>
  <c r="S60"/>
  <c r="O60"/>
  <c r="K60"/>
  <c r="G60"/>
  <c r="AH62"/>
  <c r="AF62"/>
  <c r="AD62"/>
  <c r="AB62"/>
  <c r="Z62"/>
  <c r="X62"/>
  <c r="V62"/>
  <c r="T62"/>
  <c r="R62"/>
  <c r="P62"/>
  <c r="N62"/>
  <c r="L62"/>
  <c r="J62"/>
  <c r="H62"/>
  <c r="F62"/>
  <c r="D62"/>
  <c r="AE62"/>
  <c r="AA62"/>
  <c r="W62"/>
  <c r="S62"/>
  <c r="O62"/>
  <c r="K62"/>
  <c r="G62"/>
  <c r="AG62"/>
  <c r="AC62"/>
  <c r="Y62"/>
  <c r="U62"/>
  <c r="Q62"/>
  <c r="M62"/>
  <c r="I62"/>
  <c r="E62"/>
  <c r="AH64"/>
  <c r="AF64"/>
  <c r="AD64"/>
  <c r="AB64"/>
  <c r="Z64"/>
  <c r="X64"/>
  <c r="V64"/>
  <c r="T64"/>
  <c r="R64"/>
  <c r="P64"/>
  <c r="N64"/>
  <c r="L64"/>
  <c r="J64"/>
  <c r="H64"/>
  <c r="F64"/>
  <c r="D64"/>
  <c r="AG64"/>
  <c r="AC64"/>
  <c r="Y64"/>
  <c r="U64"/>
  <c r="Q64"/>
  <c r="M64"/>
  <c r="I64"/>
  <c r="E64"/>
  <c r="AE64"/>
  <c r="AA64"/>
  <c r="W64"/>
  <c r="S64"/>
  <c r="O64"/>
  <c r="K64"/>
  <c r="G64"/>
  <c r="AG65"/>
  <c r="AE65"/>
  <c r="AC65"/>
  <c r="AA65"/>
  <c r="Y65"/>
  <c r="W65"/>
  <c r="U65"/>
  <c r="S65"/>
  <c r="Q65"/>
  <c r="O65"/>
  <c r="M65"/>
  <c r="K65"/>
  <c r="I65"/>
  <c r="G65"/>
  <c r="E65"/>
  <c r="AH65"/>
  <c r="AD65"/>
  <c r="Z65"/>
  <c r="V65"/>
  <c r="R65"/>
  <c r="N65"/>
  <c r="J65"/>
  <c r="F65"/>
  <c r="AF65"/>
  <c r="AB65"/>
  <c r="X65"/>
  <c r="T65"/>
  <c r="P65"/>
  <c r="L65"/>
  <c r="H65"/>
  <c r="D65"/>
  <c r="AH16"/>
  <c r="AF16"/>
  <c r="AD16"/>
  <c r="AB16"/>
  <c r="Z16"/>
  <c r="X16"/>
  <c r="V16"/>
  <c r="T16"/>
  <c r="R16"/>
  <c r="P16"/>
  <c r="N16"/>
  <c r="L16"/>
  <c r="J16"/>
  <c r="H16"/>
  <c r="F16"/>
  <c r="D16"/>
  <c r="AG16"/>
  <c r="AC16"/>
  <c r="Y16"/>
  <c r="U16"/>
  <c r="Q16"/>
  <c r="M16"/>
  <c r="I16"/>
  <c r="E16"/>
  <c r="AE16"/>
  <c r="AA16"/>
  <c r="W16"/>
  <c r="S16"/>
  <c r="O16"/>
  <c r="K16"/>
  <c r="G16"/>
  <c r="H134" i="9"/>
  <c r="L134"/>
  <c r="S134"/>
  <c r="V134"/>
  <c r="V135"/>
  <c r="V138"/>
  <c r="AH134"/>
  <c r="L135"/>
  <c r="L138"/>
  <c r="AH135"/>
  <c r="AH138"/>
  <c r="X134"/>
  <c r="AG134"/>
  <c r="AG135"/>
  <c r="AG138"/>
  <c r="G134"/>
  <c r="G135"/>
  <c r="G138"/>
  <c r="O134"/>
  <c r="O135"/>
  <c r="O138"/>
  <c r="W134"/>
  <c r="W135"/>
  <c r="W138"/>
  <c r="AE134"/>
  <c r="AE135"/>
  <c r="AE138"/>
  <c r="J134"/>
  <c r="J135"/>
  <c r="J138"/>
  <c r="R134"/>
  <c r="R135"/>
  <c r="R138"/>
  <c r="Z134"/>
  <c r="Z135"/>
  <c r="Z138"/>
  <c r="K134"/>
  <c r="AA134"/>
  <c r="AC134"/>
  <c r="AC135"/>
  <c r="AC138"/>
  <c r="F134"/>
  <c r="L89" i="8"/>
  <c r="L90"/>
  <c r="L93"/>
  <c r="M89"/>
  <c r="M90"/>
  <c r="M93"/>
  <c r="AC89"/>
  <c r="AC90"/>
  <c r="AC93"/>
  <c r="U89"/>
  <c r="U90"/>
  <c r="U93"/>
  <c r="AH89"/>
  <c r="AH90"/>
  <c r="AH93"/>
  <c r="AG11" i="2"/>
  <c r="AE11"/>
  <c r="AC11"/>
  <c r="AA11"/>
  <c r="Y11"/>
  <c r="W11"/>
  <c r="U11"/>
  <c r="S11"/>
  <c r="Q11"/>
  <c r="O11"/>
  <c r="M11"/>
  <c r="K11"/>
  <c r="I11"/>
  <c r="G11"/>
  <c r="E11"/>
  <c r="AH11"/>
  <c r="AF11"/>
  <c r="AD11"/>
  <c r="AB11"/>
  <c r="Z11"/>
  <c r="X11"/>
  <c r="V11"/>
  <c r="T11"/>
  <c r="R11"/>
  <c r="P11"/>
  <c r="N11"/>
  <c r="L11"/>
  <c r="J11"/>
  <c r="H11"/>
  <c r="F11"/>
  <c r="D11"/>
  <c r="AG13"/>
  <c r="AE13"/>
  <c r="AC13"/>
  <c r="AA13"/>
  <c r="Y13"/>
  <c r="W13"/>
  <c r="U13"/>
  <c r="S13"/>
  <c r="Q13"/>
  <c r="O13"/>
  <c r="M13"/>
  <c r="K13"/>
  <c r="I13"/>
  <c r="G13"/>
  <c r="E13"/>
  <c r="AH13"/>
  <c r="AF13"/>
  <c r="AD13"/>
  <c r="AB13"/>
  <c r="Z13"/>
  <c r="X13"/>
  <c r="V13"/>
  <c r="T13"/>
  <c r="R13"/>
  <c r="P13"/>
  <c r="N13"/>
  <c r="L13"/>
  <c r="J13"/>
  <c r="H13"/>
  <c r="F13"/>
  <c r="D13"/>
  <c r="AG15"/>
  <c r="AE15"/>
  <c r="AC15"/>
  <c r="AA15"/>
  <c r="Y15"/>
  <c r="W15"/>
  <c r="U15"/>
  <c r="S15"/>
  <c r="Q15"/>
  <c r="O15"/>
  <c r="M15"/>
  <c r="K15"/>
  <c r="I15"/>
  <c r="G15"/>
  <c r="E15"/>
  <c r="AH15"/>
  <c r="AF15"/>
  <c r="AD15"/>
  <c r="AB15"/>
  <c r="Z15"/>
  <c r="X15"/>
  <c r="V15"/>
  <c r="T15"/>
  <c r="R15"/>
  <c r="P15"/>
  <c r="N15"/>
  <c r="L15"/>
  <c r="J15"/>
  <c r="H15"/>
  <c r="F15"/>
  <c r="D15"/>
  <c r="AG17"/>
  <c r="AE17"/>
  <c r="AC17"/>
  <c r="AA17"/>
  <c r="Y17"/>
  <c r="W17"/>
  <c r="U17"/>
  <c r="S17"/>
  <c r="Q17"/>
  <c r="O17"/>
  <c r="M17"/>
  <c r="K17"/>
  <c r="I17"/>
  <c r="G17"/>
  <c r="E17"/>
  <c r="AH17"/>
  <c r="AF17"/>
  <c r="AD17"/>
  <c r="AB17"/>
  <c r="Z17"/>
  <c r="X17"/>
  <c r="V17"/>
  <c r="T17"/>
  <c r="R17"/>
  <c r="P17"/>
  <c r="N17"/>
  <c r="L17"/>
  <c r="J17"/>
  <c r="H17"/>
  <c r="F17"/>
  <c r="D17"/>
  <c r="AH18"/>
  <c r="AF18"/>
  <c r="AD18"/>
  <c r="AB18"/>
  <c r="Z18"/>
  <c r="X18"/>
  <c r="V18"/>
  <c r="T18"/>
  <c r="R18"/>
  <c r="P18"/>
  <c r="N18"/>
  <c r="L18"/>
  <c r="J18"/>
  <c r="H18"/>
  <c r="F18"/>
  <c r="D18"/>
  <c r="AG18"/>
  <c r="AE18"/>
  <c r="AC18"/>
  <c r="AA18"/>
  <c r="Y18"/>
  <c r="W18"/>
  <c r="U18"/>
  <c r="S18"/>
  <c r="Q18"/>
  <c r="O18"/>
  <c r="M18"/>
  <c r="K18"/>
  <c r="I18"/>
  <c r="G18"/>
  <c r="E18"/>
  <c r="AH20"/>
  <c r="AF20"/>
  <c r="AD20"/>
  <c r="AB20"/>
  <c r="Z20"/>
  <c r="X20"/>
  <c r="V20"/>
  <c r="T20"/>
  <c r="R20"/>
  <c r="P20"/>
  <c r="N20"/>
  <c r="L20"/>
  <c r="J20"/>
  <c r="H20"/>
  <c r="F20"/>
  <c r="D20"/>
  <c r="AG20"/>
  <c r="AE20"/>
  <c r="AC20"/>
  <c r="AA20"/>
  <c r="Y20"/>
  <c r="W20"/>
  <c r="U20"/>
  <c r="S20"/>
  <c r="Q20"/>
  <c r="O20"/>
  <c r="M20"/>
  <c r="K20"/>
  <c r="I20"/>
  <c r="G20"/>
  <c r="E20"/>
  <c r="AH22"/>
  <c r="AF22"/>
  <c r="AD22"/>
  <c r="AB22"/>
  <c r="Z22"/>
  <c r="X22"/>
  <c r="V22"/>
  <c r="T22"/>
  <c r="R22"/>
  <c r="P22"/>
  <c r="N22"/>
  <c r="L22"/>
  <c r="J22"/>
  <c r="H22"/>
  <c r="F22"/>
  <c r="D22"/>
  <c r="AG22"/>
  <c r="AE22"/>
  <c r="AC22"/>
  <c r="AA22"/>
  <c r="Y22"/>
  <c r="W22"/>
  <c r="U22"/>
  <c r="S22"/>
  <c r="Q22"/>
  <c r="O22"/>
  <c r="M22"/>
  <c r="K22"/>
  <c r="I22"/>
  <c r="G22"/>
  <c r="E22"/>
  <c r="AH24"/>
  <c r="AF24"/>
  <c r="AD24"/>
  <c r="AB24"/>
  <c r="Z24"/>
  <c r="X24"/>
  <c r="V24"/>
  <c r="T24"/>
  <c r="R24"/>
  <c r="P24"/>
  <c r="N24"/>
  <c r="L24"/>
  <c r="J24"/>
  <c r="H24"/>
  <c r="F24"/>
  <c r="D24"/>
  <c r="AG24"/>
  <c r="AE24"/>
  <c r="AC24"/>
  <c r="AA24"/>
  <c r="Y24"/>
  <c r="W24"/>
  <c r="U24"/>
  <c r="S24"/>
  <c r="Q24"/>
  <c r="O24"/>
  <c r="M24"/>
  <c r="K24"/>
  <c r="I24"/>
  <c r="G24"/>
  <c r="E24"/>
  <c r="AG27"/>
  <c r="AE27"/>
  <c r="AC27"/>
  <c r="AA27"/>
  <c r="Y27"/>
  <c r="W27"/>
  <c r="U27"/>
  <c r="S27"/>
  <c r="Q27"/>
  <c r="O27"/>
  <c r="M27"/>
  <c r="K27"/>
  <c r="I27"/>
  <c r="G27"/>
  <c r="E27"/>
  <c r="AH27"/>
  <c r="AF27"/>
  <c r="AD27"/>
  <c r="AB27"/>
  <c r="Z27"/>
  <c r="X27"/>
  <c r="V27"/>
  <c r="T27"/>
  <c r="R27"/>
  <c r="P27"/>
  <c r="N27"/>
  <c r="L27"/>
  <c r="J27"/>
  <c r="H27"/>
  <c r="F27"/>
  <c r="D27"/>
  <c r="AH28"/>
  <c r="AF28"/>
  <c r="AD28"/>
  <c r="AB28"/>
  <c r="Z28"/>
  <c r="X28"/>
  <c r="V28"/>
  <c r="T28"/>
  <c r="R28"/>
  <c r="P28"/>
  <c r="N28"/>
  <c r="L28"/>
  <c r="J28"/>
  <c r="H28"/>
  <c r="F28"/>
  <c r="D28"/>
  <c r="AG28"/>
  <c r="AE28"/>
  <c r="AC28"/>
  <c r="AA28"/>
  <c r="Y28"/>
  <c r="W28"/>
  <c r="U28"/>
  <c r="S28"/>
  <c r="Q28"/>
  <c r="O28"/>
  <c r="M28"/>
  <c r="K28"/>
  <c r="I28"/>
  <c r="G28"/>
  <c r="E28"/>
  <c r="AH30"/>
  <c r="AF30"/>
  <c r="AD30"/>
  <c r="AB30"/>
  <c r="Z30"/>
  <c r="X30"/>
  <c r="V30"/>
  <c r="T30"/>
  <c r="R30"/>
  <c r="P30"/>
  <c r="N30"/>
  <c r="L30"/>
  <c r="J30"/>
  <c r="H30"/>
  <c r="F30"/>
  <c r="D30"/>
  <c r="AG30"/>
  <c r="AE30"/>
  <c r="AC30"/>
  <c r="AA30"/>
  <c r="Y30"/>
  <c r="W30"/>
  <c r="U30"/>
  <c r="S30"/>
  <c r="Q30"/>
  <c r="O30"/>
  <c r="M30"/>
  <c r="K30"/>
  <c r="I30"/>
  <c r="G30"/>
  <c r="E30"/>
  <c r="AH32"/>
  <c r="AF32"/>
  <c r="AD32"/>
  <c r="AB32"/>
  <c r="Z32"/>
  <c r="X32"/>
  <c r="V32"/>
  <c r="T32"/>
  <c r="R32"/>
  <c r="P32"/>
  <c r="N32"/>
  <c r="L32"/>
  <c r="J32"/>
  <c r="H32"/>
  <c r="F32"/>
  <c r="D32"/>
  <c r="AG32"/>
  <c r="AE32"/>
  <c r="AC32"/>
  <c r="AA32"/>
  <c r="Y32"/>
  <c r="W32"/>
  <c r="U32"/>
  <c r="S32"/>
  <c r="Q32"/>
  <c r="O32"/>
  <c r="M32"/>
  <c r="K32"/>
  <c r="I32"/>
  <c r="G32"/>
  <c r="E32"/>
  <c r="AH34"/>
  <c r="AF34"/>
  <c r="AD34"/>
  <c r="AB34"/>
  <c r="Z34"/>
  <c r="X34"/>
  <c r="V34"/>
  <c r="T34"/>
  <c r="R34"/>
  <c r="P34"/>
  <c r="N34"/>
  <c r="L34"/>
  <c r="J34"/>
  <c r="H34"/>
  <c r="F34"/>
  <c r="D34"/>
  <c r="AG34"/>
  <c r="AE34"/>
  <c r="AC34"/>
  <c r="AA34"/>
  <c r="Y34"/>
  <c r="W34"/>
  <c r="U34"/>
  <c r="S34"/>
  <c r="Q34"/>
  <c r="O34"/>
  <c r="M34"/>
  <c r="K34"/>
  <c r="I34"/>
  <c r="G34"/>
  <c r="E34"/>
  <c r="AG35"/>
  <c r="AE35"/>
  <c r="AC35"/>
  <c r="AA35"/>
  <c r="Y35"/>
  <c r="W35"/>
  <c r="U35"/>
  <c r="S35"/>
  <c r="Q35"/>
  <c r="O35"/>
  <c r="M35"/>
  <c r="K35"/>
  <c r="I35"/>
  <c r="G35"/>
  <c r="E35"/>
  <c r="AH35"/>
  <c r="AF35"/>
  <c r="AD35"/>
  <c r="AB35"/>
  <c r="Z35"/>
  <c r="X35"/>
  <c r="V35"/>
  <c r="T35"/>
  <c r="R35"/>
  <c r="P35"/>
  <c r="N35"/>
  <c r="L35"/>
  <c r="J35"/>
  <c r="H35"/>
  <c r="F35"/>
  <c r="D35"/>
  <c r="AG37"/>
  <c r="AE37"/>
  <c r="AC37"/>
  <c r="AA37"/>
  <c r="Y37"/>
  <c r="W37"/>
  <c r="U37"/>
  <c r="S37"/>
  <c r="Q37"/>
  <c r="O37"/>
  <c r="M37"/>
  <c r="K37"/>
  <c r="I37"/>
  <c r="G37"/>
  <c r="E37"/>
  <c r="AH37"/>
  <c r="AF37"/>
  <c r="AD37"/>
  <c r="AB37"/>
  <c r="Z37"/>
  <c r="X37"/>
  <c r="V37"/>
  <c r="T37"/>
  <c r="R37"/>
  <c r="P37"/>
  <c r="N37"/>
  <c r="L37"/>
  <c r="J37"/>
  <c r="H37"/>
  <c r="F37"/>
  <c r="D37"/>
  <c r="AG39"/>
  <c r="AE39"/>
  <c r="AC39"/>
  <c r="AA39"/>
  <c r="Y39"/>
  <c r="W39"/>
  <c r="U39"/>
  <c r="S39"/>
  <c r="Q39"/>
  <c r="O39"/>
  <c r="M39"/>
  <c r="K39"/>
  <c r="I39"/>
  <c r="G39"/>
  <c r="E39"/>
  <c r="AH39"/>
  <c r="AF39"/>
  <c r="AD39"/>
  <c r="AB39"/>
  <c r="Z39"/>
  <c r="X39"/>
  <c r="V39"/>
  <c r="T39"/>
  <c r="R39"/>
  <c r="P39"/>
  <c r="N39"/>
  <c r="L39"/>
  <c r="J39"/>
  <c r="H39"/>
  <c r="F39"/>
  <c r="D39"/>
  <c r="AH40"/>
  <c r="AF40"/>
  <c r="AD40"/>
  <c r="AB40"/>
  <c r="Z40"/>
  <c r="X40"/>
  <c r="V40"/>
  <c r="T40"/>
  <c r="R40"/>
  <c r="P40"/>
  <c r="N40"/>
  <c r="L40"/>
  <c r="J40"/>
  <c r="H40"/>
  <c r="F40"/>
  <c r="D40"/>
  <c r="AG40"/>
  <c r="AE40"/>
  <c r="AC40"/>
  <c r="AA40"/>
  <c r="Y40"/>
  <c r="W40"/>
  <c r="U40"/>
  <c r="S40"/>
  <c r="Q40"/>
  <c r="O40"/>
  <c r="M40"/>
  <c r="K40"/>
  <c r="I40"/>
  <c r="G40"/>
  <c r="E40"/>
  <c r="AH42"/>
  <c r="AF42"/>
  <c r="AD42"/>
  <c r="AB42"/>
  <c r="Z42"/>
  <c r="X42"/>
  <c r="V42"/>
  <c r="T42"/>
  <c r="R42"/>
  <c r="P42"/>
  <c r="N42"/>
  <c r="L42"/>
  <c r="J42"/>
  <c r="H42"/>
  <c r="F42"/>
  <c r="D42"/>
  <c r="AG42"/>
  <c r="AE42"/>
  <c r="AC42"/>
  <c r="AA42"/>
  <c r="Y42"/>
  <c r="W42"/>
  <c r="U42"/>
  <c r="S42"/>
  <c r="Q42"/>
  <c r="O42"/>
  <c r="M42"/>
  <c r="K42"/>
  <c r="I42"/>
  <c r="G42"/>
  <c r="E42"/>
  <c r="AH44"/>
  <c r="AF44"/>
  <c r="AD44"/>
  <c r="AB44"/>
  <c r="Z44"/>
  <c r="X44"/>
  <c r="V44"/>
  <c r="T44"/>
  <c r="R44"/>
  <c r="P44"/>
  <c r="N44"/>
  <c r="L44"/>
  <c r="J44"/>
  <c r="H44"/>
  <c r="F44"/>
  <c r="D44"/>
  <c r="AG44"/>
  <c r="AE44"/>
  <c r="AC44"/>
  <c r="AA44"/>
  <c r="Y44"/>
  <c r="W44"/>
  <c r="U44"/>
  <c r="S44"/>
  <c r="Q44"/>
  <c r="O44"/>
  <c r="M44"/>
  <c r="K44"/>
  <c r="I44"/>
  <c r="G44"/>
  <c r="E44"/>
  <c r="AH46"/>
  <c r="AF46"/>
  <c r="AD46"/>
  <c r="AB46"/>
  <c r="Z46"/>
  <c r="X46"/>
  <c r="V46"/>
  <c r="T46"/>
  <c r="R46"/>
  <c r="P46"/>
  <c r="N46"/>
  <c r="L46"/>
  <c r="J46"/>
  <c r="H46"/>
  <c r="F46"/>
  <c r="D46"/>
  <c r="AG46"/>
  <c r="AE46"/>
  <c r="AC46"/>
  <c r="AA46"/>
  <c r="Y46"/>
  <c r="W46"/>
  <c r="U46"/>
  <c r="S46"/>
  <c r="Q46"/>
  <c r="O46"/>
  <c r="M46"/>
  <c r="K46"/>
  <c r="I46"/>
  <c r="G46"/>
  <c r="E46"/>
  <c r="AH48"/>
  <c r="AF48"/>
  <c r="AD48"/>
  <c r="AB48"/>
  <c r="Z48"/>
  <c r="X48"/>
  <c r="V48"/>
  <c r="T48"/>
  <c r="R48"/>
  <c r="P48"/>
  <c r="N48"/>
  <c r="L48"/>
  <c r="J48"/>
  <c r="H48"/>
  <c r="F48"/>
  <c r="D48"/>
  <c r="AG48"/>
  <c r="AE48"/>
  <c r="AC48"/>
  <c r="AA48"/>
  <c r="Y48"/>
  <c r="W48"/>
  <c r="U48"/>
  <c r="S48"/>
  <c r="Q48"/>
  <c r="O48"/>
  <c r="M48"/>
  <c r="K48"/>
  <c r="I48"/>
  <c r="G48"/>
  <c r="E48"/>
  <c r="AH50"/>
  <c r="AF50"/>
  <c r="AD50"/>
  <c r="AB50"/>
  <c r="Z50"/>
  <c r="X50"/>
  <c r="V50"/>
  <c r="T50"/>
  <c r="R50"/>
  <c r="P50"/>
  <c r="N50"/>
  <c r="L50"/>
  <c r="J50"/>
  <c r="H50"/>
  <c r="F50"/>
  <c r="D50"/>
  <c r="AG50"/>
  <c r="AE50"/>
  <c r="AC50"/>
  <c r="AA50"/>
  <c r="Y50"/>
  <c r="W50"/>
  <c r="U50"/>
  <c r="S50"/>
  <c r="Q50"/>
  <c r="O50"/>
  <c r="M50"/>
  <c r="K50"/>
  <c r="I50"/>
  <c r="G50"/>
  <c r="E50"/>
  <c r="AH52"/>
  <c r="AF52"/>
  <c r="AD52"/>
  <c r="AB52"/>
  <c r="Z52"/>
  <c r="X52"/>
  <c r="V52"/>
  <c r="T52"/>
  <c r="R52"/>
  <c r="P52"/>
  <c r="N52"/>
  <c r="L52"/>
  <c r="J52"/>
  <c r="H52"/>
  <c r="F52"/>
  <c r="D52"/>
  <c r="AG52"/>
  <c r="AE52"/>
  <c r="AC52"/>
  <c r="AA52"/>
  <c r="Y52"/>
  <c r="W52"/>
  <c r="U52"/>
  <c r="S52"/>
  <c r="Q52"/>
  <c r="O52"/>
  <c r="M52"/>
  <c r="K52"/>
  <c r="I52"/>
  <c r="G52"/>
  <c r="E52"/>
  <c r="AH54"/>
  <c r="AF54"/>
  <c r="AD54"/>
  <c r="AB54"/>
  <c r="Z54"/>
  <c r="X54"/>
  <c r="V54"/>
  <c r="T54"/>
  <c r="R54"/>
  <c r="P54"/>
  <c r="N54"/>
  <c r="L54"/>
  <c r="J54"/>
  <c r="H54"/>
  <c r="F54"/>
  <c r="D54"/>
  <c r="AG54"/>
  <c r="AE54"/>
  <c r="AC54"/>
  <c r="AA54"/>
  <c r="Y54"/>
  <c r="W54"/>
  <c r="U54"/>
  <c r="S54"/>
  <c r="Q54"/>
  <c r="O54"/>
  <c r="M54"/>
  <c r="K54"/>
  <c r="I54"/>
  <c r="G54"/>
  <c r="E54"/>
  <c r="AH56"/>
  <c r="AF56"/>
  <c r="AD56"/>
  <c r="AB56"/>
  <c r="Z56"/>
  <c r="X56"/>
  <c r="V56"/>
  <c r="T56"/>
  <c r="R56"/>
  <c r="P56"/>
  <c r="N56"/>
  <c r="L56"/>
  <c r="J56"/>
  <c r="H56"/>
  <c r="F56"/>
  <c r="D56"/>
  <c r="AG56"/>
  <c r="AE56"/>
  <c r="AC56"/>
  <c r="AA56"/>
  <c r="Y56"/>
  <c r="W56"/>
  <c r="U56"/>
  <c r="S56"/>
  <c r="Q56"/>
  <c r="O56"/>
  <c r="M56"/>
  <c r="K56"/>
  <c r="I56"/>
  <c r="G56"/>
  <c r="E56"/>
  <c r="AH58"/>
  <c r="AF58"/>
  <c r="AD58"/>
  <c r="AB58"/>
  <c r="Z58"/>
  <c r="X58"/>
  <c r="V58"/>
  <c r="T58"/>
  <c r="R58"/>
  <c r="P58"/>
  <c r="N58"/>
  <c r="L58"/>
  <c r="J58"/>
  <c r="H58"/>
  <c r="F58"/>
  <c r="D58"/>
  <c r="AG58"/>
  <c r="AE58"/>
  <c r="AC58"/>
  <c r="AA58"/>
  <c r="Y58"/>
  <c r="W58"/>
  <c r="U58"/>
  <c r="S58"/>
  <c r="Q58"/>
  <c r="O58"/>
  <c r="M58"/>
  <c r="K58"/>
  <c r="I58"/>
  <c r="G58"/>
  <c r="E58"/>
  <c r="AH60"/>
  <c r="AF60"/>
  <c r="AD60"/>
  <c r="AB60"/>
  <c r="Z60"/>
  <c r="X60"/>
  <c r="V60"/>
  <c r="T60"/>
  <c r="R60"/>
  <c r="P60"/>
  <c r="N60"/>
  <c r="L60"/>
  <c r="J60"/>
  <c r="H60"/>
  <c r="F60"/>
  <c r="D60"/>
  <c r="AG60"/>
  <c r="AE60"/>
  <c r="AC60"/>
  <c r="AA60"/>
  <c r="Y60"/>
  <c r="W60"/>
  <c r="U60"/>
  <c r="S60"/>
  <c r="Q60"/>
  <c r="O60"/>
  <c r="M60"/>
  <c r="K60"/>
  <c r="I60"/>
  <c r="G60"/>
  <c r="E60"/>
  <c r="AH62"/>
  <c r="AF62"/>
  <c r="AD62"/>
  <c r="AB62"/>
  <c r="Z62"/>
  <c r="X62"/>
  <c r="V62"/>
  <c r="T62"/>
  <c r="R62"/>
  <c r="P62"/>
  <c r="N62"/>
  <c r="L62"/>
  <c r="J62"/>
  <c r="H62"/>
  <c r="F62"/>
  <c r="D62"/>
  <c r="AG62"/>
  <c r="AE62"/>
  <c r="AC62"/>
  <c r="AA62"/>
  <c r="Y62"/>
  <c r="W62"/>
  <c r="U62"/>
  <c r="S62"/>
  <c r="Q62"/>
  <c r="O62"/>
  <c r="M62"/>
  <c r="K62"/>
  <c r="I62"/>
  <c r="G62"/>
  <c r="E62"/>
  <c r="AH64"/>
  <c r="AF64"/>
  <c r="AD64"/>
  <c r="AB64"/>
  <c r="Z64"/>
  <c r="X64"/>
  <c r="V64"/>
  <c r="T64"/>
  <c r="R64"/>
  <c r="P64"/>
  <c r="N64"/>
  <c r="L64"/>
  <c r="J64"/>
  <c r="H64"/>
  <c r="F64"/>
  <c r="D64"/>
  <c r="AG64"/>
  <c r="AE64"/>
  <c r="AC64"/>
  <c r="AA64"/>
  <c r="Y64"/>
  <c r="W64"/>
  <c r="U64"/>
  <c r="S64"/>
  <c r="Q64"/>
  <c r="O64"/>
  <c r="M64"/>
  <c r="K64"/>
  <c r="I64"/>
  <c r="G64"/>
  <c r="E64"/>
  <c r="AH66"/>
  <c r="AF66"/>
  <c r="AD66"/>
  <c r="AB66"/>
  <c r="Z66"/>
  <c r="X66"/>
  <c r="V66"/>
  <c r="T66"/>
  <c r="R66"/>
  <c r="P66"/>
  <c r="N66"/>
  <c r="L66"/>
  <c r="J66"/>
  <c r="H66"/>
  <c r="F66"/>
  <c r="D66"/>
  <c r="AG66"/>
  <c r="AE66"/>
  <c r="AC66"/>
  <c r="AA66"/>
  <c r="Y66"/>
  <c r="W66"/>
  <c r="U66"/>
  <c r="S66"/>
  <c r="Q66"/>
  <c r="O66"/>
  <c r="M66"/>
  <c r="K66"/>
  <c r="I66"/>
  <c r="G66"/>
  <c r="E66"/>
  <c r="AG67"/>
  <c r="AE67"/>
  <c r="AC67"/>
  <c r="AA67"/>
  <c r="Y67"/>
  <c r="W67"/>
  <c r="U67"/>
  <c r="S67"/>
  <c r="Q67"/>
  <c r="O67"/>
  <c r="M67"/>
  <c r="K67"/>
  <c r="I67"/>
  <c r="G67"/>
  <c r="E67"/>
  <c r="AH67"/>
  <c r="AF67"/>
  <c r="AD67"/>
  <c r="AB67"/>
  <c r="Z67"/>
  <c r="X67"/>
  <c r="V67"/>
  <c r="T67"/>
  <c r="R67"/>
  <c r="P67"/>
  <c r="N67"/>
  <c r="L67"/>
  <c r="J67"/>
  <c r="H67"/>
  <c r="F67"/>
  <c r="D67"/>
  <c r="AG69"/>
  <c r="AE69"/>
  <c r="AC69"/>
  <c r="AA69"/>
  <c r="Y69"/>
  <c r="W69"/>
  <c r="U69"/>
  <c r="S69"/>
  <c r="Q69"/>
  <c r="O69"/>
  <c r="M69"/>
  <c r="K69"/>
  <c r="I69"/>
  <c r="G69"/>
  <c r="E69"/>
  <c r="AH69"/>
  <c r="AF69"/>
  <c r="AD69"/>
  <c r="AB69"/>
  <c r="Z69"/>
  <c r="X69"/>
  <c r="V69"/>
  <c r="T69"/>
  <c r="R69"/>
  <c r="P69"/>
  <c r="N69"/>
  <c r="L69"/>
  <c r="J69"/>
  <c r="H69"/>
  <c r="F69"/>
  <c r="D69"/>
  <c r="AG71"/>
  <c r="AE71"/>
  <c r="AC71"/>
  <c r="AA71"/>
  <c r="Y71"/>
  <c r="W71"/>
  <c r="U71"/>
  <c r="S71"/>
  <c r="Q71"/>
  <c r="O71"/>
  <c r="M71"/>
  <c r="K71"/>
  <c r="I71"/>
  <c r="G71"/>
  <c r="E71"/>
  <c r="AH71"/>
  <c r="AF71"/>
  <c r="AD71"/>
  <c r="AB71"/>
  <c r="Z71"/>
  <c r="X71"/>
  <c r="V71"/>
  <c r="T71"/>
  <c r="R71"/>
  <c r="P71"/>
  <c r="N71"/>
  <c r="L71"/>
  <c r="J71"/>
  <c r="H71"/>
  <c r="F71"/>
  <c r="D71"/>
  <c r="AG73"/>
  <c r="AE73"/>
  <c r="AC73"/>
  <c r="AA73"/>
  <c r="Y73"/>
  <c r="W73"/>
  <c r="U73"/>
  <c r="S73"/>
  <c r="Q73"/>
  <c r="O73"/>
  <c r="M73"/>
  <c r="K73"/>
  <c r="I73"/>
  <c r="G73"/>
  <c r="E73"/>
  <c r="AH73"/>
  <c r="AF73"/>
  <c r="AD73"/>
  <c r="AB73"/>
  <c r="Z73"/>
  <c r="X73"/>
  <c r="V73"/>
  <c r="T73"/>
  <c r="R73"/>
  <c r="P73"/>
  <c r="N73"/>
  <c r="L73"/>
  <c r="J73"/>
  <c r="H73"/>
  <c r="F73"/>
  <c r="D73"/>
  <c r="AG75"/>
  <c r="AE75"/>
  <c r="AC75"/>
  <c r="AA75"/>
  <c r="Y75"/>
  <c r="W75"/>
  <c r="U75"/>
  <c r="S75"/>
  <c r="Q75"/>
  <c r="O75"/>
  <c r="M75"/>
  <c r="K75"/>
  <c r="I75"/>
  <c r="G75"/>
  <c r="E75"/>
  <c r="AH75"/>
  <c r="AF75"/>
  <c r="AD75"/>
  <c r="AB75"/>
  <c r="Z75"/>
  <c r="X75"/>
  <c r="V75"/>
  <c r="T75"/>
  <c r="R75"/>
  <c r="P75"/>
  <c r="N75"/>
  <c r="L75"/>
  <c r="J75"/>
  <c r="H75"/>
  <c r="F75"/>
  <c r="D75"/>
  <c r="AH9"/>
  <c r="AF9"/>
  <c r="AD9"/>
  <c r="AB9"/>
  <c r="Z9"/>
  <c r="X9"/>
  <c r="V9"/>
  <c r="T9"/>
  <c r="R9"/>
  <c r="P9"/>
  <c r="N9"/>
  <c r="L9"/>
  <c r="J9"/>
  <c r="H9"/>
  <c r="F9"/>
  <c r="D9"/>
  <c r="AG9"/>
  <c r="AE9"/>
  <c r="AC9"/>
  <c r="AA9"/>
  <c r="Y9"/>
  <c r="W9"/>
  <c r="U9"/>
  <c r="S9"/>
  <c r="Q9"/>
  <c r="O9"/>
  <c r="M9"/>
  <c r="K9"/>
  <c r="I9"/>
  <c r="G9"/>
  <c r="E9"/>
  <c r="AG79"/>
  <c r="AE79"/>
  <c r="AC79"/>
  <c r="AA79"/>
  <c r="Y79"/>
  <c r="W79"/>
  <c r="U79"/>
  <c r="S79"/>
  <c r="Q79"/>
  <c r="O79"/>
  <c r="M79"/>
  <c r="K79"/>
  <c r="I79"/>
  <c r="G79"/>
  <c r="E79"/>
  <c r="AH79"/>
  <c r="AF79"/>
  <c r="AD79"/>
  <c r="AB79"/>
  <c r="Z79"/>
  <c r="X79"/>
  <c r="V79"/>
  <c r="T79"/>
  <c r="R79"/>
  <c r="P79"/>
  <c r="N79"/>
  <c r="L79"/>
  <c r="J79"/>
  <c r="H79"/>
  <c r="F79"/>
  <c r="D79"/>
  <c r="AG81"/>
  <c r="AE81"/>
  <c r="AC81"/>
  <c r="AA81"/>
  <c r="Y81"/>
  <c r="W81"/>
  <c r="U81"/>
  <c r="S81"/>
  <c r="Q81"/>
  <c r="O81"/>
  <c r="M81"/>
  <c r="K81"/>
  <c r="I81"/>
  <c r="G81"/>
  <c r="E81"/>
  <c r="AH81"/>
  <c r="AF81"/>
  <c r="AD81"/>
  <c r="AB81"/>
  <c r="Z81"/>
  <c r="X81"/>
  <c r="V81"/>
  <c r="T81"/>
  <c r="R81"/>
  <c r="P81"/>
  <c r="N81"/>
  <c r="L81"/>
  <c r="J81"/>
  <c r="H81"/>
  <c r="F81"/>
  <c r="D81"/>
  <c r="AG83"/>
  <c r="AE83"/>
  <c r="AC83"/>
  <c r="AA83"/>
  <c r="Y83"/>
  <c r="W83"/>
  <c r="U83"/>
  <c r="S83"/>
  <c r="Q83"/>
  <c r="O83"/>
  <c r="M83"/>
  <c r="K83"/>
  <c r="I83"/>
  <c r="G83"/>
  <c r="E83"/>
  <c r="AH83"/>
  <c r="AF83"/>
  <c r="AD83"/>
  <c r="AB83"/>
  <c r="Z83"/>
  <c r="X83"/>
  <c r="V83"/>
  <c r="T83"/>
  <c r="R83"/>
  <c r="P83"/>
  <c r="N83"/>
  <c r="L83"/>
  <c r="J83"/>
  <c r="H83"/>
  <c r="F83"/>
  <c r="D83"/>
  <c r="AG85"/>
  <c r="AE85"/>
  <c r="AC85"/>
  <c r="AA85"/>
  <c r="Y85"/>
  <c r="W85"/>
  <c r="U85"/>
  <c r="S85"/>
  <c r="Q85"/>
  <c r="O85"/>
  <c r="M85"/>
  <c r="K85"/>
  <c r="I85"/>
  <c r="G85"/>
  <c r="E85"/>
  <c r="AH85"/>
  <c r="AF85"/>
  <c r="AD85"/>
  <c r="AB85"/>
  <c r="Z85"/>
  <c r="X85"/>
  <c r="V85"/>
  <c r="T85"/>
  <c r="R85"/>
  <c r="P85"/>
  <c r="N85"/>
  <c r="L85"/>
  <c r="J85"/>
  <c r="H85"/>
  <c r="F85"/>
  <c r="D85"/>
  <c r="AG87"/>
  <c r="AE87"/>
  <c r="AC87"/>
  <c r="AA87"/>
  <c r="Y87"/>
  <c r="W87"/>
  <c r="U87"/>
  <c r="S87"/>
  <c r="Q87"/>
  <c r="O87"/>
  <c r="M87"/>
  <c r="K87"/>
  <c r="I87"/>
  <c r="G87"/>
  <c r="E87"/>
  <c r="AH87"/>
  <c r="AF87"/>
  <c r="AD87"/>
  <c r="AB87"/>
  <c r="Z87"/>
  <c r="X87"/>
  <c r="V87"/>
  <c r="T87"/>
  <c r="R87"/>
  <c r="P87"/>
  <c r="N87"/>
  <c r="L87"/>
  <c r="J87"/>
  <c r="H87"/>
  <c r="F87"/>
  <c r="D87"/>
  <c r="AG89"/>
  <c r="AE89"/>
  <c r="AC89"/>
  <c r="AA89"/>
  <c r="Y89"/>
  <c r="W89"/>
  <c r="U89"/>
  <c r="S89"/>
  <c r="Q89"/>
  <c r="O89"/>
  <c r="M89"/>
  <c r="K89"/>
  <c r="I89"/>
  <c r="G89"/>
  <c r="E89"/>
  <c r="AH89"/>
  <c r="AF89"/>
  <c r="AD89"/>
  <c r="AB89"/>
  <c r="Z89"/>
  <c r="X89"/>
  <c r="V89"/>
  <c r="T89"/>
  <c r="R89"/>
  <c r="P89"/>
  <c r="N89"/>
  <c r="L89"/>
  <c r="J89"/>
  <c r="H89"/>
  <c r="F89"/>
  <c r="D89"/>
  <c r="AG91"/>
  <c r="AE91"/>
  <c r="AC91"/>
  <c r="AA91"/>
  <c r="Y91"/>
  <c r="W91"/>
  <c r="U91"/>
  <c r="S91"/>
  <c r="Q91"/>
  <c r="O91"/>
  <c r="M91"/>
  <c r="K91"/>
  <c r="I91"/>
  <c r="G91"/>
  <c r="E91"/>
  <c r="AH91"/>
  <c r="AF91"/>
  <c r="AD91"/>
  <c r="AB91"/>
  <c r="Z91"/>
  <c r="X91"/>
  <c r="V91"/>
  <c r="T91"/>
  <c r="R91"/>
  <c r="P91"/>
  <c r="N91"/>
  <c r="L91"/>
  <c r="J91"/>
  <c r="H91"/>
  <c r="F91"/>
  <c r="D91"/>
  <c r="AG93"/>
  <c r="AE93"/>
  <c r="AC93"/>
  <c r="AA93"/>
  <c r="Y93"/>
  <c r="W93"/>
  <c r="U93"/>
  <c r="S93"/>
  <c r="Q93"/>
  <c r="O93"/>
  <c r="M93"/>
  <c r="K93"/>
  <c r="I93"/>
  <c r="G93"/>
  <c r="E93"/>
  <c r="AH93"/>
  <c r="AF93"/>
  <c r="AD93"/>
  <c r="AB93"/>
  <c r="Z93"/>
  <c r="X93"/>
  <c r="V93"/>
  <c r="T93"/>
  <c r="R93"/>
  <c r="P93"/>
  <c r="N93"/>
  <c r="L93"/>
  <c r="J93"/>
  <c r="H93"/>
  <c r="F93"/>
  <c r="D93"/>
  <c r="AG95"/>
  <c r="AE95"/>
  <c r="AC95"/>
  <c r="AA95"/>
  <c r="Y95"/>
  <c r="W95"/>
  <c r="U95"/>
  <c r="S95"/>
  <c r="Q95"/>
  <c r="O95"/>
  <c r="M95"/>
  <c r="K95"/>
  <c r="I95"/>
  <c r="G95"/>
  <c r="E95"/>
  <c r="AH95"/>
  <c r="AF95"/>
  <c r="AD95"/>
  <c r="AB95"/>
  <c r="Z95"/>
  <c r="X95"/>
  <c r="V95"/>
  <c r="T95"/>
  <c r="R95"/>
  <c r="P95"/>
  <c r="N95"/>
  <c r="L95"/>
  <c r="J95"/>
  <c r="H95"/>
  <c r="F95"/>
  <c r="D95"/>
  <c r="AG97"/>
  <c r="AE97"/>
  <c r="AC97"/>
  <c r="AA97"/>
  <c r="Y97"/>
  <c r="W97"/>
  <c r="U97"/>
  <c r="S97"/>
  <c r="Q97"/>
  <c r="O97"/>
  <c r="M97"/>
  <c r="K97"/>
  <c r="I97"/>
  <c r="G97"/>
  <c r="E97"/>
  <c r="AH97"/>
  <c r="AF97"/>
  <c r="AD97"/>
  <c r="AB97"/>
  <c r="Z97"/>
  <c r="X97"/>
  <c r="V97"/>
  <c r="T97"/>
  <c r="R97"/>
  <c r="P97"/>
  <c r="N97"/>
  <c r="L97"/>
  <c r="J97"/>
  <c r="H97"/>
  <c r="F97"/>
  <c r="D97"/>
  <c r="AG99"/>
  <c r="AE99"/>
  <c r="AC99"/>
  <c r="AA99"/>
  <c r="Y99"/>
  <c r="W99"/>
  <c r="U99"/>
  <c r="S99"/>
  <c r="Q99"/>
  <c r="O99"/>
  <c r="M99"/>
  <c r="K99"/>
  <c r="I99"/>
  <c r="G99"/>
  <c r="E99"/>
  <c r="AH99"/>
  <c r="AF99"/>
  <c r="AD99"/>
  <c r="AB99"/>
  <c r="Z99"/>
  <c r="X99"/>
  <c r="V99"/>
  <c r="T99"/>
  <c r="R99"/>
  <c r="P99"/>
  <c r="N99"/>
  <c r="L99"/>
  <c r="J99"/>
  <c r="H99"/>
  <c r="F99"/>
  <c r="D99"/>
  <c r="AG101"/>
  <c r="AE101"/>
  <c r="AC101"/>
  <c r="AA101"/>
  <c r="Y101"/>
  <c r="W101"/>
  <c r="U101"/>
  <c r="S101"/>
  <c r="Q101"/>
  <c r="O101"/>
  <c r="M101"/>
  <c r="K101"/>
  <c r="I101"/>
  <c r="G101"/>
  <c r="E101"/>
  <c r="AH101"/>
  <c r="AF101"/>
  <c r="AD101"/>
  <c r="AB101"/>
  <c r="Z101"/>
  <c r="X101"/>
  <c r="V101"/>
  <c r="T101"/>
  <c r="R101"/>
  <c r="P101"/>
  <c r="N101"/>
  <c r="L101"/>
  <c r="J101"/>
  <c r="H101"/>
  <c r="F101"/>
  <c r="D101"/>
  <c r="AG103"/>
  <c r="AE103"/>
  <c r="AC103"/>
  <c r="AA103"/>
  <c r="Y103"/>
  <c r="W103"/>
  <c r="U103"/>
  <c r="S103"/>
  <c r="Q103"/>
  <c r="O103"/>
  <c r="M103"/>
  <c r="K103"/>
  <c r="I103"/>
  <c r="G103"/>
  <c r="E103"/>
  <c r="AH103"/>
  <c r="AF103"/>
  <c r="AD103"/>
  <c r="AB103"/>
  <c r="Z103"/>
  <c r="X103"/>
  <c r="V103"/>
  <c r="T103"/>
  <c r="R103"/>
  <c r="P103"/>
  <c r="N103"/>
  <c r="L103"/>
  <c r="J103"/>
  <c r="H103"/>
  <c r="F103"/>
  <c r="D103"/>
  <c r="AG105"/>
  <c r="AE105"/>
  <c r="AC105"/>
  <c r="AA105"/>
  <c r="Y105"/>
  <c r="W105"/>
  <c r="U105"/>
  <c r="S105"/>
  <c r="Q105"/>
  <c r="O105"/>
  <c r="M105"/>
  <c r="K105"/>
  <c r="I105"/>
  <c r="G105"/>
  <c r="E105"/>
  <c r="AH105"/>
  <c r="AF105"/>
  <c r="AD105"/>
  <c r="AB105"/>
  <c r="Z105"/>
  <c r="X105"/>
  <c r="V105"/>
  <c r="T105"/>
  <c r="R105"/>
  <c r="P105"/>
  <c r="N105"/>
  <c r="L105"/>
  <c r="J105"/>
  <c r="H105"/>
  <c r="F105"/>
  <c r="D105"/>
  <c r="AG107"/>
  <c r="AE107"/>
  <c r="AC107"/>
  <c r="AA107"/>
  <c r="Y107"/>
  <c r="W107"/>
  <c r="U107"/>
  <c r="S107"/>
  <c r="Q107"/>
  <c r="O107"/>
  <c r="M107"/>
  <c r="K107"/>
  <c r="I107"/>
  <c r="G107"/>
  <c r="E107"/>
  <c r="AH107"/>
  <c r="AF107"/>
  <c r="AD107"/>
  <c r="AB107"/>
  <c r="Z107"/>
  <c r="X107"/>
  <c r="V107"/>
  <c r="T107"/>
  <c r="R107"/>
  <c r="P107"/>
  <c r="N107"/>
  <c r="L107"/>
  <c r="J107"/>
  <c r="H107"/>
  <c r="F107"/>
  <c r="D107"/>
  <c r="AG109"/>
  <c r="AE109"/>
  <c r="AC109"/>
  <c r="AA109"/>
  <c r="Y109"/>
  <c r="W109"/>
  <c r="U109"/>
  <c r="S109"/>
  <c r="Q109"/>
  <c r="O109"/>
  <c r="M109"/>
  <c r="K109"/>
  <c r="I109"/>
  <c r="G109"/>
  <c r="E109"/>
  <c r="AH109"/>
  <c r="AF109"/>
  <c r="AD109"/>
  <c r="AB109"/>
  <c r="Z109"/>
  <c r="X109"/>
  <c r="V109"/>
  <c r="T109"/>
  <c r="R109"/>
  <c r="P109"/>
  <c r="N109"/>
  <c r="L109"/>
  <c r="J109"/>
  <c r="H109"/>
  <c r="F109"/>
  <c r="D109"/>
  <c r="AG111"/>
  <c r="AE111"/>
  <c r="AC111"/>
  <c r="AA111"/>
  <c r="Y111"/>
  <c r="W111"/>
  <c r="U111"/>
  <c r="S111"/>
  <c r="Q111"/>
  <c r="O111"/>
  <c r="M111"/>
  <c r="K111"/>
  <c r="I111"/>
  <c r="G111"/>
  <c r="E111"/>
  <c r="AH111"/>
  <c r="AF111"/>
  <c r="AD111"/>
  <c r="AB111"/>
  <c r="Z111"/>
  <c r="X111"/>
  <c r="V111"/>
  <c r="T111"/>
  <c r="R111"/>
  <c r="P111"/>
  <c r="N111"/>
  <c r="L111"/>
  <c r="J111"/>
  <c r="H111"/>
  <c r="F111"/>
  <c r="D111"/>
  <c r="AG113"/>
  <c r="AE113"/>
  <c r="AC113"/>
  <c r="AA113"/>
  <c r="Y113"/>
  <c r="W113"/>
  <c r="U113"/>
  <c r="S113"/>
  <c r="Q113"/>
  <c r="O113"/>
  <c r="M113"/>
  <c r="K113"/>
  <c r="I113"/>
  <c r="G113"/>
  <c r="E113"/>
  <c r="AH113"/>
  <c r="AF113"/>
  <c r="AD113"/>
  <c r="AB113"/>
  <c r="Z113"/>
  <c r="X113"/>
  <c r="V113"/>
  <c r="T113"/>
  <c r="R113"/>
  <c r="P113"/>
  <c r="N113"/>
  <c r="L113"/>
  <c r="J113"/>
  <c r="H113"/>
  <c r="F113"/>
  <c r="D113"/>
  <c r="AG115"/>
  <c r="AE115"/>
  <c r="AC115"/>
  <c r="AA115"/>
  <c r="Y115"/>
  <c r="W115"/>
  <c r="U115"/>
  <c r="S115"/>
  <c r="Q115"/>
  <c r="O115"/>
  <c r="M115"/>
  <c r="K115"/>
  <c r="I115"/>
  <c r="G115"/>
  <c r="E115"/>
  <c r="AH115"/>
  <c r="AF115"/>
  <c r="AD115"/>
  <c r="AB115"/>
  <c r="Z115"/>
  <c r="X115"/>
  <c r="V115"/>
  <c r="T115"/>
  <c r="R115"/>
  <c r="P115"/>
  <c r="N115"/>
  <c r="L115"/>
  <c r="J115"/>
  <c r="H115"/>
  <c r="F115"/>
  <c r="D115"/>
  <c r="AG117"/>
  <c r="AE117"/>
  <c r="AC117"/>
  <c r="AA117"/>
  <c r="Y117"/>
  <c r="W117"/>
  <c r="U117"/>
  <c r="S117"/>
  <c r="Q117"/>
  <c r="O117"/>
  <c r="M117"/>
  <c r="K117"/>
  <c r="I117"/>
  <c r="G117"/>
  <c r="E117"/>
  <c r="AH117"/>
  <c r="AF117"/>
  <c r="AD117"/>
  <c r="AB117"/>
  <c r="Z117"/>
  <c r="X117"/>
  <c r="V117"/>
  <c r="T117"/>
  <c r="R117"/>
  <c r="P117"/>
  <c r="N117"/>
  <c r="L117"/>
  <c r="J117"/>
  <c r="H117"/>
  <c r="F117"/>
  <c r="D117"/>
  <c r="AG119"/>
  <c r="AE119"/>
  <c r="AC119"/>
  <c r="AA119"/>
  <c r="Y119"/>
  <c r="W119"/>
  <c r="U119"/>
  <c r="S119"/>
  <c r="Q119"/>
  <c r="O119"/>
  <c r="M119"/>
  <c r="K119"/>
  <c r="I119"/>
  <c r="G119"/>
  <c r="E119"/>
  <c r="AH119"/>
  <c r="AF119"/>
  <c r="AD119"/>
  <c r="AB119"/>
  <c r="Z119"/>
  <c r="X119"/>
  <c r="V119"/>
  <c r="T119"/>
  <c r="R119"/>
  <c r="P119"/>
  <c r="N119"/>
  <c r="L119"/>
  <c r="J119"/>
  <c r="H119"/>
  <c r="F119"/>
  <c r="D119"/>
  <c r="AG123"/>
  <c r="AE123"/>
  <c r="AC123"/>
  <c r="AA123"/>
  <c r="Y123"/>
  <c r="W123"/>
  <c r="U123"/>
  <c r="S123"/>
  <c r="Q123"/>
  <c r="O123"/>
  <c r="M123"/>
  <c r="K123"/>
  <c r="I123"/>
  <c r="G123"/>
  <c r="AH123"/>
  <c r="AF123"/>
  <c r="AD123"/>
  <c r="AB123"/>
  <c r="Z123"/>
  <c r="X123"/>
  <c r="V123"/>
  <c r="T123"/>
  <c r="R123"/>
  <c r="P123"/>
  <c r="N123"/>
  <c r="L123"/>
  <c r="J123"/>
  <c r="H123"/>
  <c r="F123"/>
  <c r="E123"/>
  <c r="D123"/>
  <c r="AG126"/>
  <c r="AE126"/>
  <c r="AC126"/>
  <c r="AA126"/>
  <c r="Y126"/>
  <c r="W126"/>
  <c r="U126"/>
  <c r="S126"/>
  <c r="Q126"/>
  <c r="O126"/>
  <c r="M126"/>
  <c r="K126"/>
  <c r="I126"/>
  <c r="G126"/>
  <c r="E126"/>
  <c r="AH126"/>
  <c r="AF126"/>
  <c r="AD126"/>
  <c r="AB126"/>
  <c r="Z126"/>
  <c r="X126"/>
  <c r="V126"/>
  <c r="T126"/>
  <c r="R126"/>
  <c r="P126"/>
  <c r="N126"/>
  <c r="L126"/>
  <c r="J126"/>
  <c r="H126"/>
  <c r="F126"/>
  <c r="D126"/>
  <c r="AH10"/>
  <c r="AF10"/>
  <c r="AD10"/>
  <c r="AB10"/>
  <c r="Z10"/>
  <c r="X10"/>
  <c r="V10"/>
  <c r="T10"/>
  <c r="R10"/>
  <c r="P10"/>
  <c r="N10"/>
  <c r="L10"/>
  <c r="J10"/>
  <c r="H10"/>
  <c r="F10"/>
  <c r="D10"/>
  <c r="AG10"/>
  <c r="AE10"/>
  <c r="AC10"/>
  <c r="AA10"/>
  <c r="Y10"/>
  <c r="W10"/>
  <c r="U10"/>
  <c r="S10"/>
  <c r="Q10"/>
  <c r="O10"/>
  <c r="M10"/>
  <c r="K10"/>
  <c r="I10"/>
  <c r="G10"/>
  <c r="E10"/>
  <c r="AH12"/>
  <c r="AF12"/>
  <c r="AD12"/>
  <c r="AB12"/>
  <c r="Z12"/>
  <c r="X12"/>
  <c r="V12"/>
  <c r="T12"/>
  <c r="R12"/>
  <c r="P12"/>
  <c r="N12"/>
  <c r="L12"/>
  <c r="J12"/>
  <c r="H12"/>
  <c r="F12"/>
  <c r="D12"/>
  <c r="AG12"/>
  <c r="AE12"/>
  <c r="AC12"/>
  <c r="AA12"/>
  <c r="Y12"/>
  <c r="W12"/>
  <c r="U12"/>
  <c r="S12"/>
  <c r="Q12"/>
  <c r="O12"/>
  <c r="M12"/>
  <c r="K12"/>
  <c r="I12"/>
  <c r="G12"/>
  <c r="E12"/>
  <c r="AH14"/>
  <c r="AF14"/>
  <c r="AD14"/>
  <c r="AB14"/>
  <c r="Z14"/>
  <c r="X14"/>
  <c r="V14"/>
  <c r="T14"/>
  <c r="R14"/>
  <c r="P14"/>
  <c r="N14"/>
  <c r="L14"/>
  <c r="J14"/>
  <c r="H14"/>
  <c r="F14"/>
  <c r="D14"/>
  <c r="AG14"/>
  <c r="AE14"/>
  <c r="AC14"/>
  <c r="AA14"/>
  <c r="Y14"/>
  <c r="W14"/>
  <c r="U14"/>
  <c r="S14"/>
  <c r="Q14"/>
  <c r="O14"/>
  <c r="M14"/>
  <c r="K14"/>
  <c r="I14"/>
  <c r="G14"/>
  <c r="E14"/>
  <c r="AH16"/>
  <c r="AF16"/>
  <c r="AD16"/>
  <c r="AB16"/>
  <c r="Z16"/>
  <c r="X16"/>
  <c r="V16"/>
  <c r="T16"/>
  <c r="R16"/>
  <c r="P16"/>
  <c r="N16"/>
  <c r="L16"/>
  <c r="J16"/>
  <c r="H16"/>
  <c r="F16"/>
  <c r="D16"/>
  <c r="AG16"/>
  <c r="AE16"/>
  <c r="AC16"/>
  <c r="AA16"/>
  <c r="Y16"/>
  <c r="W16"/>
  <c r="U16"/>
  <c r="S16"/>
  <c r="Q16"/>
  <c r="O16"/>
  <c r="M16"/>
  <c r="K16"/>
  <c r="I16"/>
  <c r="G16"/>
  <c r="E16"/>
  <c r="AG19"/>
  <c r="AE19"/>
  <c r="AC19"/>
  <c r="AA19"/>
  <c r="Y19"/>
  <c r="W19"/>
  <c r="U19"/>
  <c r="S19"/>
  <c r="Q19"/>
  <c r="O19"/>
  <c r="M19"/>
  <c r="K19"/>
  <c r="I19"/>
  <c r="G19"/>
  <c r="E19"/>
  <c r="AH19"/>
  <c r="AF19"/>
  <c r="AD19"/>
  <c r="AB19"/>
  <c r="Z19"/>
  <c r="X19"/>
  <c r="V19"/>
  <c r="T19"/>
  <c r="R19"/>
  <c r="P19"/>
  <c r="N19"/>
  <c r="L19"/>
  <c r="J19"/>
  <c r="H19"/>
  <c r="F19"/>
  <c r="D19"/>
  <c r="AG21"/>
  <c r="AE21"/>
  <c r="AC21"/>
  <c r="AA21"/>
  <c r="Y21"/>
  <c r="W21"/>
  <c r="U21"/>
  <c r="S21"/>
  <c r="Q21"/>
  <c r="O21"/>
  <c r="M21"/>
  <c r="K21"/>
  <c r="I21"/>
  <c r="G21"/>
  <c r="E21"/>
  <c r="AH21"/>
  <c r="AF21"/>
  <c r="AD21"/>
  <c r="AB21"/>
  <c r="Z21"/>
  <c r="X21"/>
  <c r="V21"/>
  <c r="T21"/>
  <c r="R21"/>
  <c r="P21"/>
  <c r="N21"/>
  <c r="L21"/>
  <c r="J21"/>
  <c r="H21"/>
  <c r="F21"/>
  <c r="D21"/>
  <c r="AH23"/>
  <c r="AG23"/>
  <c r="AE23"/>
  <c r="AC23"/>
  <c r="AA23"/>
  <c r="Y23"/>
  <c r="W23"/>
  <c r="U23"/>
  <c r="S23"/>
  <c r="Q23"/>
  <c r="O23"/>
  <c r="M23"/>
  <c r="K23"/>
  <c r="I23"/>
  <c r="G23"/>
  <c r="E23"/>
  <c r="AF23"/>
  <c r="AD23"/>
  <c r="AB23"/>
  <c r="Z23"/>
  <c r="X23"/>
  <c r="V23"/>
  <c r="T23"/>
  <c r="R23"/>
  <c r="P23"/>
  <c r="N23"/>
  <c r="L23"/>
  <c r="J23"/>
  <c r="H23"/>
  <c r="F23"/>
  <c r="D23"/>
  <c r="AG25"/>
  <c r="AE25"/>
  <c r="AC25"/>
  <c r="AA25"/>
  <c r="Y25"/>
  <c r="W25"/>
  <c r="U25"/>
  <c r="S25"/>
  <c r="Q25"/>
  <c r="O25"/>
  <c r="M25"/>
  <c r="K25"/>
  <c r="I25"/>
  <c r="G25"/>
  <c r="E25"/>
  <c r="AH25"/>
  <c r="AF25"/>
  <c r="AD25"/>
  <c r="AB25"/>
  <c r="Z25"/>
  <c r="X25"/>
  <c r="V25"/>
  <c r="T25"/>
  <c r="R25"/>
  <c r="P25"/>
  <c r="N25"/>
  <c r="L25"/>
  <c r="J25"/>
  <c r="H25"/>
  <c r="F25"/>
  <c r="D25"/>
  <c r="AH26"/>
  <c r="AF26"/>
  <c r="AD26"/>
  <c r="AB26"/>
  <c r="Z26"/>
  <c r="X26"/>
  <c r="V26"/>
  <c r="T26"/>
  <c r="R26"/>
  <c r="P26"/>
  <c r="N26"/>
  <c r="L26"/>
  <c r="J26"/>
  <c r="H26"/>
  <c r="F26"/>
  <c r="D26"/>
  <c r="AG26"/>
  <c r="AE26"/>
  <c r="AC26"/>
  <c r="AA26"/>
  <c r="Y26"/>
  <c r="W26"/>
  <c r="U26"/>
  <c r="S26"/>
  <c r="Q26"/>
  <c r="O26"/>
  <c r="M26"/>
  <c r="K26"/>
  <c r="I26"/>
  <c r="G26"/>
  <c r="E26"/>
  <c r="AG29"/>
  <c r="AE29"/>
  <c r="AC29"/>
  <c r="AA29"/>
  <c r="Y29"/>
  <c r="W29"/>
  <c r="U29"/>
  <c r="S29"/>
  <c r="Q29"/>
  <c r="O29"/>
  <c r="M29"/>
  <c r="K29"/>
  <c r="I29"/>
  <c r="G29"/>
  <c r="E29"/>
  <c r="AH29"/>
  <c r="AF29"/>
  <c r="AD29"/>
  <c r="AB29"/>
  <c r="Z29"/>
  <c r="X29"/>
  <c r="V29"/>
  <c r="T29"/>
  <c r="R29"/>
  <c r="P29"/>
  <c r="N29"/>
  <c r="L29"/>
  <c r="J29"/>
  <c r="H29"/>
  <c r="F29"/>
  <c r="D29"/>
  <c r="AG31"/>
  <c r="AE31"/>
  <c r="AC31"/>
  <c r="AA31"/>
  <c r="Y31"/>
  <c r="W31"/>
  <c r="U31"/>
  <c r="S31"/>
  <c r="Q31"/>
  <c r="O31"/>
  <c r="M31"/>
  <c r="K31"/>
  <c r="I31"/>
  <c r="G31"/>
  <c r="E31"/>
  <c r="AH31"/>
  <c r="AF31"/>
  <c r="AD31"/>
  <c r="AB31"/>
  <c r="Z31"/>
  <c r="X31"/>
  <c r="V31"/>
  <c r="T31"/>
  <c r="R31"/>
  <c r="P31"/>
  <c r="N31"/>
  <c r="L31"/>
  <c r="J31"/>
  <c r="H31"/>
  <c r="F31"/>
  <c r="D31"/>
  <c r="AG33"/>
  <c r="AE33"/>
  <c r="AC33"/>
  <c r="AA33"/>
  <c r="Y33"/>
  <c r="W33"/>
  <c r="U33"/>
  <c r="S33"/>
  <c r="Q33"/>
  <c r="O33"/>
  <c r="M33"/>
  <c r="K33"/>
  <c r="I33"/>
  <c r="G33"/>
  <c r="E33"/>
  <c r="AH33"/>
  <c r="AF33"/>
  <c r="AD33"/>
  <c r="AB33"/>
  <c r="Z33"/>
  <c r="X33"/>
  <c r="V33"/>
  <c r="T33"/>
  <c r="R33"/>
  <c r="P33"/>
  <c r="N33"/>
  <c r="L33"/>
  <c r="J33"/>
  <c r="H33"/>
  <c r="F33"/>
  <c r="D33"/>
  <c r="AH36"/>
  <c r="AF36"/>
  <c r="AD36"/>
  <c r="AB36"/>
  <c r="Z36"/>
  <c r="X36"/>
  <c r="V36"/>
  <c r="T36"/>
  <c r="R36"/>
  <c r="P36"/>
  <c r="N36"/>
  <c r="L36"/>
  <c r="J36"/>
  <c r="H36"/>
  <c r="F36"/>
  <c r="D36"/>
  <c r="AG36"/>
  <c r="AE36"/>
  <c r="AC36"/>
  <c r="AA36"/>
  <c r="Y36"/>
  <c r="W36"/>
  <c r="U36"/>
  <c r="S36"/>
  <c r="Q36"/>
  <c r="O36"/>
  <c r="M36"/>
  <c r="K36"/>
  <c r="I36"/>
  <c r="G36"/>
  <c r="E36"/>
  <c r="AH38"/>
  <c r="AF38"/>
  <c r="AD38"/>
  <c r="AB38"/>
  <c r="Z38"/>
  <c r="X38"/>
  <c r="V38"/>
  <c r="T38"/>
  <c r="R38"/>
  <c r="P38"/>
  <c r="N38"/>
  <c r="L38"/>
  <c r="J38"/>
  <c r="H38"/>
  <c r="F38"/>
  <c r="D38"/>
  <c r="AG38"/>
  <c r="AE38"/>
  <c r="AC38"/>
  <c r="AA38"/>
  <c r="Y38"/>
  <c r="W38"/>
  <c r="U38"/>
  <c r="S38"/>
  <c r="Q38"/>
  <c r="O38"/>
  <c r="M38"/>
  <c r="K38"/>
  <c r="I38"/>
  <c r="G38"/>
  <c r="E38"/>
  <c r="AG41"/>
  <c r="AE41"/>
  <c r="AC41"/>
  <c r="AA41"/>
  <c r="Y41"/>
  <c r="W41"/>
  <c r="U41"/>
  <c r="S41"/>
  <c r="Q41"/>
  <c r="O41"/>
  <c r="M41"/>
  <c r="K41"/>
  <c r="I41"/>
  <c r="G41"/>
  <c r="E41"/>
  <c r="AH41"/>
  <c r="AF41"/>
  <c r="AD41"/>
  <c r="AB41"/>
  <c r="Z41"/>
  <c r="X41"/>
  <c r="V41"/>
  <c r="T41"/>
  <c r="R41"/>
  <c r="P41"/>
  <c r="N41"/>
  <c r="L41"/>
  <c r="J41"/>
  <c r="H41"/>
  <c r="F41"/>
  <c r="D41"/>
  <c r="AG43"/>
  <c r="AE43"/>
  <c r="AC43"/>
  <c r="AA43"/>
  <c r="Y43"/>
  <c r="W43"/>
  <c r="U43"/>
  <c r="S43"/>
  <c r="Q43"/>
  <c r="O43"/>
  <c r="M43"/>
  <c r="K43"/>
  <c r="I43"/>
  <c r="G43"/>
  <c r="E43"/>
  <c r="AH43"/>
  <c r="AF43"/>
  <c r="AD43"/>
  <c r="AB43"/>
  <c r="Z43"/>
  <c r="X43"/>
  <c r="V43"/>
  <c r="T43"/>
  <c r="R43"/>
  <c r="P43"/>
  <c r="N43"/>
  <c r="L43"/>
  <c r="J43"/>
  <c r="H43"/>
  <c r="F43"/>
  <c r="D43"/>
  <c r="AG45"/>
  <c r="AE45"/>
  <c r="AC45"/>
  <c r="AA45"/>
  <c r="Y45"/>
  <c r="W45"/>
  <c r="U45"/>
  <c r="S45"/>
  <c r="Q45"/>
  <c r="O45"/>
  <c r="M45"/>
  <c r="K45"/>
  <c r="I45"/>
  <c r="G45"/>
  <c r="E45"/>
  <c r="AH45"/>
  <c r="AF45"/>
  <c r="AD45"/>
  <c r="AB45"/>
  <c r="Z45"/>
  <c r="X45"/>
  <c r="V45"/>
  <c r="T45"/>
  <c r="R45"/>
  <c r="P45"/>
  <c r="N45"/>
  <c r="L45"/>
  <c r="J45"/>
  <c r="H45"/>
  <c r="F45"/>
  <c r="D45"/>
  <c r="AG47"/>
  <c r="AE47"/>
  <c r="AC47"/>
  <c r="AA47"/>
  <c r="Y47"/>
  <c r="W47"/>
  <c r="U47"/>
  <c r="S47"/>
  <c r="Q47"/>
  <c r="O47"/>
  <c r="M47"/>
  <c r="K47"/>
  <c r="I47"/>
  <c r="G47"/>
  <c r="E47"/>
  <c r="AH47"/>
  <c r="AF47"/>
  <c r="AD47"/>
  <c r="AB47"/>
  <c r="Z47"/>
  <c r="X47"/>
  <c r="V47"/>
  <c r="T47"/>
  <c r="R47"/>
  <c r="P47"/>
  <c r="N47"/>
  <c r="L47"/>
  <c r="J47"/>
  <c r="H47"/>
  <c r="F47"/>
  <c r="D47"/>
  <c r="AG49"/>
  <c r="AE49"/>
  <c r="AC49"/>
  <c r="AA49"/>
  <c r="Y49"/>
  <c r="W49"/>
  <c r="U49"/>
  <c r="S49"/>
  <c r="Q49"/>
  <c r="O49"/>
  <c r="M49"/>
  <c r="K49"/>
  <c r="I49"/>
  <c r="G49"/>
  <c r="E49"/>
  <c r="AH49"/>
  <c r="AF49"/>
  <c r="AD49"/>
  <c r="AB49"/>
  <c r="Z49"/>
  <c r="X49"/>
  <c r="V49"/>
  <c r="T49"/>
  <c r="R49"/>
  <c r="P49"/>
  <c r="N49"/>
  <c r="L49"/>
  <c r="J49"/>
  <c r="H49"/>
  <c r="F49"/>
  <c r="D49"/>
  <c r="AG51"/>
  <c r="AE51"/>
  <c r="AC51"/>
  <c r="AA51"/>
  <c r="Y51"/>
  <c r="W51"/>
  <c r="U51"/>
  <c r="S51"/>
  <c r="Q51"/>
  <c r="O51"/>
  <c r="M51"/>
  <c r="K51"/>
  <c r="I51"/>
  <c r="G51"/>
  <c r="E51"/>
  <c r="AH51"/>
  <c r="AF51"/>
  <c r="AD51"/>
  <c r="AB51"/>
  <c r="Z51"/>
  <c r="X51"/>
  <c r="V51"/>
  <c r="T51"/>
  <c r="R51"/>
  <c r="P51"/>
  <c r="N51"/>
  <c r="L51"/>
  <c r="J51"/>
  <c r="H51"/>
  <c r="F51"/>
  <c r="D51"/>
  <c r="AG53"/>
  <c r="AE53"/>
  <c r="AC53"/>
  <c r="AA53"/>
  <c r="Y53"/>
  <c r="W53"/>
  <c r="U53"/>
  <c r="S53"/>
  <c r="Q53"/>
  <c r="O53"/>
  <c r="M53"/>
  <c r="K53"/>
  <c r="I53"/>
  <c r="G53"/>
  <c r="E53"/>
  <c r="AH53"/>
  <c r="AF53"/>
  <c r="AD53"/>
  <c r="AB53"/>
  <c r="Z53"/>
  <c r="X53"/>
  <c r="V53"/>
  <c r="T53"/>
  <c r="R53"/>
  <c r="P53"/>
  <c r="N53"/>
  <c r="L53"/>
  <c r="J53"/>
  <c r="H53"/>
  <c r="F53"/>
  <c r="D53"/>
  <c r="AG55"/>
  <c r="AE55"/>
  <c r="AC55"/>
  <c r="AA55"/>
  <c r="Y55"/>
  <c r="W55"/>
  <c r="U55"/>
  <c r="S55"/>
  <c r="Q55"/>
  <c r="O55"/>
  <c r="M55"/>
  <c r="K55"/>
  <c r="I55"/>
  <c r="G55"/>
  <c r="E55"/>
  <c r="AH55"/>
  <c r="AF55"/>
  <c r="AD55"/>
  <c r="AB55"/>
  <c r="Z55"/>
  <c r="X55"/>
  <c r="V55"/>
  <c r="T55"/>
  <c r="R55"/>
  <c r="P55"/>
  <c r="N55"/>
  <c r="L55"/>
  <c r="J55"/>
  <c r="H55"/>
  <c r="F55"/>
  <c r="D55"/>
  <c r="AG57"/>
  <c r="AE57"/>
  <c r="AC57"/>
  <c r="AA57"/>
  <c r="Y57"/>
  <c r="W57"/>
  <c r="U57"/>
  <c r="S57"/>
  <c r="Q57"/>
  <c r="O57"/>
  <c r="M57"/>
  <c r="K57"/>
  <c r="I57"/>
  <c r="G57"/>
  <c r="E57"/>
  <c r="AH57"/>
  <c r="AF57"/>
  <c r="AD57"/>
  <c r="AB57"/>
  <c r="Z57"/>
  <c r="X57"/>
  <c r="V57"/>
  <c r="T57"/>
  <c r="R57"/>
  <c r="P57"/>
  <c r="N57"/>
  <c r="L57"/>
  <c r="J57"/>
  <c r="H57"/>
  <c r="F57"/>
  <c r="D57"/>
  <c r="AG59"/>
  <c r="AE59"/>
  <c r="AC59"/>
  <c r="AA59"/>
  <c r="Y59"/>
  <c r="W59"/>
  <c r="U59"/>
  <c r="S59"/>
  <c r="Q59"/>
  <c r="O59"/>
  <c r="M59"/>
  <c r="K59"/>
  <c r="I59"/>
  <c r="G59"/>
  <c r="E59"/>
  <c r="AH59"/>
  <c r="AF59"/>
  <c r="AD59"/>
  <c r="AB59"/>
  <c r="Z59"/>
  <c r="X59"/>
  <c r="V59"/>
  <c r="T59"/>
  <c r="R59"/>
  <c r="P59"/>
  <c r="N59"/>
  <c r="L59"/>
  <c r="J59"/>
  <c r="H59"/>
  <c r="F59"/>
  <c r="D59"/>
  <c r="AG61"/>
  <c r="AE61"/>
  <c r="AC61"/>
  <c r="AA61"/>
  <c r="Y61"/>
  <c r="W61"/>
  <c r="U61"/>
  <c r="S61"/>
  <c r="Q61"/>
  <c r="O61"/>
  <c r="M61"/>
  <c r="K61"/>
  <c r="I61"/>
  <c r="G61"/>
  <c r="E61"/>
  <c r="AH61"/>
  <c r="AF61"/>
  <c r="AD61"/>
  <c r="AB61"/>
  <c r="Z61"/>
  <c r="X61"/>
  <c r="V61"/>
  <c r="T61"/>
  <c r="R61"/>
  <c r="P61"/>
  <c r="N61"/>
  <c r="L61"/>
  <c r="J61"/>
  <c r="H61"/>
  <c r="F61"/>
  <c r="D61"/>
  <c r="AG63"/>
  <c r="AE63"/>
  <c r="AC63"/>
  <c r="AA63"/>
  <c r="Y63"/>
  <c r="W63"/>
  <c r="U63"/>
  <c r="S63"/>
  <c r="Q63"/>
  <c r="O63"/>
  <c r="M63"/>
  <c r="K63"/>
  <c r="I63"/>
  <c r="G63"/>
  <c r="E63"/>
  <c r="AH63"/>
  <c r="AF63"/>
  <c r="AD63"/>
  <c r="AB63"/>
  <c r="Z63"/>
  <c r="X63"/>
  <c r="V63"/>
  <c r="T63"/>
  <c r="R63"/>
  <c r="P63"/>
  <c r="N63"/>
  <c r="L63"/>
  <c r="J63"/>
  <c r="H63"/>
  <c r="F63"/>
  <c r="D63"/>
  <c r="AG65"/>
  <c r="AE65"/>
  <c r="AC65"/>
  <c r="AA65"/>
  <c r="Y65"/>
  <c r="W65"/>
  <c r="U65"/>
  <c r="S65"/>
  <c r="Q65"/>
  <c r="O65"/>
  <c r="M65"/>
  <c r="K65"/>
  <c r="I65"/>
  <c r="G65"/>
  <c r="E65"/>
  <c r="AH65"/>
  <c r="AF65"/>
  <c r="AD65"/>
  <c r="AB65"/>
  <c r="Z65"/>
  <c r="X65"/>
  <c r="V65"/>
  <c r="T65"/>
  <c r="R65"/>
  <c r="P65"/>
  <c r="N65"/>
  <c r="L65"/>
  <c r="J65"/>
  <c r="H65"/>
  <c r="F65"/>
  <c r="D65"/>
  <c r="AH68"/>
  <c r="AF68"/>
  <c r="AD68"/>
  <c r="AB68"/>
  <c r="Z68"/>
  <c r="X68"/>
  <c r="V68"/>
  <c r="T68"/>
  <c r="R68"/>
  <c r="P68"/>
  <c r="N68"/>
  <c r="L68"/>
  <c r="J68"/>
  <c r="H68"/>
  <c r="F68"/>
  <c r="D68"/>
  <c r="AG68"/>
  <c r="AE68"/>
  <c r="AC68"/>
  <c r="AA68"/>
  <c r="Y68"/>
  <c r="W68"/>
  <c r="U68"/>
  <c r="S68"/>
  <c r="Q68"/>
  <c r="O68"/>
  <c r="M68"/>
  <c r="K68"/>
  <c r="I68"/>
  <c r="G68"/>
  <c r="E68"/>
  <c r="AH70"/>
  <c r="AF70"/>
  <c r="AD70"/>
  <c r="AB70"/>
  <c r="Z70"/>
  <c r="X70"/>
  <c r="V70"/>
  <c r="T70"/>
  <c r="R70"/>
  <c r="P70"/>
  <c r="N70"/>
  <c r="L70"/>
  <c r="J70"/>
  <c r="H70"/>
  <c r="F70"/>
  <c r="D70"/>
  <c r="AG70"/>
  <c r="AE70"/>
  <c r="AC70"/>
  <c r="AA70"/>
  <c r="Y70"/>
  <c r="W70"/>
  <c r="U70"/>
  <c r="S70"/>
  <c r="Q70"/>
  <c r="O70"/>
  <c r="M70"/>
  <c r="K70"/>
  <c r="I70"/>
  <c r="G70"/>
  <c r="E70"/>
  <c r="AH72"/>
  <c r="AF72"/>
  <c r="AD72"/>
  <c r="AB72"/>
  <c r="Z72"/>
  <c r="X72"/>
  <c r="V72"/>
  <c r="T72"/>
  <c r="R72"/>
  <c r="P72"/>
  <c r="N72"/>
  <c r="L72"/>
  <c r="J72"/>
  <c r="H72"/>
  <c r="F72"/>
  <c r="D72"/>
  <c r="AG72"/>
  <c r="AE72"/>
  <c r="AC72"/>
  <c r="AA72"/>
  <c r="Y72"/>
  <c r="W72"/>
  <c r="U72"/>
  <c r="S72"/>
  <c r="Q72"/>
  <c r="O72"/>
  <c r="M72"/>
  <c r="K72"/>
  <c r="I72"/>
  <c r="G72"/>
  <c r="E72"/>
  <c r="AH74"/>
  <c r="AF74"/>
  <c r="AD74"/>
  <c r="AB74"/>
  <c r="Z74"/>
  <c r="X74"/>
  <c r="V74"/>
  <c r="T74"/>
  <c r="R74"/>
  <c r="P74"/>
  <c r="N74"/>
  <c r="L74"/>
  <c r="J74"/>
  <c r="H74"/>
  <c r="F74"/>
  <c r="D74"/>
  <c r="AG74"/>
  <c r="AE74"/>
  <c r="AC74"/>
  <c r="AA74"/>
  <c r="Y74"/>
  <c r="W74"/>
  <c r="U74"/>
  <c r="S74"/>
  <c r="Q74"/>
  <c r="O74"/>
  <c r="M74"/>
  <c r="K74"/>
  <c r="I74"/>
  <c r="G74"/>
  <c r="E74"/>
  <c r="AH76"/>
  <c r="AF76"/>
  <c r="AD76"/>
  <c r="AB76"/>
  <c r="Z76"/>
  <c r="X76"/>
  <c r="V76"/>
  <c r="T76"/>
  <c r="R76"/>
  <c r="P76"/>
  <c r="N76"/>
  <c r="L76"/>
  <c r="J76"/>
  <c r="H76"/>
  <c r="F76"/>
  <c r="D76"/>
  <c r="AG76"/>
  <c r="AE76"/>
  <c r="AC76"/>
  <c r="AA76"/>
  <c r="Y76"/>
  <c r="W76"/>
  <c r="U76"/>
  <c r="S76"/>
  <c r="Q76"/>
  <c r="O76"/>
  <c r="M76"/>
  <c r="K76"/>
  <c r="I76"/>
  <c r="G76"/>
  <c r="E76"/>
  <c r="AG77"/>
  <c r="AE77"/>
  <c r="AC77"/>
  <c r="AA77"/>
  <c r="Y77"/>
  <c r="W77"/>
  <c r="U77"/>
  <c r="S77"/>
  <c r="Q77"/>
  <c r="O77"/>
  <c r="M77"/>
  <c r="K77"/>
  <c r="I77"/>
  <c r="G77"/>
  <c r="E77"/>
  <c r="AH77"/>
  <c r="AF77"/>
  <c r="AD77"/>
  <c r="AB77"/>
  <c r="Z77"/>
  <c r="X77"/>
  <c r="V77"/>
  <c r="T77"/>
  <c r="R77"/>
  <c r="P77"/>
  <c r="N77"/>
  <c r="L77"/>
  <c r="J77"/>
  <c r="H77"/>
  <c r="F77"/>
  <c r="D77"/>
  <c r="AH78"/>
  <c r="AF78"/>
  <c r="AD78"/>
  <c r="AB78"/>
  <c r="Z78"/>
  <c r="X78"/>
  <c r="V78"/>
  <c r="T78"/>
  <c r="R78"/>
  <c r="P78"/>
  <c r="N78"/>
  <c r="L78"/>
  <c r="J78"/>
  <c r="H78"/>
  <c r="F78"/>
  <c r="D78"/>
  <c r="AG78"/>
  <c r="AE78"/>
  <c r="AC78"/>
  <c r="AA78"/>
  <c r="Y78"/>
  <c r="W78"/>
  <c r="U78"/>
  <c r="S78"/>
  <c r="Q78"/>
  <c r="O78"/>
  <c r="M78"/>
  <c r="K78"/>
  <c r="I78"/>
  <c r="G78"/>
  <c r="E78"/>
  <c r="AH80"/>
  <c r="AF80"/>
  <c r="AD80"/>
  <c r="AB80"/>
  <c r="Z80"/>
  <c r="X80"/>
  <c r="V80"/>
  <c r="T80"/>
  <c r="R80"/>
  <c r="P80"/>
  <c r="N80"/>
  <c r="L80"/>
  <c r="J80"/>
  <c r="H80"/>
  <c r="F80"/>
  <c r="D80"/>
  <c r="AG80"/>
  <c r="AE80"/>
  <c r="AC80"/>
  <c r="AA80"/>
  <c r="Y80"/>
  <c r="W80"/>
  <c r="U80"/>
  <c r="S80"/>
  <c r="Q80"/>
  <c r="O80"/>
  <c r="M80"/>
  <c r="K80"/>
  <c r="I80"/>
  <c r="G80"/>
  <c r="E80"/>
  <c r="AH82"/>
  <c r="AF82"/>
  <c r="AD82"/>
  <c r="AB82"/>
  <c r="Z82"/>
  <c r="X82"/>
  <c r="V82"/>
  <c r="T82"/>
  <c r="R82"/>
  <c r="P82"/>
  <c r="N82"/>
  <c r="L82"/>
  <c r="J82"/>
  <c r="H82"/>
  <c r="F82"/>
  <c r="D82"/>
  <c r="AG82"/>
  <c r="AE82"/>
  <c r="AC82"/>
  <c r="AA82"/>
  <c r="Y82"/>
  <c r="W82"/>
  <c r="U82"/>
  <c r="S82"/>
  <c r="Q82"/>
  <c r="O82"/>
  <c r="M82"/>
  <c r="K82"/>
  <c r="I82"/>
  <c r="G82"/>
  <c r="E82"/>
  <c r="AH84"/>
  <c r="AF84"/>
  <c r="AD84"/>
  <c r="AB84"/>
  <c r="Z84"/>
  <c r="X84"/>
  <c r="V84"/>
  <c r="T84"/>
  <c r="R84"/>
  <c r="P84"/>
  <c r="N84"/>
  <c r="L84"/>
  <c r="J84"/>
  <c r="H84"/>
  <c r="F84"/>
  <c r="D84"/>
  <c r="AG84"/>
  <c r="AE84"/>
  <c r="AC84"/>
  <c r="AA84"/>
  <c r="Y84"/>
  <c r="W84"/>
  <c r="U84"/>
  <c r="S84"/>
  <c r="Q84"/>
  <c r="O84"/>
  <c r="M84"/>
  <c r="K84"/>
  <c r="I84"/>
  <c r="G84"/>
  <c r="E84"/>
  <c r="AH86"/>
  <c r="AF86"/>
  <c r="AD86"/>
  <c r="AB86"/>
  <c r="Z86"/>
  <c r="X86"/>
  <c r="V86"/>
  <c r="T86"/>
  <c r="R86"/>
  <c r="P86"/>
  <c r="N86"/>
  <c r="L86"/>
  <c r="J86"/>
  <c r="H86"/>
  <c r="F86"/>
  <c r="D86"/>
  <c r="AG86"/>
  <c r="AE86"/>
  <c r="AC86"/>
  <c r="AA86"/>
  <c r="Y86"/>
  <c r="W86"/>
  <c r="U86"/>
  <c r="S86"/>
  <c r="Q86"/>
  <c r="O86"/>
  <c r="M86"/>
  <c r="K86"/>
  <c r="I86"/>
  <c r="G86"/>
  <c r="E86"/>
  <c r="AH88"/>
  <c r="AF88"/>
  <c r="AD88"/>
  <c r="AB88"/>
  <c r="Z88"/>
  <c r="X88"/>
  <c r="V88"/>
  <c r="T88"/>
  <c r="R88"/>
  <c r="P88"/>
  <c r="N88"/>
  <c r="L88"/>
  <c r="J88"/>
  <c r="H88"/>
  <c r="F88"/>
  <c r="D88"/>
  <c r="AG88"/>
  <c r="AE88"/>
  <c r="AC88"/>
  <c r="AA88"/>
  <c r="Y88"/>
  <c r="W88"/>
  <c r="U88"/>
  <c r="S88"/>
  <c r="Q88"/>
  <c r="O88"/>
  <c r="M88"/>
  <c r="K88"/>
  <c r="I88"/>
  <c r="G88"/>
  <c r="E88"/>
  <c r="AH90"/>
  <c r="AF90"/>
  <c r="AD90"/>
  <c r="AB90"/>
  <c r="Z90"/>
  <c r="X90"/>
  <c r="V90"/>
  <c r="T90"/>
  <c r="R90"/>
  <c r="P90"/>
  <c r="N90"/>
  <c r="L90"/>
  <c r="J90"/>
  <c r="H90"/>
  <c r="F90"/>
  <c r="AG90"/>
  <c r="AE90"/>
  <c r="AC90"/>
  <c r="AA90"/>
  <c r="Y90"/>
  <c r="W90"/>
  <c r="U90"/>
  <c r="S90"/>
  <c r="Q90"/>
  <c r="O90"/>
  <c r="M90"/>
  <c r="K90"/>
  <c r="I90"/>
  <c r="G90"/>
  <c r="E90"/>
  <c r="D90"/>
  <c r="AH92"/>
  <c r="AF92"/>
  <c r="AD92"/>
  <c r="AB92"/>
  <c r="Z92"/>
  <c r="X92"/>
  <c r="V92"/>
  <c r="T92"/>
  <c r="R92"/>
  <c r="P92"/>
  <c r="N92"/>
  <c r="L92"/>
  <c r="J92"/>
  <c r="H92"/>
  <c r="F92"/>
  <c r="D92"/>
  <c r="AG92"/>
  <c r="AE92"/>
  <c r="AC92"/>
  <c r="AA92"/>
  <c r="Y92"/>
  <c r="W92"/>
  <c r="U92"/>
  <c r="S92"/>
  <c r="Q92"/>
  <c r="O92"/>
  <c r="M92"/>
  <c r="K92"/>
  <c r="I92"/>
  <c r="G92"/>
  <c r="E92"/>
  <c r="AH94"/>
  <c r="AF94"/>
  <c r="AD94"/>
  <c r="AB94"/>
  <c r="Z94"/>
  <c r="X94"/>
  <c r="V94"/>
  <c r="T94"/>
  <c r="R94"/>
  <c r="P94"/>
  <c r="N94"/>
  <c r="L94"/>
  <c r="J94"/>
  <c r="H94"/>
  <c r="F94"/>
  <c r="D94"/>
  <c r="AG94"/>
  <c r="AE94"/>
  <c r="AC94"/>
  <c r="AA94"/>
  <c r="Y94"/>
  <c r="W94"/>
  <c r="U94"/>
  <c r="S94"/>
  <c r="Q94"/>
  <c r="O94"/>
  <c r="M94"/>
  <c r="K94"/>
  <c r="I94"/>
  <c r="G94"/>
  <c r="E94"/>
  <c r="AH96"/>
  <c r="AF96"/>
  <c r="AD96"/>
  <c r="AB96"/>
  <c r="Z96"/>
  <c r="X96"/>
  <c r="V96"/>
  <c r="T96"/>
  <c r="R96"/>
  <c r="P96"/>
  <c r="N96"/>
  <c r="L96"/>
  <c r="J96"/>
  <c r="H96"/>
  <c r="F96"/>
  <c r="D96"/>
  <c r="AG96"/>
  <c r="AE96"/>
  <c r="AC96"/>
  <c r="AA96"/>
  <c r="Y96"/>
  <c r="W96"/>
  <c r="U96"/>
  <c r="S96"/>
  <c r="Q96"/>
  <c r="O96"/>
  <c r="M96"/>
  <c r="K96"/>
  <c r="I96"/>
  <c r="G96"/>
  <c r="E96"/>
  <c r="AH98"/>
  <c r="AF98"/>
  <c r="AD98"/>
  <c r="AB98"/>
  <c r="Z98"/>
  <c r="X98"/>
  <c r="V98"/>
  <c r="T98"/>
  <c r="R98"/>
  <c r="P98"/>
  <c r="N98"/>
  <c r="L98"/>
  <c r="J98"/>
  <c r="H98"/>
  <c r="F98"/>
  <c r="D98"/>
  <c r="AG98"/>
  <c r="AE98"/>
  <c r="AC98"/>
  <c r="AA98"/>
  <c r="Y98"/>
  <c r="W98"/>
  <c r="U98"/>
  <c r="S98"/>
  <c r="Q98"/>
  <c r="O98"/>
  <c r="M98"/>
  <c r="K98"/>
  <c r="I98"/>
  <c r="G98"/>
  <c r="E98"/>
  <c r="AH100"/>
  <c r="AF100"/>
  <c r="AD100"/>
  <c r="AB100"/>
  <c r="Z100"/>
  <c r="X100"/>
  <c r="V100"/>
  <c r="T100"/>
  <c r="R100"/>
  <c r="P100"/>
  <c r="N100"/>
  <c r="L100"/>
  <c r="J100"/>
  <c r="H100"/>
  <c r="F100"/>
  <c r="D100"/>
  <c r="AG100"/>
  <c r="AE100"/>
  <c r="AC100"/>
  <c r="AA100"/>
  <c r="Y100"/>
  <c r="W100"/>
  <c r="U100"/>
  <c r="S100"/>
  <c r="Q100"/>
  <c r="O100"/>
  <c r="M100"/>
  <c r="K100"/>
  <c r="I100"/>
  <c r="G100"/>
  <c r="E100"/>
  <c r="AH102"/>
  <c r="AF102"/>
  <c r="AD102"/>
  <c r="AB102"/>
  <c r="Z102"/>
  <c r="X102"/>
  <c r="V102"/>
  <c r="T102"/>
  <c r="R102"/>
  <c r="P102"/>
  <c r="N102"/>
  <c r="L102"/>
  <c r="J102"/>
  <c r="H102"/>
  <c r="F102"/>
  <c r="D102"/>
  <c r="AG102"/>
  <c r="AE102"/>
  <c r="AC102"/>
  <c r="AA102"/>
  <c r="Y102"/>
  <c r="W102"/>
  <c r="U102"/>
  <c r="S102"/>
  <c r="Q102"/>
  <c r="O102"/>
  <c r="M102"/>
  <c r="K102"/>
  <c r="I102"/>
  <c r="G102"/>
  <c r="E102"/>
  <c r="AH104"/>
  <c r="AF104"/>
  <c r="AD104"/>
  <c r="AB104"/>
  <c r="Z104"/>
  <c r="X104"/>
  <c r="V104"/>
  <c r="T104"/>
  <c r="R104"/>
  <c r="P104"/>
  <c r="N104"/>
  <c r="L104"/>
  <c r="J104"/>
  <c r="H104"/>
  <c r="F104"/>
  <c r="D104"/>
  <c r="AG104"/>
  <c r="AE104"/>
  <c r="AC104"/>
  <c r="AA104"/>
  <c r="Y104"/>
  <c r="W104"/>
  <c r="U104"/>
  <c r="S104"/>
  <c r="Q104"/>
  <c r="O104"/>
  <c r="M104"/>
  <c r="K104"/>
  <c r="I104"/>
  <c r="G104"/>
  <c r="E104"/>
  <c r="AH106"/>
  <c r="AF106"/>
  <c r="AD106"/>
  <c r="AB106"/>
  <c r="Z106"/>
  <c r="X106"/>
  <c r="V106"/>
  <c r="T106"/>
  <c r="R106"/>
  <c r="P106"/>
  <c r="N106"/>
  <c r="L106"/>
  <c r="J106"/>
  <c r="H106"/>
  <c r="F106"/>
  <c r="D106"/>
  <c r="AG106"/>
  <c r="AE106"/>
  <c r="AC106"/>
  <c r="AA106"/>
  <c r="Y106"/>
  <c r="W106"/>
  <c r="U106"/>
  <c r="S106"/>
  <c r="Q106"/>
  <c r="O106"/>
  <c r="M106"/>
  <c r="K106"/>
  <c r="I106"/>
  <c r="G106"/>
  <c r="E106"/>
  <c r="AH108"/>
  <c r="AF108"/>
  <c r="AD108"/>
  <c r="AB108"/>
  <c r="Z108"/>
  <c r="X108"/>
  <c r="V108"/>
  <c r="T108"/>
  <c r="R108"/>
  <c r="P108"/>
  <c r="N108"/>
  <c r="L108"/>
  <c r="J108"/>
  <c r="H108"/>
  <c r="F108"/>
  <c r="D108"/>
  <c r="AG108"/>
  <c r="AE108"/>
  <c r="AC108"/>
  <c r="AA108"/>
  <c r="Y108"/>
  <c r="W108"/>
  <c r="U108"/>
  <c r="S108"/>
  <c r="Q108"/>
  <c r="O108"/>
  <c r="M108"/>
  <c r="K108"/>
  <c r="I108"/>
  <c r="G108"/>
  <c r="E108"/>
  <c r="AH110"/>
  <c r="AF110"/>
  <c r="AD110"/>
  <c r="AB110"/>
  <c r="Z110"/>
  <c r="X110"/>
  <c r="V110"/>
  <c r="T110"/>
  <c r="R110"/>
  <c r="P110"/>
  <c r="N110"/>
  <c r="L110"/>
  <c r="J110"/>
  <c r="H110"/>
  <c r="F110"/>
  <c r="D110"/>
  <c r="AG110"/>
  <c r="AE110"/>
  <c r="AC110"/>
  <c r="AA110"/>
  <c r="Y110"/>
  <c r="W110"/>
  <c r="U110"/>
  <c r="S110"/>
  <c r="Q110"/>
  <c r="O110"/>
  <c r="M110"/>
  <c r="K110"/>
  <c r="I110"/>
  <c r="G110"/>
  <c r="E110"/>
  <c r="AH112"/>
  <c r="AF112"/>
  <c r="AD112"/>
  <c r="AB112"/>
  <c r="Z112"/>
  <c r="X112"/>
  <c r="V112"/>
  <c r="T112"/>
  <c r="R112"/>
  <c r="P112"/>
  <c r="N112"/>
  <c r="L112"/>
  <c r="J112"/>
  <c r="H112"/>
  <c r="F112"/>
  <c r="D112"/>
  <c r="AG112"/>
  <c r="AE112"/>
  <c r="AC112"/>
  <c r="AA112"/>
  <c r="Y112"/>
  <c r="W112"/>
  <c r="U112"/>
  <c r="S112"/>
  <c r="Q112"/>
  <c r="O112"/>
  <c r="M112"/>
  <c r="K112"/>
  <c r="I112"/>
  <c r="G112"/>
  <c r="E112"/>
  <c r="AH114"/>
  <c r="AF114"/>
  <c r="AD114"/>
  <c r="AB114"/>
  <c r="Z114"/>
  <c r="X114"/>
  <c r="V114"/>
  <c r="T114"/>
  <c r="R114"/>
  <c r="P114"/>
  <c r="N114"/>
  <c r="L114"/>
  <c r="J114"/>
  <c r="H114"/>
  <c r="F114"/>
  <c r="D114"/>
  <c r="AG114"/>
  <c r="AE114"/>
  <c r="AC114"/>
  <c r="AA114"/>
  <c r="Y114"/>
  <c r="W114"/>
  <c r="U114"/>
  <c r="S114"/>
  <c r="Q114"/>
  <c r="O114"/>
  <c r="M114"/>
  <c r="K114"/>
  <c r="I114"/>
  <c r="G114"/>
  <c r="E114"/>
  <c r="AH116"/>
  <c r="AF116"/>
  <c r="AD116"/>
  <c r="AB116"/>
  <c r="Z116"/>
  <c r="X116"/>
  <c r="V116"/>
  <c r="T116"/>
  <c r="R116"/>
  <c r="P116"/>
  <c r="N116"/>
  <c r="L116"/>
  <c r="J116"/>
  <c r="H116"/>
  <c r="F116"/>
  <c r="D116"/>
  <c r="AG116"/>
  <c r="AE116"/>
  <c r="AC116"/>
  <c r="AA116"/>
  <c r="Y116"/>
  <c r="W116"/>
  <c r="U116"/>
  <c r="S116"/>
  <c r="Q116"/>
  <c r="O116"/>
  <c r="M116"/>
  <c r="K116"/>
  <c r="I116"/>
  <c r="G116"/>
  <c r="E116"/>
  <c r="AH118"/>
  <c r="AF118"/>
  <c r="AD118"/>
  <c r="AB118"/>
  <c r="Z118"/>
  <c r="X118"/>
  <c r="V118"/>
  <c r="T118"/>
  <c r="R118"/>
  <c r="P118"/>
  <c r="N118"/>
  <c r="L118"/>
  <c r="J118"/>
  <c r="H118"/>
  <c r="F118"/>
  <c r="D118"/>
  <c r="AG118"/>
  <c r="AE118"/>
  <c r="AC118"/>
  <c r="AA118"/>
  <c r="Y118"/>
  <c r="W118"/>
  <c r="U118"/>
  <c r="S118"/>
  <c r="Q118"/>
  <c r="O118"/>
  <c r="M118"/>
  <c r="K118"/>
  <c r="I118"/>
  <c r="G118"/>
  <c r="E118"/>
  <c r="AH120"/>
  <c r="AF120"/>
  <c r="AD120"/>
  <c r="AB120"/>
  <c r="Z120"/>
  <c r="X120"/>
  <c r="V120"/>
  <c r="T120"/>
  <c r="R120"/>
  <c r="P120"/>
  <c r="N120"/>
  <c r="L120"/>
  <c r="J120"/>
  <c r="H120"/>
  <c r="F120"/>
  <c r="D120"/>
  <c r="AG120"/>
  <c r="AE120"/>
  <c r="AC120"/>
  <c r="AA120"/>
  <c r="Y120"/>
  <c r="W120"/>
  <c r="U120"/>
  <c r="S120"/>
  <c r="Q120"/>
  <c r="O120"/>
  <c r="M120"/>
  <c r="K120"/>
  <c r="I120"/>
  <c r="G120"/>
  <c r="E120"/>
  <c r="AG121"/>
  <c r="AE121"/>
  <c r="AC121"/>
  <c r="AA121"/>
  <c r="Y121"/>
  <c r="W121"/>
  <c r="U121"/>
  <c r="S121"/>
  <c r="Q121"/>
  <c r="O121"/>
  <c r="M121"/>
  <c r="K121"/>
  <c r="I121"/>
  <c r="G121"/>
  <c r="E121"/>
  <c r="AH121"/>
  <c r="AF121"/>
  <c r="AD121"/>
  <c r="AB121"/>
  <c r="Z121"/>
  <c r="X121"/>
  <c r="V121"/>
  <c r="T121"/>
  <c r="R121"/>
  <c r="P121"/>
  <c r="N121"/>
  <c r="L121"/>
  <c r="J121"/>
  <c r="H121"/>
  <c r="F121"/>
  <c r="D121"/>
  <c r="AH122"/>
  <c r="AF122"/>
  <c r="AD122"/>
  <c r="AB122"/>
  <c r="Z122"/>
  <c r="X122"/>
  <c r="V122"/>
  <c r="T122"/>
  <c r="R122"/>
  <c r="P122"/>
  <c r="N122"/>
  <c r="L122"/>
  <c r="J122"/>
  <c r="H122"/>
  <c r="F122"/>
  <c r="D122"/>
  <c r="AG122"/>
  <c r="AE122"/>
  <c r="AC122"/>
  <c r="AA122"/>
  <c r="Y122"/>
  <c r="W122"/>
  <c r="U122"/>
  <c r="S122"/>
  <c r="Q122"/>
  <c r="O122"/>
  <c r="M122"/>
  <c r="K122"/>
  <c r="I122"/>
  <c r="G122"/>
  <c r="E122"/>
  <c r="AH124"/>
  <c r="AF124"/>
  <c r="AD124"/>
  <c r="AB124"/>
  <c r="Z124"/>
  <c r="X124"/>
  <c r="V124"/>
  <c r="T124"/>
  <c r="R124"/>
  <c r="P124"/>
  <c r="N124"/>
  <c r="L124"/>
  <c r="J124"/>
  <c r="H124"/>
  <c r="F124"/>
  <c r="D124"/>
  <c r="AG124"/>
  <c r="AE124"/>
  <c r="AC124"/>
  <c r="AA124"/>
  <c r="Y124"/>
  <c r="W124"/>
  <c r="U124"/>
  <c r="S124"/>
  <c r="Q124"/>
  <c r="O124"/>
  <c r="M124"/>
  <c r="K124"/>
  <c r="I124"/>
  <c r="G124"/>
  <c r="E124"/>
  <c r="AH127"/>
  <c r="AF127"/>
  <c r="AD127"/>
  <c r="AB127"/>
  <c r="Z127"/>
  <c r="X127"/>
  <c r="V127"/>
  <c r="T127"/>
  <c r="R127"/>
  <c r="P127"/>
  <c r="N127"/>
  <c r="L127"/>
  <c r="J127"/>
  <c r="H127"/>
  <c r="F127"/>
  <c r="D127"/>
  <c r="AG127"/>
  <c r="AE127"/>
  <c r="AC127"/>
  <c r="AA127"/>
  <c r="Y127"/>
  <c r="W127"/>
  <c r="U127"/>
  <c r="S127"/>
  <c r="Q127"/>
  <c r="O127"/>
  <c r="M127"/>
  <c r="K127"/>
  <c r="I127"/>
  <c r="G127"/>
  <c r="E127"/>
  <c r="AI71"/>
  <c r="C215" i="11"/>
  <c r="C177"/>
  <c r="C112"/>
  <c r="C108"/>
  <c r="C90"/>
  <c r="AK12"/>
  <c r="AK166"/>
  <c r="AK193"/>
  <c r="AK225"/>
  <c r="AK228"/>
  <c r="AK223"/>
  <c r="AK207"/>
  <c r="AK191"/>
  <c r="AK175"/>
  <c r="AK165"/>
  <c r="AK152"/>
  <c r="AK137"/>
  <c r="AK229"/>
  <c r="AK224"/>
  <c r="AK216"/>
  <c r="AK208"/>
  <c r="AK200"/>
  <c r="AK192"/>
  <c r="AK184"/>
  <c r="AK176"/>
  <c r="AK173"/>
  <c r="AK158"/>
  <c r="AK148"/>
  <c r="AK138"/>
  <c r="AK89"/>
  <c r="AK55"/>
  <c r="AK129"/>
  <c r="AK115"/>
  <c r="AK107"/>
  <c r="AK91"/>
  <c r="AK83"/>
  <c r="AK63"/>
  <c r="AK132"/>
  <c r="AK124"/>
  <c r="AK116"/>
  <c r="AK110"/>
  <c r="AK102"/>
  <c r="AK94"/>
  <c r="AK86"/>
  <c r="AK74"/>
  <c r="AK61"/>
  <c r="AK79"/>
  <c r="AK66"/>
  <c r="AK58"/>
  <c r="AK50"/>
  <c r="AK33"/>
  <c r="AK48"/>
  <c r="AK40"/>
  <c r="AK32"/>
  <c r="AK19"/>
  <c r="AK24"/>
  <c r="AK16"/>
  <c r="AK15"/>
  <c r="AK8"/>
  <c r="AK145"/>
  <c r="AK170"/>
  <c r="AK197"/>
  <c r="AK159"/>
  <c r="AK185"/>
  <c r="AK217"/>
  <c r="AK211"/>
  <c r="AK195"/>
  <c r="AK179"/>
  <c r="AK168"/>
  <c r="AK153"/>
  <c r="AK143"/>
  <c r="AK141"/>
  <c r="AK101"/>
  <c r="AK231"/>
  <c r="AK226"/>
  <c r="AK218"/>
  <c r="AK210"/>
  <c r="AK202"/>
  <c r="AK194"/>
  <c r="AK186"/>
  <c r="AK178"/>
  <c r="AK167"/>
  <c r="AK160"/>
  <c r="AK150"/>
  <c r="AK142"/>
  <c r="AK140"/>
  <c r="AK119"/>
  <c r="AK97"/>
  <c r="AK133"/>
  <c r="AK117"/>
  <c r="AK111"/>
  <c r="AK95"/>
  <c r="AK76"/>
  <c r="AK134"/>
  <c r="AK126"/>
  <c r="AK118"/>
  <c r="AK104"/>
  <c r="AK96"/>
  <c r="AK88"/>
  <c r="AK80"/>
  <c r="AK51"/>
  <c r="AK78"/>
  <c r="AK65"/>
  <c r="AK49"/>
  <c r="AK68"/>
  <c r="AK60"/>
  <c r="AK52"/>
  <c r="AK31"/>
  <c r="AK37"/>
  <c r="AK42"/>
  <c r="AK34"/>
  <c r="AK21"/>
  <c r="AK28"/>
  <c r="AK26"/>
  <c r="AK17"/>
  <c r="AK11"/>
  <c r="AK221"/>
  <c r="AK93"/>
  <c r="AK139"/>
  <c r="AK209"/>
  <c r="AK230"/>
  <c r="AK199"/>
  <c r="AK183"/>
  <c r="AK172"/>
  <c r="AK157"/>
  <c r="AK147"/>
  <c r="AK220"/>
  <c r="AK212"/>
  <c r="AK204"/>
  <c r="AK196"/>
  <c r="AK188"/>
  <c r="AK180"/>
  <c r="AK169"/>
  <c r="AK162"/>
  <c r="AK154"/>
  <c r="AK144"/>
  <c r="AK127"/>
  <c r="AK105"/>
  <c r="AK81"/>
  <c r="AK121"/>
  <c r="AK99"/>
  <c r="AK128"/>
  <c r="AK120"/>
  <c r="AK114"/>
  <c r="AK106"/>
  <c r="AK98"/>
  <c r="AK82"/>
  <c r="AK59"/>
  <c r="AK69"/>
  <c r="AK53"/>
  <c r="AK35"/>
  <c r="AK75"/>
  <c r="AK70"/>
  <c r="AK62"/>
  <c r="AK54"/>
  <c r="AK39"/>
  <c r="AK41"/>
  <c r="AK44"/>
  <c r="AK36"/>
  <c r="AK27"/>
  <c r="AK25"/>
  <c r="AK18"/>
  <c r="AK23"/>
  <c r="AK20"/>
  <c r="AK10"/>
  <c r="AK9"/>
  <c r="AK109"/>
  <c r="AK155"/>
  <c r="AK181"/>
  <c r="AK213"/>
  <c r="AK149"/>
  <c r="AK174"/>
  <c r="AK201"/>
  <c r="AK219"/>
  <c r="AK203"/>
  <c r="AK187"/>
  <c r="AK161"/>
  <c r="AK151"/>
  <c r="AK123"/>
  <c r="AK227"/>
  <c r="AK222"/>
  <c r="AK214"/>
  <c r="AK206"/>
  <c r="AK198"/>
  <c r="AK190"/>
  <c r="AK182"/>
  <c r="AK171"/>
  <c r="AK164"/>
  <c r="AK156"/>
  <c r="AK146"/>
  <c r="AK136"/>
  <c r="AK135"/>
  <c r="AK113"/>
  <c r="AK125"/>
  <c r="AK103"/>
  <c r="AK87"/>
  <c r="AK130"/>
  <c r="AK122"/>
  <c r="AK100"/>
  <c r="AK92"/>
  <c r="AK84"/>
  <c r="AK67"/>
  <c r="AK73"/>
  <c r="AK57"/>
  <c r="AK77"/>
  <c r="AK72"/>
  <c r="AK64"/>
  <c r="AK56"/>
  <c r="AK47"/>
  <c r="AK45"/>
  <c r="AK29"/>
  <c r="AK46"/>
  <c r="AK38"/>
  <c r="AK30"/>
  <c r="AK22"/>
  <c r="AK14"/>
  <c r="AK13"/>
  <c r="AN33" i="7"/>
  <c r="AN57"/>
  <c r="C8" i="12"/>
  <c r="C19"/>
  <c r="AB19"/>
  <c r="C12"/>
  <c r="AF12"/>
  <c r="C21"/>
  <c r="AE21"/>
  <c r="C15"/>
  <c r="C9"/>
  <c r="C86"/>
  <c r="C24"/>
  <c r="AH24"/>
  <c r="C22"/>
  <c r="AN42" i="7"/>
  <c r="C14" i="12"/>
  <c r="C23"/>
  <c r="C20"/>
  <c r="AG84"/>
  <c r="AC84"/>
  <c r="Y84"/>
  <c r="U84"/>
  <c r="Q84"/>
  <c r="M84"/>
  <c r="I84"/>
  <c r="E84"/>
  <c r="AF84"/>
  <c r="AH84"/>
  <c r="AD84"/>
  <c r="Z84"/>
  <c r="V84"/>
  <c r="R84"/>
  <c r="N84"/>
  <c r="J84"/>
  <c r="F84"/>
  <c r="X84"/>
  <c r="P84"/>
  <c r="H84"/>
  <c r="AE84"/>
  <c r="W84"/>
  <c r="O84"/>
  <c r="G84"/>
  <c r="AB84"/>
  <c r="T84"/>
  <c r="L84"/>
  <c r="D84"/>
  <c r="AA84"/>
  <c r="S84"/>
  <c r="K84"/>
  <c r="AG54"/>
  <c r="AC54"/>
  <c r="AE54"/>
  <c r="AD54"/>
  <c r="Y54"/>
  <c r="U54"/>
  <c r="Q54"/>
  <c r="M54"/>
  <c r="I54"/>
  <c r="E54"/>
  <c r="AB54"/>
  <c r="X54"/>
  <c r="T54"/>
  <c r="P54"/>
  <c r="L54"/>
  <c r="H54"/>
  <c r="D54"/>
  <c r="AH54"/>
  <c r="AA54"/>
  <c r="W54"/>
  <c r="S54"/>
  <c r="O54"/>
  <c r="K54"/>
  <c r="G54"/>
  <c r="AF54"/>
  <c r="Z54"/>
  <c r="V54"/>
  <c r="R54"/>
  <c r="N54"/>
  <c r="J54"/>
  <c r="F54"/>
  <c r="AG52"/>
  <c r="AC52"/>
  <c r="Y52"/>
  <c r="U52"/>
  <c r="Q52"/>
  <c r="M52"/>
  <c r="I52"/>
  <c r="E52"/>
  <c r="AF52"/>
  <c r="AB52"/>
  <c r="X52"/>
  <c r="T52"/>
  <c r="P52"/>
  <c r="L52"/>
  <c r="H52"/>
  <c r="D52"/>
  <c r="AE52"/>
  <c r="AA52"/>
  <c r="W52"/>
  <c r="S52"/>
  <c r="O52"/>
  <c r="K52"/>
  <c r="G52"/>
  <c r="AH52"/>
  <c r="AD52"/>
  <c r="Z52"/>
  <c r="V52"/>
  <c r="R52"/>
  <c r="N52"/>
  <c r="J52"/>
  <c r="F52"/>
  <c r="AF50"/>
  <c r="AB50"/>
  <c r="X50"/>
  <c r="T50"/>
  <c r="P50"/>
  <c r="L50"/>
  <c r="H50"/>
  <c r="D50"/>
  <c r="AE50"/>
  <c r="AA50"/>
  <c r="W50"/>
  <c r="S50"/>
  <c r="O50"/>
  <c r="K50"/>
  <c r="G50"/>
  <c r="AH50"/>
  <c r="AD50"/>
  <c r="Z50"/>
  <c r="V50"/>
  <c r="R50"/>
  <c r="N50"/>
  <c r="J50"/>
  <c r="F50"/>
  <c r="AG50"/>
  <c r="AC50"/>
  <c r="Y50"/>
  <c r="U50"/>
  <c r="Q50"/>
  <c r="M50"/>
  <c r="I50"/>
  <c r="E50"/>
  <c r="AH48"/>
  <c r="AD48"/>
  <c r="Z48"/>
  <c r="V48"/>
  <c r="R48"/>
  <c r="N48"/>
  <c r="J48"/>
  <c r="F48"/>
  <c r="AG48"/>
  <c r="AC48"/>
  <c r="Y48"/>
  <c r="U48"/>
  <c r="Q48"/>
  <c r="M48"/>
  <c r="I48"/>
  <c r="E48"/>
  <c r="AF48"/>
  <c r="AB48"/>
  <c r="X48"/>
  <c r="T48"/>
  <c r="P48"/>
  <c r="L48"/>
  <c r="H48"/>
  <c r="D48"/>
  <c r="AE48"/>
  <c r="AA48"/>
  <c r="W48"/>
  <c r="S48"/>
  <c r="O48"/>
  <c r="K48"/>
  <c r="G48"/>
  <c r="AG44"/>
  <c r="AC44"/>
  <c r="Y44"/>
  <c r="U44"/>
  <c r="Q44"/>
  <c r="M44"/>
  <c r="I44"/>
  <c r="E44"/>
  <c r="AF44"/>
  <c r="AB44"/>
  <c r="X44"/>
  <c r="T44"/>
  <c r="P44"/>
  <c r="L44"/>
  <c r="H44"/>
  <c r="D44"/>
  <c r="AE44"/>
  <c r="AA44"/>
  <c r="W44"/>
  <c r="S44"/>
  <c r="O44"/>
  <c r="K44"/>
  <c r="G44"/>
  <c r="AH44"/>
  <c r="AD44"/>
  <c r="Z44"/>
  <c r="V44"/>
  <c r="R44"/>
  <c r="N44"/>
  <c r="J44"/>
  <c r="F44"/>
  <c r="AE42"/>
  <c r="AA42"/>
  <c r="W42"/>
  <c r="S42"/>
  <c r="O42"/>
  <c r="K42"/>
  <c r="G42"/>
  <c r="AH42"/>
  <c r="AD42"/>
  <c r="Z42"/>
  <c r="V42"/>
  <c r="R42"/>
  <c r="N42"/>
  <c r="J42"/>
  <c r="F42"/>
  <c r="AG42"/>
  <c r="AC42"/>
  <c r="Y42"/>
  <c r="U42"/>
  <c r="Q42"/>
  <c r="M42"/>
  <c r="I42"/>
  <c r="E42"/>
  <c r="AF42"/>
  <c r="AB42"/>
  <c r="X42"/>
  <c r="T42"/>
  <c r="P42"/>
  <c r="L42"/>
  <c r="H42"/>
  <c r="D42"/>
  <c r="AA21"/>
  <c r="S21"/>
  <c r="K21"/>
  <c r="AH21"/>
  <c r="Z21"/>
  <c r="R21"/>
  <c r="J21"/>
  <c r="AG21"/>
  <c r="Y21"/>
  <c r="Q21"/>
  <c r="I21"/>
  <c r="AF21"/>
  <c r="X21"/>
  <c r="P21"/>
  <c r="H21"/>
  <c r="AE15"/>
  <c r="AA15"/>
  <c r="W15"/>
  <c r="S15"/>
  <c r="O15"/>
  <c r="K15"/>
  <c r="G15"/>
  <c r="AH15"/>
  <c r="AD15"/>
  <c r="Z15"/>
  <c r="V15"/>
  <c r="R15"/>
  <c r="N15"/>
  <c r="J15"/>
  <c r="F15"/>
  <c r="AG15"/>
  <c r="AC15"/>
  <c r="Y15"/>
  <c r="U15"/>
  <c r="Q15"/>
  <c r="M15"/>
  <c r="I15"/>
  <c r="E15"/>
  <c r="AF15"/>
  <c r="AB15"/>
  <c r="X15"/>
  <c r="T15"/>
  <c r="P15"/>
  <c r="L15"/>
  <c r="H15"/>
  <c r="D15"/>
  <c r="AF82"/>
  <c r="AB82"/>
  <c r="X82"/>
  <c r="T82"/>
  <c r="P82"/>
  <c r="L82"/>
  <c r="H82"/>
  <c r="D82"/>
  <c r="AG82"/>
  <c r="AC82"/>
  <c r="Y82"/>
  <c r="U82"/>
  <c r="Q82"/>
  <c r="M82"/>
  <c r="I82"/>
  <c r="E82"/>
  <c r="AA82"/>
  <c r="S82"/>
  <c r="K82"/>
  <c r="AH82"/>
  <c r="Z82"/>
  <c r="R82"/>
  <c r="J82"/>
  <c r="AE82"/>
  <c r="W82"/>
  <c r="O82"/>
  <c r="G82"/>
  <c r="AD82"/>
  <c r="V82"/>
  <c r="N82"/>
  <c r="F82"/>
  <c r="AH80"/>
  <c r="AG80"/>
  <c r="AC80"/>
  <c r="Y80"/>
  <c r="U80"/>
  <c r="Q80"/>
  <c r="M80"/>
  <c r="I80"/>
  <c r="E80"/>
  <c r="AF80"/>
  <c r="AB80"/>
  <c r="X80"/>
  <c r="T80"/>
  <c r="P80"/>
  <c r="L80"/>
  <c r="H80"/>
  <c r="D80"/>
  <c r="AE80"/>
  <c r="AA80"/>
  <c r="W80"/>
  <c r="S80"/>
  <c r="O80"/>
  <c r="K80"/>
  <c r="G80"/>
  <c r="AD80"/>
  <c r="Z80"/>
  <c r="V80"/>
  <c r="R80"/>
  <c r="N80"/>
  <c r="J80"/>
  <c r="F80"/>
  <c r="AE78"/>
  <c r="AA78"/>
  <c r="W78"/>
  <c r="S78"/>
  <c r="O78"/>
  <c r="K78"/>
  <c r="G78"/>
  <c r="AH78"/>
  <c r="AD78"/>
  <c r="Z78"/>
  <c r="V78"/>
  <c r="R78"/>
  <c r="N78"/>
  <c r="J78"/>
  <c r="F78"/>
  <c r="AG78"/>
  <c r="AC78"/>
  <c r="Y78"/>
  <c r="U78"/>
  <c r="Q78"/>
  <c r="M78"/>
  <c r="I78"/>
  <c r="E78"/>
  <c r="AF78"/>
  <c r="AB78"/>
  <c r="X78"/>
  <c r="T78"/>
  <c r="P78"/>
  <c r="L78"/>
  <c r="H78"/>
  <c r="D78"/>
  <c r="AH74"/>
  <c r="AD74"/>
  <c r="Z74"/>
  <c r="V74"/>
  <c r="R74"/>
  <c r="AF74"/>
  <c r="AB74"/>
  <c r="X74"/>
  <c r="T74"/>
  <c r="P74"/>
  <c r="AA74"/>
  <c r="S74"/>
  <c r="M74"/>
  <c r="I74"/>
  <c r="E74"/>
  <c r="AG74"/>
  <c r="Y74"/>
  <c r="Q74"/>
  <c r="L74"/>
  <c r="H74"/>
  <c r="D74"/>
  <c r="AE74"/>
  <c r="W74"/>
  <c r="O74"/>
  <c r="K74"/>
  <c r="G74"/>
  <c r="AC74"/>
  <c r="U74"/>
  <c r="N74"/>
  <c r="J74"/>
  <c r="F74"/>
  <c r="AE72"/>
  <c r="AA72"/>
  <c r="W72"/>
  <c r="S72"/>
  <c r="O72"/>
  <c r="K72"/>
  <c r="G72"/>
  <c r="AH72"/>
  <c r="AD72"/>
  <c r="Z72"/>
  <c r="V72"/>
  <c r="R72"/>
  <c r="N72"/>
  <c r="J72"/>
  <c r="F72"/>
  <c r="AG72"/>
  <c r="AC72"/>
  <c r="Y72"/>
  <c r="U72"/>
  <c r="Q72"/>
  <c r="M72"/>
  <c r="I72"/>
  <c r="E72"/>
  <c r="AF72"/>
  <c r="AB72"/>
  <c r="X72"/>
  <c r="T72"/>
  <c r="P72"/>
  <c r="L72"/>
  <c r="H72"/>
  <c r="D72"/>
  <c r="AG70"/>
  <c r="AC70"/>
  <c r="Y70"/>
  <c r="U70"/>
  <c r="Q70"/>
  <c r="M70"/>
  <c r="I70"/>
  <c r="E70"/>
  <c r="AF70"/>
  <c r="AB70"/>
  <c r="X70"/>
  <c r="T70"/>
  <c r="P70"/>
  <c r="L70"/>
  <c r="H70"/>
  <c r="D70"/>
  <c r="AE70"/>
  <c r="AA70"/>
  <c r="W70"/>
  <c r="S70"/>
  <c r="O70"/>
  <c r="K70"/>
  <c r="G70"/>
  <c r="AH70"/>
  <c r="AD70"/>
  <c r="Z70"/>
  <c r="V70"/>
  <c r="R70"/>
  <c r="N70"/>
  <c r="J70"/>
  <c r="F70"/>
  <c r="AG66"/>
  <c r="AC66"/>
  <c r="Y66"/>
  <c r="U66"/>
  <c r="Q66"/>
  <c r="M66"/>
  <c r="I66"/>
  <c r="E66"/>
  <c r="AF66"/>
  <c r="AB66"/>
  <c r="X66"/>
  <c r="T66"/>
  <c r="P66"/>
  <c r="L66"/>
  <c r="H66"/>
  <c r="D66"/>
  <c r="AE66"/>
  <c r="AA66"/>
  <c r="W66"/>
  <c r="S66"/>
  <c r="O66"/>
  <c r="K66"/>
  <c r="G66"/>
  <c r="AH66"/>
  <c r="AD66"/>
  <c r="Z66"/>
  <c r="V66"/>
  <c r="R66"/>
  <c r="N66"/>
  <c r="J66"/>
  <c r="F66"/>
  <c r="AE64"/>
  <c r="AA64"/>
  <c r="AH64"/>
  <c r="AD64"/>
  <c r="Z64"/>
  <c r="V64"/>
  <c r="R64"/>
  <c r="N64"/>
  <c r="J64"/>
  <c r="F64"/>
  <c r="AG64"/>
  <c r="AC64"/>
  <c r="AF64"/>
  <c r="AB64"/>
  <c r="X64"/>
  <c r="T64"/>
  <c r="P64"/>
  <c r="L64"/>
  <c r="H64"/>
  <c r="D64"/>
  <c r="W64"/>
  <c r="O64"/>
  <c r="G64"/>
  <c r="U64"/>
  <c r="M64"/>
  <c r="E64"/>
  <c r="S64"/>
  <c r="K64"/>
  <c r="Y64"/>
  <c r="Q64"/>
  <c r="I64"/>
  <c r="AF62"/>
  <c r="AH62"/>
  <c r="AD62"/>
  <c r="Z62"/>
  <c r="V62"/>
  <c r="R62"/>
  <c r="N62"/>
  <c r="J62"/>
  <c r="F62"/>
  <c r="AC62"/>
  <c r="Y62"/>
  <c r="U62"/>
  <c r="Q62"/>
  <c r="M62"/>
  <c r="I62"/>
  <c r="E62"/>
  <c r="AG62"/>
  <c r="AB62"/>
  <c r="X62"/>
  <c r="T62"/>
  <c r="P62"/>
  <c r="L62"/>
  <c r="H62"/>
  <c r="D62"/>
  <c r="AE62"/>
  <c r="AA62"/>
  <c r="W62"/>
  <c r="S62"/>
  <c r="O62"/>
  <c r="K62"/>
  <c r="G62"/>
  <c r="AF61"/>
  <c r="AB61"/>
  <c r="X61"/>
  <c r="T61"/>
  <c r="P61"/>
  <c r="L61"/>
  <c r="H61"/>
  <c r="D61"/>
  <c r="AE61"/>
  <c r="AA61"/>
  <c r="W61"/>
  <c r="S61"/>
  <c r="O61"/>
  <c r="K61"/>
  <c r="G61"/>
  <c r="AH61"/>
  <c r="AD61"/>
  <c r="Z61"/>
  <c r="V61"/>
  <c r="R61"/>
  <c r="N61"/>
  <c r="J61"/>
  <c r="F61"/>
  <c r="AG61"/>
  <c r="AC61"/>
  <c r="Y61"/>
  <c r="U61"/>
  <c r="Q61"/>
  <c r="M61"/>
  <c r="I61"/>
  <c r="E61"/>
  <c r="AH59"/>
  <c r="AD59"/>
  <c r="Z59"/>
  <c r="V59"/>
  <c r="R59"/>
  <c r="N59"/>
  <c r="J59"/>
  <c r="F59"/>
  <c r="AG59"/>
  <c r="AC59"/>
  <c r="Y59"/>
  <c r="U59"/>
  <c r="Q59"/>
  <c r="M59"/>
  <c r="I59"/>
  <c r="E59"/>
  <c r="AF59"/>
  <c r="AB59"/>
  <c r="X59"/>
  <c r="T59"/>
  <c r="P59"/>
  <c r="L59"/>
  <c r="H59"/>
  <c r="D59"/>
  <c r="AE59"/>
  <c r="AA59"/>
  <c r="W59"/>
  <c r="S59"/>
  <c r="O59"/>
  <c r="K59"/>
  <c r="G59"/>
  <c r="AH27"/>
  <c r="AD27"/>
  <c r="Z27"/>
  <c r="V27"/>
  <c r="R27"/>
  <c r="N27"/>
  <c r="AG27"/>
  <c r="AC27"/>
  <c r="Y27"/>
  <c r="U27"/>
  <c r="Q27"/>
  <c r="M27"/>
  <c r="I27"/>
  <c r="E27"/>
  <c r="AF27"/>
  <c r="AB27"/>
  <c r="X27"/>
  <c r="T27"/>
  <c r="P27"/>
  <c r="L27"/>
  <c r="AE27"/>
  <c r="AA27"/>
  <c r="W27"/>
  <c r="S27"/>
  <c r="O27"/>
  <c r="K27"/>
  <c r="G27"/>
  <c r="H27"/>
  <c r="F27"/>
  <c r="D27"/>
  <c r="J27"/>
  <c r="AE25"/>
  <c r="AA25"/>
  <c r="W25"/>
  <c r="S25"/>
  <c r="O25"/>
  <c r="K25"/>
  <c r="G25"/>
  <c r="AH25"/>
  <c r="AD25"/>
  <c r="Z25"/>
  <c r="V25"/>
  <c r="R25"/>
  <c r="N25"/>
  <c r="J25"/>
  <c r="F25"/>
  <c r="AG25"/>
  <c r="AC25"/>
  <c r="Y25"/>
  <c r="U25"/>
  <c r="Q25"/>
  <c r="M25"/>
  <c r="I25"/>
  <c r="E25"/>
  <c r="AF25"/>
  <c r="AB25"/>
  <c r="X25"/>
  <c r="T25"/>
  <c r="P25"/>
  <c r="L25"/>
  <c r="H25"/>
  <c r="D25"/>
  <c r="AE86"/>
  <c r="AA86"/>
  <c r="W86"/>
  <c r="S86"/>
  <c r="O86"/>
  <c r="K86"/>
  <c r="G86"/>
  <c r="AH86"/>
  <c r="AD86"/>
  <c r="Z86"/>
  <c r="V86"/>
  <c r="R86"/>
  <c r="N86"/>
  <c r="J86"/>
  <c r="F86"/>
  <c r="AF86"/>
  <c r="AB86"/>
  <c r="X86"/>
  <c r="T86"/>
  <c r="P86"/>
  <c r="L86"/>
  <c r="H86"/>
  <c r="D86"/>
  <c r="U86"/>
  <c r="E86"/>
  <c r="AG86"/>
  <c r="Q86"/>
  <c r="AC86"/>
  <c r="M86"/>
  <c r="Y86"/>
  <c r="I86"/>
  <c r="AD24"/>
  <c r="V24"/>
  <c r="N24"/>
  <c r="F24"/>
  <c r="AC24"/>
  <c r="U24"/>
  <c r="M24"/>
  <c r="E24"/>
  <c r="AB24"/>
  <c r="T24"/>
  <c r="L24"/>
  <c r="D24"/>
  <c r="AA24"/>
  <c r="S24"/>
  <c r="K24"/>
  <c r="AH14"/>
  <c r="AD14"/>
  <c r="Z14"/>
  <c r="V14"/>
  <c r="R14"/>
  <c r="N14"/>
  <c r="J14"/>
  <c r="F14"/>
  <c r="AG14"/>
  <c r="AC14"/>
  <c r="Y14"/>
  <c r="U14"/>
  <c r="Q14"/>
  <c r="M14"/>
  <c r="I14"/>
  <c r="E14"/>
  <c r="AF14"/>
  <c r="AB14"/>
  <c r="X14"/>
  <c r="T14"/>
  <c r="P14"/>
  <c r="L14"/>
  <c r="H14"/>
  <c r="D14"/>
  <c r="AE14"/>
  <c r="AA14"/>
  <c r="W14"/>
  <c r="S14"/>
  <c r="O14"/>
  <c r="K14"/>
  <c r="G14"/>
  <c r="AH85"/>
  <c r="AD85"/>
  <c r="Z85"/>
  <c r="V85"/>
  <c r="R85"/>
  <c r="N85"/>
  <c r="J85"/>
  <c r="F85"/>
  <c r="AG85"/>
  <c r="AC85"/>
  <c r="Y85"/>
  <c r="U85"/>
  <c r="Q85"/>
  <c r="M85"/>
  <c r="I85"/>
  <c r="E85"/>
  <c r="AE85"/>
  <c r="AA85"/>
  <c r="W85"/>
  <c r="S85"/>
  <c r="O85"/>
  <c r="K85"/>
  <c r="G85"/>
  <c r="T85"/>
  <c r="D85"/>
  <c r="AF85"/>
  <c r="P85"/>
  <c r="AB85"/>
  <c r="L85"/>
  <c r="X85"/>
  <c r="H85"/>
  <c r="AH55"/>
  <c r="AD55"/>
  <c r="Z55"/>
  <c r="V55"/>
  <c r="R55"/>
  <c r="N55"/>
  <c r="J55"/>
  <c r="F55"/>
  <c r="AF55"/>
  <c r="AB55"/>
  <c r="X55"/>
  <c r="T55"/>
  <c r="P55"/>
  <c r="L55"/>
  <c r="H55"/>
  <c r="D55"/>
  <c r="AE55"/>
  <c r="W55"/>
  <c r="O55"/>
  <c r="G55"/>
  <c r="AC55"/>
  <c r="U55"/>
  <c r="M55"/>
  <c r="E55"/>
  <c r="AA55"/>
  <c r="S55"/>
  <c r="K55"/>
  <c r="AG55"/>
  <c r="Y55"/>
  <c r="Q55"/>
  <c r="I55"/>
  <c r="AF87"/>
  <c r="AB87"/>
  <c r="X87"/>
  <c r="T87"/>
  <c r="P87"/>
  <c r="L87"/>
  <c r="H87"/>
  <c r="D87"/>
  <c r="AE87"/>
  <c r="AA87"/>
  <c r="W87"/>
  <c r="S87"/>
  <c r="O87"/>
  <c r="K87"/>
  <c r="G87"/>
  <c r="AG87"/>
  <c r="AC87"/>
  <c r="Y87"/>
  <c r="U87"/>
  <c r="Q87"/>
  <c r="M87"/>
  <c r="I87"/>
  <c r="E87"/>
  <c r="V87"/>
  <c r="F87"/>
  <c r="AH87"/>
  <c r="R87"/>
  <c r="AD87"/>
  <c r="N87"/>
  <c r="Z87"/>
  <c r="J87"/>
  <c r="AG83"/>
  <c r="AC83"/>
  <c r="Y83"/>
  <c r="U83"/>
  <c r="Q83"/>
  <c r="M83"/>
  <c r="I83"/>
  <c r="E83"/>
  <c r="AH83"/>
  <c r="AD83"/>
  <c r="Z83"/>
  <c r="V83"/>
  <c r="R83"/>
  <c r="N83"/>
  <c r="J83"/>
  <c r="F83"/>
  <c r="AB83"/>
  <c r="T83"/>
  <c r="L83"/>
  <c r="D83"/>
  <c r="AA83"/>
  <c r="S83"/>
  <c r="K83"/>
  <c r="AF83"/>
  <c r="X83"/>
  <c r="P83"/>
  <c r="H83"/>
  <c r="AE83"/>
  <c r="W83"/>
  <c r="O83"/>
  <c r="G83"/>
  <c r="AE81"/>
  <c r="AA81"/>
  <c r="W81"/>
  <c r="S81"/>
  <c r="O81"/>
  <c r="K81"/>
  <c r="G81"/>
  <c r="AF81"/>
  <c r="AB81"/>
  <c r="X81"/>
  <c r="T81"/>
  <c r="P81"/>
  <c r="L81"/>
  <c r="H81"/>
  <c r="D81"/>
  <c r="AH81"/>
  <c r="Z81"/>
  <c r="R81"/>
  <c r="J81"/>
  <c r="AG81"/>
  <c r="Y81"/>
  <c r="Q81"/>
  <c r="I81"/>
  <c r="AD81"/>
  <c r="V81"/>
  <c r="N81"/>
  <c r="F81"/>
  <c r="AC81"/>
  <c r="U81"/>
  <c r="M81"/>
  <c r="E81"/>
  <c r="AF79"/>
  <c r="AB79"/>
  <c r="X79"/>
  <c r="T79"/>
  <c r="P79"/>
  <c r="L79"/>
  <c r="H79"/>
  <c r="D79"/>
  <c r="AE79"/>
  <c r="AA79"/>
  <c r="W79"/>
  <c r="S79"/>
  <c r="O79"/>
  <c r="K79"/>
  <c r="G79"/>
  <c r="AH79"/>
  <c r="AD79"/>
  <c r="Z79"/>
  <c r="V79"/>
  <c r="R79"/>
  <c r="N79"/>
  <c r="J79"/>
  <c r="F79"/>
  <c r="AG79"/>
  <c r="AC79"/>
  <c r="Y79"/>
  <c r="U79"/>
  <c r="Q79"/>
  <c r="M79"/>
  <c r="I79"/>
  <c r="E79"/>
  <c r="AH77"/>
  <c r="AD77"/>
  <c r="Z77"/>
  <c r="V77"/>
  <c r="R77"/>
  <c r="N77"/>
  <c r="J77"/>
  <c r="F77"/>
  <c r="AG77"/>
  <c r="AC77"/>
  <c r="Y77"/>
  <c r="U77"/>
  <c r="Q77"/>
  <c r="M77"/>
  <c r="I77"/>
  <c r="E77"/>
  <c r="AF77"/>
  <c r="AB77"/>
  <c r="X77"/>
  <c r="T77"/>
  <c r="P77"/>
  <c r="L77"/>
  <c r="H77"/>
  <c r="D77"/>
  <c r="AE77"/>
  <c r="AA77"/>
  <c r="W77"/>
  <c r="S77"/>
  <c r="O77"/>
  <c r="K77"/>
  <c r="G77"/>
  <c r="AF73"/>
  <c r="AB73"/>
  <c r="X73"/>
  <c r="T73"/>
  <c r="P73"/>
  <c r="L73"/>
  <c r="H73"/>
  <c r="D73"/>
  <c r="AE73"/>
  <c r="AA73"/>
  <c r="W73"/>
  <c r="S73"/>
  <c r="O73"/>
  <c r="K73"/>
  <c r="G73"/>
  <c r="AH73"/>
  <c r="AD73"/>
  <c r="Z73"/>
  <c r="V73"/>
  <c r="R73"/>
  <c r="N73"/>
  <c r="J73"/>
  <c r="F73"/>
  <c r="AG73"/>
  <c r="AC73"/>
  <c r="Y73"/>
  <c r="U73"/>
  <c r="Q73"/>
  <c r="M73"/>
  <c r="I73"/>
  <c r="E73"/>
  <c r="AH71"/>
  <c r="AD71"/>
  <c r="Z71"/>
  <c r="V71"/>
  <c r="R71"/>
  <c r="N71"/>
  <c r="J71"/>
  <c r="F71"/>
  <c r="AG71"/>
  <c r="AC71"/>
  <c r="Y71"/>
  <c r="U71"/>
  <c r="Q71"/>
  <c r="M71"/>
  <c r="I71"/>
  <c r="E71"/>
  <c r="AF71"/>
  <c r="AB71"/>
  <c r="X71"/>
  <c r="T71"/>
  <c r="P71"/>
  <c r="L71"/>
  <c r="H71"/>
  <c r="D71"/>
  <c r="AE71"/>
  <c r="AA71"/>
  <c r="W71"/>
  <c r="S71"/>
  <c r="O71"/>
  <c r="K71"/>
  <c r="G71"/>
  <c r="AF69"/>
  <c r="AB69"/>
  <c r="X69"/>
  <c r="T69"/>
  <c r="P69"/>
  <c r="L69"/>
  <c r="H69"/>
  <c r="D69"/>
  <c r="AE69"/>
  <c r="AA69"/>
  <c r="W69"/>
  <c r="S69"/>
  <c r="O69"/>
  <c r="K69"/>
  <c r="G69"/>
  <c r="AH69"/>
  <c r="AD69"/>
  <c r="Z69"/>
  <c r="V69"/>
  <c r="R69"/>
  <c r="N69"/>
  <c r="J69"/>
  <c r="F69"/>
  <c r="AG69"/>
  <c r="AC69"/>
  <c r="Y69"/>
  <c r="U69"/>
  <c r="Q69"/>
  <c r="M69"/>
  <c r="I69"/>
  <c r="E69"/>
  <c r="AH67"/>
  <c r="AD67"/>
  <c r="Z67"/>
  <c r="V67"/>
  <c r="R67"/>
  <c r="N67"/>
  <c r="J67"/>
  <c r="F67"/>
  <c r="AG67"/>
  <c r="AC67"/>
  <c r="Y67"/>
  <c r="U67"/>
  <c r="Q67"/>
  <c r="M67"/>
  <c r="I67"/>
  <c r="E67"/>
  <c r="AF67"/>
  <c r="AB67"/>
  <c r="X67"/>
  <c r="T67"/>
  <c r="P67"/>
  <c r="L67"/>
  <c r="H67"/>
  <c r="D67"/>
  <c r="AE67"/>
  <c r="AA67"/>
  <c r="W67"/>
  <c r="S67"/>
  <c r="O67"/>
  <c r="K67"/>
  <c r="G67"/>
  <c r="AF65"/>
  <c r="AB65"/>
  <c r="X65"/>
  <c r="T65"/>
  <c r="P65"/>
  <c r="L65"/>
  <c r="H65"/>
  <c r="D65"/>
  <c r="AE65"/>
  <c r="AA65"/>
  <c r="W65"/>
  <c r="S65"/>
  <c r="O65"/>
  <c r="K65"/>
  <c r="G65"/>
  <c r="AH65"/>
  <c r="AD65"/>
  <c r="Z65"/>
  <c r="V65"/>
  <c r="R65"/>
  <c r="N65"/>
  <c r="J65"/>
  <c r="F65"/>
  <c r="AG65"/>
  <c r="AC65"/>
  <c r="Y65"/>
  <c r="U65"/>
  <c r="Q65"/>
  <c r="M65"/>
  <c r="I65"/>
  <c r="E65"/>
  <c r="AG63"/>
  <c r="AC63"/>
  <c r="Y63"/>
  <c r="U63"/>
  <c r="Q63"/>
  <c r="M63"/>
  <c r="I63"/>
  <c r="E63"/>
  <c r="AE63"/>
  <c r="AA63"/>
  <c r="W63"/>
  <c r="S63"/>
  <c r="O63"/>
  <c r="K63"/>
  <c r="G63"/>
  <c r="AD63"/>
  <c r="V63"/>
  <c r="N63"/>
  <c r="F63"/>
  <c r="AB63"/>
  <c r="T63"/>
  <c r="L63"/>
  <c r="D63"/>
  <c r="AH63"/>
  <c r="Z63"/>
  <c r="R63"/>
  <c r="J63"/>
  <c r="AF63"/>
  <c r="X63"/>
  <c r="P63"/>
  <c r="H63"/>
  <c r="AE60"/>
  <c r="AA60"/>
  <c r="W60"/>
  <c r="S60"/>
  <c r="O60"/>
  <c r="K60"/>
  <c r="G60"/>
  <c r="AH60"/>
  <c r="AD60"/>
  <c r="Z60"/>
  <c r="V60"/>
  <c r="R60"/>
  <c r="N60"/>
  <c r="J60"/>
  <c r="F60"/>
  <c r="AG60"/>
  <c r="AC60"/>
  <c r="Y60"/>
  <c r="U60"/>
  <c r="Q60"/>
  <c r="M60"/>
  <c r="I60"/>
  <c r="E60"/>
  <c r="AF60"/>
  <c r="AB60"/>
  <c r="X60"/>
  <c r="T60"/>
  <c r="P60"/>
  <c r="L60"/>
  <c r="H60"/>
  <c r="D60"/>
  <c r="AG58"/>
  <c r="AC58"/>
  <c r="Y58"/>
  <c r="U58"/>
  <c r="Q58"/>
  <c r="M58"/>
  <c r="I58"/>
  <c r="E58"/>
  <c r="AF58"/>
  <c r="AB58"/>
  <c r="X58"/>
  <c r="T58"/>
  <c r="P58"/>
  <c r="L58"/>
  <c r="H58"/>
  <c r="D58"/>
  <c r="AE58"/>
  <c r="AA58"/>
  <c r="W58"/>
  <c r="S58"/>
  <c r="O58"/>
  <c r="K58"/>
  <c r="G58"/>
  <c r="AH58"/>
  <c r="AD58"/>
  <c r="Z58"/>
  <c r="V58"/>
  <c r="R58"/>
  <c r="N58"/>
  <c r="J58"/>
  <c r="F58"/>
  <c r="AF26"/>
  <c r="AB26"/>
  <c r="X26"/>
  <c r="T26"/>
  <c r="AH26"/>
  <c r="AD26"/>
  <c r="Z26"/>
  <c r="V26"/>
  <c r="R26"/>
  <c r="AE26"/>
  <c r="W26"/>
  <c r="P26"/>
  <c r="L26"/>
  <c r="H26"/>
  <c r="D26"/>
  <c r="AC26"/>
  <c r="U26"/>
  <c r="O26"/>
  <c r="K26"/>
  <c r="G26"/>
  <c r="AA26"/>
  <c r="S26"/>
  <c r="N26"/>
  <c r="J26"/>
  <c r="F26"/>
  <c r="AG26"/>
  <c r="Y26"/>
  <c r="Q26"/>
  <c r="M26"/>
  <c r="I26"/>
  <c r="E26"/>
  <c r="AF19"/>
  <c r="X19"/>
  <c r="P19"/>
  <c r="H19"/>
  <c r="AE19"/>
  <c r="W19"/>
  <c r="O19"/>
  <c r="G19"/>
  <c r="AD19"/>
  <c r="V19"/>
  <c r="N19"/>
  <c r="F19"/>
  <c r="AC19"/>
  <c r="U19"/>
  <c r="M19"/>
  <c r="E19"/>
  <c r="AB12"/>
  <c r="T12"/>
  <c r="L12"/>
  <c r="D12"/>
  <c r="AA12"/>
  <c r="S12"/>
  <c r="K12"/>
  <c r="AH12"/>
  <c r="Z12"/>
  <c r="R12"/>
  <c r="J12"/>
  <c r="AG12"/>
  <c r="Y12"/>
  <c r="Q12"/>
  <c r="I12"/>
  <c r="AF51"/>
  <c r="AB51"/>
  <c r="X51"/>
  <c r="T51"/>
  <c r="P51"/>
  <c r="L51"/>
  <c r="H51"/>
  <c r="D51"/>
  <c r="AE51"/>
  <c r="AA51"/>
  <c r="W51"/>
  <c r="S51"/>
  <c r="O51"/>
  <c r="K51"/>
  <c r="G51"/>
  <c r="AH51"/>
  <c r="AD51"/>
  <c r="Z51"/>
  <c r="V51"/>
  <c r="R51"/>
  <c r="N51"/>
  <c r="J51"/>
  <c r="F51"/>
  <c r="AG51"/>
  <c r="AC51"/>
  <c r="Y51"/>
  <c r="U51"/>
  <c r="Q51"/>
  <c r="M51"/>
  <c r="I51"/>
  <c r="E51"/>
  <c r="AE46"/>
  <c r="AA46"/>
  <c r="W46"/>
  <c r="S46"/>
  <c r="O46"/>
  <c r="K46"/>
  <c r="G46"/>
  <c r="AH46"/>
  <c r="AD46"/>
  <c r="Z46"/>
  <c r="V46"/>
  <c r="R46"/>
  <c r="N46"/>
  <c r="J46"/>
  <c r="F46"/>
  <c r="AG46"/>
  <c r="AC46"/>
  <c r="Y46"/>
  <c r="U46"/>
  <c r="Q46"/>
  <c r="M46"/>
  <c r="I46"/>
  <c r="E46"/>
  <c r="AF46"/>
  <c r="AB46"/>
  <c r="X46"/>
  <c r="T46"/>
  <c r="P46"/>
  <c r="L46"/>
  <c r="H46"/>
  <c r="D46"/>
  <c r="AH45"/>
  <c r="AD45"/>
  <c r="Z45"/>
  <c r="V45"/>
  <c r="R45"/>
  <c r="N45"/>
  <c r="J45"/>
  <c r="F45"/>
  <c r="AG45"/>
  <c r="AC45"/>
  <c r="Y45"/>
  <c r="U45"/>
  <c r="Q45"/>
  <c r="M45"/>
  <c r="I45"/>
  <c r="E45"/>
  <c r="AF45"/>
  <c r="AB45"/>
  <c r="X45"/>
  <c r="T45"/>
  <c r="P45"/>
  <c r="L45"/>
  <c r="H45"/>
  <c r="D45"/>
  <c r="AE45"/>
  <c r="AA45"/>
  <c r="W45"/>
  <c r="S45"/>
  <c r="O45"/>
  <c r="K45"/>
  <c r="G45"/>
  <c r="C57"/>
  <c r="AJ36" i="8"/>
  <c r="AJ40"/>
  <c r="AJ44"/>
  <c r="AJ48"/>
  <c r="AJ52"/>
  <c r="AJ56"/>
  <c r="AJ60"/>
  <c r="AJ64"/>
  <c r="AJ68"/>
  <c r="AJ72"/>
  <c r="AJ76"/>
  <c r="AJ80"/>
  <c r="AJ84"/>
  <c r="AJ9"/>
  <c r="AJ89"/>
  <c r="AJ11"/>
  <c r="AJ13"/>
  <c r="AJ15"/>
  <c r="AJ17"/>
  <c r="AJ19"/>
  <c r="AJ21"/>
  <c r="AJ23"/>
  <c r="AJ31"/>
  <c r="AJ33"/>
  <c r="AJ79"/>
  <c r="AJ83"/>
  <c r="AJ86"/>
  <c r="AJ25"/>
  <c r="AJ30"/>
  <c r="AJ38"/>
  <c r="AJ42"/>
  <c r="AJ46"/>
  <c r="AJ50"/>
  <c r="AJ54"/>
  <c r="AJ58"/>
  <c r="AJ62"/>
  <c r="AJ66"/>
  <c r="AJ70"/>
  <c r="AJ74"/>
  <c r="AJ78"/>
  <c r="AJ82"/>
  <c r="AJ87"/>
  <c r="AJ26"/>
  <c r="AJ27"/>
  <c r="AJ28"/>
  <c r="AJ29"/>
  <c r="AJ37"/>
  <c r="AJ41"/>
  <c r="AJ45"/>
  <c r="AJ49"/>
  <c r="AJ53"/>
  <c r="AJ57"/>
  <c r="AJ61"/>
  <c r="AJ65"/>
  <c r="AJ69"/>
  <c r="AJ73"/>
  <c r="AJ77"/>
  <c r="AJ81"/>
  <c r="AJ88"/>
  <c r="AI127" i="2"/>
  <c r="AO127" i="1"/>
  <c r="AP127"/>
  <c r="E12" i="12"/>
  <c r="M12"/>
  <c r="U12"/>
  <c r="AC12"/>
  <c r="F12"/>
  <c r="N12"/>
  <c r="V12"/>
  <c r="AD12"/>
  <c r="G12"/>
  <c r="O12"/>
  <c r="W12"/>
  <c r="AE12"/>
  <c r="H12"/>
  <c r="P12"/>
  <c r="X12"/>
  <c r="I19"/>
  <c r="Q19"/>
  <c r="Y19"/>
  <c r="AG19"/>
  <c r="J19"/>
  <c r="R19"/>
  <c r="Z19"/>
  <c r="AH19"/>
  <c r="K19"/>
  <c r="S19"/>
  <c r="AA19"/>
  <c r="D19"/>
  <c r="L19"/>
  <c r="T19"/>
  <c r="G24"/>
  <c r="O24"/>
  <c r="W24"/>
  <c r="AE24"/>
  <c r="H24"/>
  <c r="P24"/>
  <c r="X24"/>
  <c r="AF24"/>
  <c r="I24"/>
  <c r="Q24"/>
  <c r="Y24"/>
  <c r="AG24"/>
  <c r="J24"/>
  <c r="R24"/>
  <c r="Z24"/>
  <c r="D21"/>
  <c r="L21"/>
  <c r="T21"/>
  <c r="AB21"/>
  <c r="E21"/>
  <c r="M21"/>
  <c r="U21"/>
  <c r="AC21"/>
  <c r="F21"/>
  <c r="N21"/>
  <c r="V21"/>
  <c r="AD21"/>
  <c r="G21"/>
  <c r="O21"/>
  <c r="W21"/>
  <c r="V170" i="10"/>
  <c r="W170"/>
  <c r="W174"/>
  <c r="AE170"/>
  <c r="X170"/>
  <c r="X174"/>
  <c r="G170"/>
  <c r="G174"/>
  <c r="AD170"/>
  <c r="AD174"/>
  <c r="S170"/>
  <c r="S174"/>
  <c r="O170"/>
  <c r="O174"/>
  <c r="F170"/>
  <c r="F174"/>
  <c r="K170"/>
  <c r="K174"/>
  <c r="AA170"/>
  <c r="AA174"/>
  <c r="P170"/>
  <c r="P174"/>
  <c r="H170"/>
  <c r="H174"/>
  <c r="N170"/>
  <c r="N174"/>
  <c r="I170"/>
  <c r="I174"/>
  <c r="Q170"/>
  <c r="Q174"/>
  <c r="AG170"/>
  <c r="AG174"/>
  <c r="Y170"/>
  <c r="Y174"/>
  <c r="AH170"/>
  <c r="AH174"/>
  <c r="R170"/>
  <c r="R174"/>
  <c r="AB170"/>
  <c r="AB174"/>
  <c r="L170"/>
  <c r="L174"/>
  <c r="E170"/>
  <c r="E174"/>
  <c r="AF170"/>
  <c r="AF174"/>
  <c r="M170"/>
  <c r="M174"/>
  <c r="U170"/>
  <c r="U174"/>
  <c r="AC170"/>
  <c r="AC174"/>
  <c r="Z170"/>
  <c r="Z174"/>
  <c r="J170"/>
  <c r="J174"/>
  <c r="T170"/>
  <c r="T174"/>
  <c r="D170"/>
  <c r="AB134" i="9"/>
  <c r="AB135"/>
  <c r="AB138"/>
  <c r="M134"/>
  <c r="M135"/>
  <c r="M138"/>
  <c r="T134"/>
  <c r="T135"/>
  <c r="T138"/>
  <c r="AF134"/>
  <c r="AF135"/>
  <c r="AF138"/>
  <c r="Y134"/>
  <c r="Y135"/>
  <c r="Y138"/>
  <c r="I134"/>
  <c r="I135"/>
  <c r="I138"/>
  <c r="D134"/>
  <c r="D135"/>
  <c r="P134"/>
  <c r="P135"/>
  <c r="P138"/>
  <c r="Q134"/>
  <c r="Q135"/>
  <c r="Q138"/>
  <c r="AD134"/>
  <c r="AD135"/>
  <c r="AD138"/>
  <c r="N134"/>
  <c r="N135"/>
  <c r="N138"/>
  <c r="U134"/>
  <c r="U135"/>
  <c r="U138"/>
  <c r="E134"/>
  <c r="E135"/>
  <c r="E138"/>
  <c r="S135"/>
  <c r="S138"/>
  <c r="X135"/>
  <c r="X138"/>
  <c r="F135"/>
  <c r="F138"/>
  <c r="AA135"/>
  <c r="AA138"/>
  <c r="K135"/>
  <c r="K138"/>
  <c r="H135"/>
  <c r="H138"/>
  <c r="E89" i="8"/>
  <c r="E90"/>
  <c r="E93"/>
  <c r="AB89"/>
  <c r="AB90"/>
  <c r="AB93"/>
  <c r="H89"/>
  <c r="H90"/>
  <c r="H93"/>
  <c r="J89"/>
  <c r="J90"/>
  <c r="J93"/>
  <c r="AA89"/>
  <c r="AA90"/>
  <c r="AA93"/>
  <c r="Z89"/>
  <c r="Z90"/>
  <c r="Z93"/>
  <c r="W89"/>
  <c r="W90"/>
  <c r="W93"/>
  <c r="G89"/>
  <c r="G90"/>
  <c r="G93"/>
  <c r="AF89"/>
  <c r="AF90"/>
  <c r="AF93"/>
  <c r="X89"/>
  <c r="X90"/>
  <c r="X93"/>
  <c r="AE89"/>
  <c r="AE90"/>
  <c r="AE93"/>
  <c r="N89"/>
  <c r="N90"/>
  <c r="N93"/>
  <c r="S89"/>
  <c r="S90"/>
  <c r="S93"/>
  <c r="AD89"/>
  <c r="AD90"/>
  <c r="AD93"/>
  <c r="R89"/>
  <c r="R90"/>
  <c r="R93"/>
  <c r="F89"/>
  <c r="F90"/>
  <c r="F93"/>
  <c r="AG89"/>
  <c r="AG90"/>
  <c r="AG93"/>
  <c r="Y89"/>
  <c r="Y90"/>
  <c r="Y93"/>
  <c r="Q89"/>
  <c r="Q90"/>
  <c r="Q93"/>
  <c r="I89"/>
  <c r="I90"/>
  <c r="I93"/>
  <c r="D89"/>
  <c r="D90"/>
  <c r="D93"/>
  <c r="T89"/>
  <c r="T90"/>
  <c r="T93"/>
  <c r="O89"/>
  <c r="O90"/>
  <c r="O93"/>
  <c r="P89"/>
  <c r="P90"/>
  <c r="P93"/>
  <c r="K89"/>
  <c r="K90"/>
  <c r="K93"/>
  <c r="V89"/>
  <c r="V90"/>
  <c r="V93"/>
  <c r="AI67" i="2"/>
  <c r="AK67"/>
  <c r="AI48"/>
  <c r="AO48" i="1"/>
  <c r="AP48"/>
  <c r="AI24" i="2"/>
  <c r="AK24"/>
  <c r="AI121"/>
  <c r="AI40"/>
  <c r="AK40"/>
  <c r="AI51"/>
  <c r="AI91"/>
  <c r="AK91"/>
  <c r="AI32"/>
  <c r="AO32" i="1"/>
  <c r="AP32"/>
  <c r="AH125" i="2"/>
  <c r="AD125"/>
  <c r="Z125"/>
  <c r="Z128"/>
  <c r="V125"/>
  <c r="R125"/>
  <c r="N125"/>
  <c r="N128"/>
  <c r="J125"/>
  <c r="F125"/>
  <c r="F128"/>
  <c r="AG125"/>
  <c r="AG128"/>
  <c r="AC125"/>
  <c r="Y125"/>
  <c r="Y128"/>
  <c r="U125"/>
  <c r="Q125"/>
  <c r="Q128"/>
  <c r="M125"/>
  <c r="M128"/>
  <c r="I125"/>
  <c r="I128"/>
  <c r="E125"/>
  <c r="E128"/>
  <c r="AF125"/>
  <c r="AF128"/>
  <c r="AB125"/>
  <c r="AB128"/>
  <c r="X125"/>
  <c r="X128"/>
  <c r="T125"/>
  <c r="T128"/>
  <c r="P125"/>
  <c r="L125"/>
  <c r="H125"/>
  <c r="H128"/>
  <c r="D125"/>
  <c r="D128"/>
  <c r="D129"/>
  <c r="AE125"/>
  <c r="AE128"/>
  <c r="AA125"/>
  <c r="W125"/>
  <c r="W128"/>
  <c r="S125"/>
  <c r="S128"/>
  <c r="O125"/>
  <c r="K125"/>
  <c r="K128"/>
  <c r="G125"/>
  <c r="G128"/>
  <c r="AK48"/>
  <c r="AK127"/>
  <c r="AK71"/>
  <c r="AO71" i="1"/>
  <c r="AP71"/>
  <c r="AO24"/>
  <c r="AP24"/>
  <c r="AK51" i="2"/>
  <c r="AO51" i="1"/>
  <c r="AP51"/>
  <c r="AK121" i="2"/>
  <c r="AO121" i="1"/>
  <c r="AP121"/>
  <c r="AO67"/>
  <c r="AP67"/>
  <c r="AO91"/>
  <c r="AP91"/>
  <c r="AK32" i="2"/>
  <c r="AI84"/>
  <c r="AI37"/>
  <c r="AI33"/>
  <c r="AI36"/>
  <c r="AI117"/>
  <c r="AI98"/>
  <c r="AI27"/>
  <c r="AI108"/>
  <c r="AI69"/>
  <c r="AI95"/>
  <c r="AI54"/>
  <c r="AI18"/>
  <c r="AI124"/>
  <c r="AI56"/>
  <c r="AI88"/>
  <c r="AI120"/>
  <c r="AI25"/>
  <c r="AI65"/>
  <c r="U128"/>
  <c r="V128"/>
  <c r="AI68"/>
  <c r="AI21"/>
  <c r="AI77"/>
  <c r="AI101"/>
  <c r="AI34"/>
  <c r="AI90"/>
  <c r="AI122"/>
  <c r="AI19"/>
  <c r="AI44"/>
  <c r="AI92"/>
  <c r="AI38"/>
  <c r="AI86"/>
  <c r="AI118"/>
  <c r="AI23"/>
  <c r="AI63"/>
  <c r="AI111"/>
  <c r="AI99"/>
  <c r="AI79"/>
  <c r="AI58"/>
  <c r="AI42"/>
  <c r="AI11"/>
  <c r="AH128"/>
  <c r="AI105"/>
  <c r="P128"/>
  <c r="J128"/>
  <c r="L128"/>
  <c r="AA128"/>
  <c r="AI52"/>
  <c r="AI116"/>
  <c r="AI26"/>
  <c r="AI82"/>
  <c r="AI114"/>
  <c r="AI43"/>
  <c r="AI59"/>
  <c r="AI123"/>
  <c r="AI12"/>
  <c r="AI28"/>
  <c r="AI76"/>
  <c r="AI29"/>
  <c r="AI53"/>
  <c r="AI93"/>
  <c r="AI109"/>
  <c r="AI14"/>
  <c r="AI30"/>
  <c r="AI78"/>
  <c r="AI110"/>
  <c r="AI47"/>
  <c r="AI55"/>
  <c r="AI119"/>
  <c r="AI107"/>
  <c r="AI103"/>
  <c r="AI9"/>
  <c r="AI62"/>
  <c r="AI46"/>
  <c r="AI15"/>
  <c r="AI16"/>
  <c r="AI64"/>
  <c r="AI96"/>
  <c r="R128"/>
  <c r="AI85"/>
  <c r="AI94"/>
  <c r="AI31"/>
  <c r="AI80"/>
  <c r="AI112"/>
  <c r="AI17"/>
  <c r="AI57"/>
  <c r="AI89"/>
  <c r="AI72"/>
  <c r="AI104"/>
  <c r="AI41"/>
  <c r="AI49"/>
  <c r="AI73"/>
  <c r="AI81"/>
  <c r="AI97"/>
  <c r="AI113"/>
  <c r="AC128"/>
  <c r="AD128"/>
  <c r="O128"/>
  <c r="AI20"/>
  <c r="AI100"/>
  <c r="AI45"/>
  <c r="AI61"/>
  <c r="AI10"/>
  <c r="AI74"/>
  <c r="AI106"/>
  <c r="AI35"/>
  <c r="AI60"/>
  <c r="AI126"/>
  <c r="AI13"/>
  <c r="AI22"/>
  <c r="AI70"/>
  <c r="AI102"/>
  <c r="AI39"/>
  <c r="AI115"/>
  <c r="AI87"/>
  <c r="AI83"/>
  <c r="AI75"/>
  <c r="AI66"/>
  <c r="AI50"/>
  <c r="AE112" i="11"/>
  <c r="AA112"/>
  <c r="W112"/>
  <c r="S112"/>
  <c r="O112"/>
  <c r="K112"/>
  <c r="G112"/>
  <c r="AH112"/>
  <c r="AD112"/>
  <c r="Z112"/>
  <c r="V112"/>
  <c r="R112"/>
  <c r="N112"/>
  <c r="J112"/>
  <c r="F112"/>
  <c r="AG112"/>
  <c r="AC112"/>
  <c r="Y112"/>
  <c r="U112"/>
  <c r="Q112"/>
  <c r="M112"/>
  <c r="I112"/>
  <c r="E112"/>
  <c r="AF112"/>
  <c r="P112"/>
  <c r="AB112"/>
  <c r="L112"/>
  <c r="T112"/>
  <c r="D112"/>
  <c r="X112"/>
  <c r="H112"/>
  <c r="AF215"/>
  <c r="AB215"/>
  <c r="X215"/>
  <c r="T215"/>
  <c r="P215"/>
  <c r="L215"/>
  <c r="H215"/>
  <c r="D215"/>
  <c r="AH215"/>
  <c r="AD215"/>
  <c r="Z215"/>
  <c r="V215"/>
  <c r="R215"/>
  <c r="N215"/>
  <c r="J215"/>
  <c r="F215"/>
  <c r="AG215"/>
  <c r="Y215"/>
  <c r="Q215"/>
  <c r="I215"/>
  <c r="AE215"/>
  <c r="W215"/>
  <c r="O215"/>
  <c r="G215"/>
  <c r="AC215"/>
  <c r="U215"/>
  <c r="M215"/>
  <c r="E215"/>
  <c r="AA215"/>
  <c r="S215"/>
  <c r="K215"/>
  <c r="AG90"/>
  <c r="AC90"/>
  <c r="Y90"/>
  <c r="U90"/>
  <c r="Q90"/>
  <c r="M90"/>
  <c r="I90"/>
  <c r="E90"/>
  <c r="AE90"/>
  <c r="AA90"/>
  <c r="W90"/>
  <c r="S90"/>
  <c r="O90"/>
  <c r="K90"/>
  <c r="G90"/>
  <c r="AH90"/>
  <c r="Z90"/>
  <c r="R90"/>
  <c r="J90"/>
  <c r="AF90"/>
  <c r="X90"/>
  <c r="P90"/>
  <c r="H90"/>
  <c r="AB90"/>
  <c r="L90"/>
  <c r="V90"/>
  <c r="F90"/>
  <c r="T90"/>
  <c r="D90"/>
  <c r="N90"/>
  <c r="AD90"/>
  <c r="AE108"/>
  <c r="AA108"/>
  <c r="W108"/>
  <c r="S108"/>
  <c r="O108"/>
  <c r="K108"/>
  <c r="G108"/>
  <c r="AG108"/>
  <c r="AC108"/>
  <c r="Y108"/>
  <c r="U108"/>
  <c r="Q108"/>
  <c r="M108"/>
  <c r="I108"/>
  <c r="E108"/>
  <c r="AB108"/>
  <c r="T108"/>
  <c r="L108"/>
  <c r="D108"/>
  <c r="AH108"/>
  <c r="Z108"/>
  <c r="R108"/>
  <c r="J108"/>
  <c r="AD108"/>
  <c r="N108"/>
  <c r="X108"/>
  <c r="H108"/>
  <c r="V108"/>
  <c r="F108"/>
  <c r="AF108"/>
  <c r="P108"/>
  <c r="AF177"/>
  <c r="AB177"/>
  <c r="X177"/>
  <c r="T177"/>
  <c r="P177"/>
  <c r="L177"/>
  <c r="H177"/>
  <c r="D177"/>
  <c r="AE177"/>
  <c r="AA177"/>
  <c r="W177"/>
  <c r="S177"/>
  <c r="O177"/>
  <c r="K177"/>
  <c r="G177"/>
  <c r="AH177"/>
  <c r="AD177"/>
  <c r="Z177"/>
  <c r="V177"/>
  <c r="R177"/>
  <c r="N177"/>
  <c r="J177"/>
  <c r="F177"/>
  <c r="AC177"/>
  <c r="M177"/>
  <c r="Y177"/>
  <c r="I177"/>
  <c r="U177"/>
  <c r="E177"/>
  <c r="AG177"/>
  <c r="Q177"/>
  <c r="AE174" i="10"/>
  <c r="V174"/>
  <c r="AJ84" i="12"/>
  <c r="AK84"/>
  <c r="C53"/>
  <c r="C41"/>
  <c r="C68"/>
  <c r="C56"/>
  <c r="AJ27"/>
  <c r="AK27"/>
  <c r="AJ18"/>
  <c r="AK18"/>
  <c r="C32"/>
  <c r="C43"/>
  <c r="AC23"/>
  <c r="M23"/>
  <c r="AB23"/>
  <c r="L23"/>
  <c r="AA23"/>
  <c r="K23"/>
  <c r="Z23"/>
  <c r="J23"/>
  <c r="Y23"/>
  <c r="I23"/>
  <c r="X23"/>
  <c r="H23"/>
  <c r="W23"/>
  <c r="G23"/>
  <c r="V23"/>
  <c r="F23"/>
  <c r="U23"/>
  <c r="E23"/>
  <c r="T23"/>
  <c r="D23"/>
  <c r="S23"/>
  <c r="AH23"/>
  <c r="R23"/>
  <c r="AG23"/>
  <c r="Q23"/>
  <c r="AF23"/>
  <c r="P23"/>
  <c r="AE23"/>
  <c r="O23"/>
  <c r="AD23"/>
  <c r="N23"/>
  <c r="AC9"/>
  <c r="M9"/>
  <c r="AB9"/>
  <c r="L9"/>
  <c r="AA9"/>
  <c r="K9"/>
  <c r="Z9"/>
  <c r="J9"/>
  <c r="Y9"/>
  <c r="I9"/>
  <c r="X9"/>
  <c r="H9"/>
  <c r="W9"/>
  <c r="G9"/>
  <c r="V9"/>
  <c r="F9"/>
  <c r="U9"/>
  <c r="E9"/>
  <c r="T9"/>
  <c r="D9"/>
  <c r="S9"/>
  <c r="AH9"/>
  <c r="R9"/>
  <c r="AG9"/>
  <c r="Q9"/>
  <c r="AF9"/>
  <c r="P9"/>
  <c r="AE9"/>
  <c r="O9"/>
  <c r="AD9"/>
  <c r="N9"/>
  <c r="T8"/>
  <c r="D8"/>
  <c r="S8"/>
  <c r="AH8"/>
  <c r="R8"/>
  <c r="AG8"/>
  <c r="Q8"/>
  <c r="AF8"/>
  <c r="P8"/>
  <c r="AE8"/>
  <c r="O8"/>
  <c r="AD8"/>
  <c r="N8"/>
  <c r="AC8"/>
  <c r="M8"/>
  <c r="AB8"/>
  <c r="L8"/>
  <c r="AA8"/>
  <c r="K8"/>
  <c r="Z8"/>
  <c r="J8"/>
  <c r="Y8"/>
  <c r="I8"/>
  <c r="X8"/>
  <c r="H8"/>
  <c r="W8"/>
  <c r="G8"/>
  <c r="F8"/>
  <c r="U8"/>
  <c r="V8"/>
  <c r="E8"/>
  <c r="T22"/>
  <c r="D22"/>
  <c r="S22"/>
  <c r="AH22"/>
  <c r="R22"/>
  <c r="AG22"/>
  <c r="Q22"/>
  <c r="AF22"/>
  <c r="AE22"/>
  <c r="O22"/>
  <c r="AD22"/>
  <c r="N22"/>
  <c r="AC22"/>
  <c r="M22"/>
  <c r="P22"/>
  <c r="AB22"/>
  <c r="L22"/>
  <c r="AA22"/>
  <c r="K22"/>
  <c r="Z22"/>
  <c r="J22"/>
  <c r="Y22"/>
  <c r="I22"/>
  <c r="X22"/>
  <c r="W22"/>
  <c r="G22"/>
  <c r="V22"/>
  <c r="U22"/>
  <c r="H22"/>
  <c r="F22"/>
  <c r="E22"/>
  <c r="AH20"/>
  <c r="R20"/>
  <c r="AG20"/>
  <c r="Q20"/>
  <c r="AF20"/>
  <c r="P20"/>
  <c r="AE20"/>
  <c r="O20"/>
  <c r="AD20"/>
  <c r="N20"/>
  <c r="AC20"/>
  <c r="M20"/>
  <c r="AB20"/>
  <c r="L20"/>
  <c r="AA20"/>
  <c r="K20"/>
  <c r="Z20"/>
  <c r="J20"/>
  <c r="Y20"/>
  <c r="I20"/>
  <c r="X20"/>
  <c r="H20"/>
  <c r="W20"/>
  <c r="G20"/>
  <c r="V20"/>
  <c r="F20"/>
  <c r="U20"/>
  <c r="E20"/>
  <c r="T20"/>
  <c r="D20"/>
  <c r="S20"/>
  <c r="AJ15"/>
  <c r="AK15"/>
  <c r="AJ40"/>
  <c r="AK40"/>
  <c r="AG57"/>
  <c r="AC57"/>
  <c r="Y57"/>
  <c r="U57"/>
  <c r="Q57"/>
  <c r="M57"/>
  <c r="I57"/>
  <c r="E57"/>
  <c r="AF57"/>
  <c r="AB57"/>
  <c r="X57"/>
  <c r="T57"/>
  <c r="P57"/>
  <c r="L57"/>
  <c r="H57"/>
  <c r="D57"/>
  <c r="AE57"/>
  <c r="AA57"/>
  <c r="W57"/>
  <c r="S57"/>
  <c r="O57"/>
  <c r="K57"/>
  <c r="G57"/>
  <c r="AH57"/>
  <c r="AD57"/>
  <c r="Z57"/>
  <c r="V57"/>
  <c r="R57"/>
  <c r="N57"/>
  <c r="J57"/>
  <c r="F57"/>
  <c r="AJ60"/>
  <c r="AK60"/>
  <c r="AJ12"/>
  <c r="AK12"/>
  <c r="AJ28"/>
  <c r="AK28"/>
  <c r="AJ71"/>
  <c r="AK71"/>
  <c r="AJ79"/>
  <c r="AK79"/>
  <c r="AJ81"/>
  <c r="AK81"/>
  <c r="AJ47"/>
  <c r="AK47"/>
  <c r="AJ49"/>
  <c r="AK49"/>
  <c r="AJ14"/>
  <c r="AK14"/>
  <c r="AJ25"/>
  <c r="AK25"/>
  <c r="AJ62"/>
  <c r="AK62"/>
  <c r="AJ70"/>
  <c r="AK70"/>
  <c r="AJ72"/>
  <c r="AK72"/>
  <c r="AJ76"/>
  <c r="AK76"/>
  <c r="AJ11"/>
  <c r="AK11"/>
  <c r="AJ42"/>
  <c r="AK42"/>
  <c r="AJ44"/>
  <c r="AK44"/>
  <c r="AJ52"/>
  <c r="AK52"/>
  <c r="AJ58"/>
  <c r="AK58"/>
  <c r="AJ65"/>
  <c r="AK65"/>
  <c r="AJ26"/>
  <c r="AK26"/>
  <c r="AJ63"/>
  <c r="AK63"/>
  <c r="AJ69"/>
  <c r="AK69"/>
  <c r="AJ77"/>
  <c r="AK77"/>
  <c r="AJ87"/>
  <c r="AK87"/>
  <c r="AJ16"/>
  <c r="AK16"/>
  <c r="AJ39"/>
  <c r="AK39"/>
  <c r="AJ55"/>
  <c r="AK55"/>
  <c r="AJ24"/>
  <c r="AK24"/>
  <c r="AJ86"/>
  <c r="AK86"/>
  <c r="AJ61"/>
  <c r="AK61"/>
  <c r="AJ74"/>
  <c r="AK74"/>
  <c r="AJ78"/>
  <c r="AK78"/>
  <c r="AJ21"/>
  <c r="AK21"/>
  <c r="AJ36"/>
  <c r="AK36"/>
  <c r="AJ50"/>
  <c r="AK50"/>
  <c r="AJ54"/>
  <c r="AK54"/>
  <c r="AJ30"/>
  <c r="AK30"/>
  <c r="AJ67"/>
  <c r="AK67"/>
  <c r="AJ83"/>
  <c r="AK83"/>
  <c r="AJ37"/>
  <c r="AK37"/>
  <c r="AJ85"/>
  <c r="AK85"/>
  <c r="AJ31"/>
  <c r="AK31"/>
  <c r="AJ59"/>
  <c r="AK59"/>
  <c r="AJ66"/>
  <c r="AK66"/>
  <c r="AJ80"/>
  <c r="AK80"/>
  <c r="AJ82"/>
  <c r="AK82"/>
  <c r="AJ48"/>
  <c r="AK48"/>
  <c r="AJ73"/>
  <c r="AK73"/>
  <c r="AJ75"/>
  <c r="AK75"/>
  <c r="AJ10"/>
  <c r="AK10"/>
  <c r="AJ17"/>
  <c r="AK17"/>
  <c r="AJ29"/>
  <c r="AK29"/>
  <c r="AJ64"/>
  <c r="AK64"/>
  <c r="AJ38"/>
  <c r="AK38"/>
  <c r="AJ51"/>
  <c r="AK51"/>
  <c r="AJ46"/>
  <c r="AK46"/>
  <c r="AJ45"/>
  <c r="AK45"/>
  <c r="AJ22"/>
  <c r="AK22"/>
  <c r="AJ35"/>
  <c r="AK35"/>
  <c r="AJ13"/>
  <c r="AK13"/>
  <c r="AJ19"/>
  <c r="AK19"/>
  <c r="AJ9"/>
  <c r="AK9"/>
  <c r="AJ20"/>
  <c r="AK20"/>
  <c r="AJ8"/>
  <c r="AK8"/>
  <c r="AJ23"/>
  <c r="AK23"/>
  <c r="N232" i="11"/>
  <c r="N236"/>
  <c r="T232"/>
  <c r="T236"/>
  <c r="P232"/>
  <c r="P236"/>
  <c r="E232"/>
  <c r="E236"/>
  <c r="M232"/>
  <c r="M236"/>
  <c r="U232"/>
  <c r="U236"/>
  <c r="AC232"/>
  <c r="AC236"/>
  <c r="V232"/>
  <c r="V236"/>
  <c r="AB232"/>
  <c r="AB236"/>
  <c r="AF232"/>
  <c r="AF236"/>
  <c r="R232"/>
  <c r="R236"/>
  <c r="AH232"/>
  <c r="AH236"/>
  <c r="K232"/>
  <c r="K236"/>
  <c r="S232"/>
  <c r="S236"/>
  <c r="AA232"/>
  <c r="AA236"/>
  <c r="AD232"/>
  <c r="AD236"/>
  <c r="D232"/>
  <c r="F232"/>
  <c r="F236"/>
  <c r="L232"/>
  <c r="L236"/>
  <c r="H232"/>
  <c r="H236"/>
  <c r="X232"/>
  <c r="X236"/>
  <c r="J232"/>
  <c r="J236"/>
  <c r="Z232"/>
  <c r="Z236"/>
  <c r="G232"/>
  <c r="G236"/>
  <c r="O232"/>
  <c r="O236"/>
  <c r="W232"/>
  <c r="W236"/>
  <c r="AE232"/>
  <c r="AE236"/>
  <c r="I232"/>
  <c r="I236"/>
  <c r="Q232"/>
  <c r="Q236"/>
  <c r="Y232"/>
  <c r="Y236"/>
  <c r="AG232"/>
  <c r="AG236"/>
  <c r="AJ170" i="10"/>
  <c r="AJ171"/>
  <c r="AJ176"/>
  <c r="D138" i="9"/>
  <c r="AO40" i="1"/>
  <c r="AP40"/>
  <c r="AI125" i="2"/>
  <c r="AO125" i="1"/>
  <c r="AP125"/>
  <c r="O129" i="2"/>
  <c r="O132"/>
  <c r="AD129"/>
  <c r="AD132"/>
  <c r="AC129"/>
  <c r="AC132"/>
  <c r="X129"/>
  <c r="X132"/>
  <c r="AB129"/>
  <c r="AB132"/>
  <c r="AF129"/>
  <c r="AF132"/>
  <c r="K129"/>
  <c r="K132"/>
  <c r="Z129"/>
  <c r="Z132"/>
  <c r="I129"/>
  <c r="I132"/>
  <c r="AH129"/>
  <c r="AH132"/>
  <c r="W129"/>
  <c r="W132"/>
  <c r="F129"/>
  <c r="F132"/>
  <c r="E129"/>
  <c r="E132"/>
  <c r="AG129"/>
  <c r="AG132"/>
  <c r="G129"/>
  <c r="G132"/>
  <c r="H129"/>
  <c r="H132"/>
  <c r="Y129"/>
  <c r="Y132"/>
  <c r="AE129"/>
  <c r="AE132"/>
  <c r="T129"/>
  <c r="T132"/>
  <c r="N129"/>
  <c r="N132"/>
  <c r="M129"/>
  <c r="M132"/>
  <c r="R129"/>
  <c r="R132"/>
  <c r="AA129"/>
  <c r="AA132"/>
  <c r="L129"/>
  <c r="L132"/>
  <c r="J129"/>
  <c r="J132"/>
  <c r="P129"/>
  <c r="P132"/>
  <c r="Q129"/>
  <c r="Q132"/>
  <c r="V129"/>
  <c r="V132"/>
  <c r="U129"/>
  <c r="U132"/>
  <c r="S129"/>
  <c r="S132"/>
  <c r="AK83"/>
  <c r="AO83" i="1"/>
  <c r="AP83"/>
  <c r="AK39" i="2"/>
  <c r="AO39" i="1"/>
  <c r="AP39"/>
  <c r="AK70" i="2"/>
  <c r="AO70" i="1"/>
  <c r="AP70"/>
  <c r="AK125" i="2"/>
  <c r="AK126"/>
  <c r="AO126" i="1"/>
  <c r="AP126"/>
  <c r="AK106" i="2"/>
  <c r="AO106" i="1"/>
  <c r="AP106"/>
  <c r="AK61" i="2"/>
  <c r="AO61" i="1"/>
  <c r="AP61"/>
  <c r="AK20" i="2"/>
  <c r="AO20" i="1"/>
  <c r="AP20"/>
  <c r="AK73" i="2"/>
  <c r="AO73" i="1"/>
  <c r="AP73"/>
  <c r="AK57" i="2"/>
  <c r="AO57" i="1"/>
  <c r="AP57"/>
  <c r="AK80" i="2"/>
  <c r="AO80" i="1"/>
  <c r="AP80"/>
  <c r="AK85" i="2"/>
  <c r="AO85" i="1"/>
  <c r="AP85"/>
  <c r="AK16" i="2"/>
  <c r="AO16" i="1"/>
  <c r="AP16"/>
  <c r="AK46" i="2"/>
  <c r="AO46" i="1"/>
  <c r="AP46"/>
  <c r="AK9" i="2"/>
  <c r="AO9" i="1"/>
  <c r="AP9"/>
  <c r="AK30" i="2"/>
  <c r="AO30" i="1"/>
  <c r="AP30"/>
  <c r="AK53" i="2"/>
  <c r="AO53" i="1"/>
  <c r="AP53"/>
  <c r="AK28" i="2"/>
  <c r="AO28" i="1"/>
  <c r="AP28"/>
  <c r="AK123" i="2"/>
  <c r="AO123" i="1"/>
  <c r="AP123"/>
  <c r="AK114" i="2"/>
  <c r="AO114" i="1"/>
  <c r="AP114"/>
  <c r="AK52" i="2"/>
  <c r="AO52" i="1"/>
  <c r="AP52"/>
  <c r="AK111" i="2"/>
  <c r="AO111" i="1"/>
  <c r="AP111"/>
  <c r="AK38" i="2"/>
  <c r="AO38" i="1"/>
  <c r="AP38"/>
  <c r="AK92" i="2"/>
  <c r="AO92" i="1"/>
  <c r="AP92"/>
  <c r="AK34" i="2"/>
  <c r="AO34" i="1"/>
  <c r="AP34"/>
  <c r="AK101" i="2"/>
  <c r="AO101" i="1"/>
  <c r="AP101"/>
  <c r="AK68" i="2"/>
  <c r="AO68" i="1"/>
  <c r="AP68"/>
  <c r="AK120" i="2"/>
  <c r="AO120" i="1"/>
  <c r="AP120"/>
  <c r="AK54" i="2"/>
  <c r="AO54" i="1"/>
  <c r="AP54"/>
  <c r="AK98" i="2"/>
  <c r="AO98" i="1"/>
  <c r="AP98"/>
  <c r="AK36" i="2"/>
  <c r="AO36" i="1"/>
  <c r="AP36"/>
  <c r="AK33" i="2"/>
  <c r="AO33" i="1"/>
  <c r="AP33"/>
  <c r="AK50" i="2"/>
  <c r="AO50" i="1"/>
  <c r="AP50"/>
  <c r="AK87" i="2"/>
  <c r="AO87" i="1"/>
  <c r="AP87"/>
  <c r="AK22" i="2"/>
  <c r="AO22" i="1"/>
  <c r="AP22"/>
  <c r="AK60" i="2"/>
  <c r="AO60" i="1"/>
  <c r="AP60"/>
  <c r="AK74" i="2"/>
  <c r="AO74" i="1"/>
  <c r="AP74"/>
  <c r="AK45" i="2"/>
  <c r="AO45" i="1"/>
  <c r="AP45"/>
  <c r="AK113" i="2"/>
  <c r="AO113" i="1"/>
  <c r="AP113"/>
  <c r="AK49" i="2"/>
  <c r="AO49" i="1"/>
  <c r="AP49"/>
  <c r="AK104" i="2"/>
  <c r="AO104" i="1"/>
  <c r="AP104"/>
  <c r="AK17" i="2"/>
  <c r="AO17" i="1"/>
  <c r="AP17"/>
  <c r="AK62" i="2"/>
  <c r="AO62" i="1"/>
  <c r="AP62"/>
  <c r="AK103" i="2"/>
  <c r="AO103" i="1"/>
  <c r="AP103"/>
  <c r="AK14" i="2"/>
  <c r="AO14" i="1"/>
  <c r="AP14"/>
  <c r="AK29" i="2"/>
  <c r="AO29" i="1"/>
  <c r="AP29"/>
  <c r="AK12" i="2"/>
  <c r="AO12" i="1"/>
  <c r="AP12"/>
  <c r="AK59" i="2"/>
  <c r="AO59" i="1"/>
  <c r="AP59"/>
  <c r="AK82" i="2"/>
  <c r="AO82" i="1"/>
  <c r="AP82"/>
  <c r="AK44" i="2"/>
  <c r="AO44" i="1"/>
  <c r="AP44"/>
  <c r="AK19" i="2"/>
  <c r="AO19" i="1"/>
  <c r="AP19"/>
  <c r="AK77" i="2"/>
  <c r="AO77" i="1"/>
  <c r="AP77"/>
  <c r="AK65" i="2"/>
  <c r="AO65" i="1"/>
  <c r="AP65"/>
  <c r="AK88" i="2"/>
  <c r="AO88" i="1"/>
  <c r="AP88"/>
  <c r="AK124" i="2"/>
  <c r="AO124" i="1"/>
  <c r="AP124"/>
  <c r="AK69" i="2"/>
  <c r="AO69" i="1"/>
  <c r="AP69"/>
  <c r="AK37" i="2"/>
  <c r="AO37" i="1"/>
  <c r="AP37"/>
  <c r="AK66" i="2"/>
  <c r="AO66" i="1"/>
  <c r="AP66"/>
  <c r="AK115" i="2"/>
  <c r="AO115" i="1"/>
  <c r="AP115"/>
  <c r="AK35" i="2"/>
  <c r="AO35" i="1"/>
  <c r="AP35"/>
  <c r="AK10" i="2"/>
  <c r="AO10" i="1"/>
  <c r="AP10"/>
  <c r="AK97" i="2"/>
  <c r="AO97" i="1"/>
  <c r="AP97"/>
  <c r="AK41" i="2"/>
  <c r="AO41" i="1"/>
  <c r="AP41"/>
  <c r="AK72" i="2"/>
  <c r="AO72" i="1"/>
  <c r="AP72"/>
  <c r="AK31" i="2"/>
  <c r="AO31" i="1"/>
  <c r="AP31"/>
  <c r="AK96" i="2"/>
  <c r="AO96" i="1"/>
  <c r="AP96"/>
  <c r="AK15" i="2"/>
  <c r="AO15" i="1"/>
  <c r="AP15"/>
  <c r="AK107" i="2"/>
  <c r="AO107" i="1"/>
  <c r="AP107"/>
  <c r="AK55" i="2"/>
  <c r="AO55" i="1"/>
  <c r="AP55"/>
  <c r="AK110" i="2"/>
  <c r="AO110" i="1"/>
  <c r="AP110"/>
  <c r="AK109" i="2"/>
  <c r="AO109" i="1"/>
  <c r="AP109"/>
  <c r="AK43" i="2"/>
  <c r="AO43" i="1"/>
  <c r="AP43"/>
  <c r="AK26" i="2"/>
  <c r="AO26" i="1"/>
  <c r="AP26"/>
  <c r="AK42" i="2"/>
  <c r="AO42" i="1"/>
  <c r="AP42"/>
  <c r="AK79" i="2"/>
  <c r="AO79" i="1"/>
  <c r="AP79"/>
  <c r="AK63" i="2"/>
  <c r="AO63" i="1"/>
  <c r="AP63"/>
  <c r="AK118" i="2"/>
  <c r="AO118" i="1"/>
  <c r="AP118"/>
  <c r="AK122" i="2"/>
  <c r="AO122" i="1"/>
  <c r="AP122"/>
  <c r="AK21" i="2"/>
  <c r="AO21" i="1"/>
  <c r="AP21"/>
  <c r="AK25" i="2"/>
  <c r="AO25" i="1"/>
  <c r="AP25"/>
  <c r="AK56" i="2"/>
  <c r="AO56" i="1"/>
  <c r="AP56"/>
  <c r="AK18" i="2"/>
  <c r="AO18" i="1"/>
  <c r="AP18"/>
  <c r="AK95" i="2"/>
  <c r="AO95" i="1"/>
  <c r="AP95"/>
  <c r="AK108" i="2"/>
  <c r="AO108" i="1"/>
  <c r="AP108"/>
  <c r="AK117" i="2"/>
  <c r="AO117" i="1"/>
  <c r="AP117"/>
  <c r="AK84" i="2"/>
  <c r="AO84" i="1"/>
  <c r="AP84"/>
  <c r="AK75" i="2"/>
  <c r="AO75" i="1"/>
  <c r="AP75"/>
  <c r="AK102" i="2"/>
  <c r="AO102" i="1"/>
  <c r="AP102"/>
  <c r="AK13" i="2"/>
  <c r="AO13" i="1"/>
  <c r="AP13"/>
  <c r="AK100" i="2"/>
  <c r="AO100" i="1"/>
  <c r="AP100"/>
  <c r="AK81" i="2"/>
  <c r="AO81" i="1"/>
  <c r="AP81"/>
  <c r="AK89" i="2"/>
  <c r="AO89" i="1"/>
  <c r="AP89"/>
  <c r="AK112" i="2"/>
  <c r="AO112" i="1"/>
  <c r="AP112"/>
  <c r="AK94" i="2"/>
  <c r="AO94" i="1"/>
  <c r="AP94"/>
  <c r="AK64" i="2"/>
  <c r="AO64" i="1"/>
  <c r="AP64"/>
  <c r="AK119" i="2"/>
  <c r="AO119" i="1"/>
  <c r="AP119"/>
  <c r="AK47" i="2"/>
  <c r="AO47" i="1"/>
  <c r="AP47"/>
  <c r="AK78" i="2"/>
  <c r="AO78" i="1"/>
  <c r="AP78"/>
  <c r="AK93" i="2"/>
  <c r="AO93" i="1"/>
  <c r="AP93"/>
  <c r="AK76" i="2"/>
  <c r="AO76" i="1"/>
  <c r="AP76"/>
  <c r="AK116" i="2"/>
  <c r="AO116" i="1"/>
  <c r="AP116"/>
  <c r="AK105" i="2"/>
  <c r="AO105" i="1"/>
  <c r="AP105"/>
  <c r="AK11" i="2"/>
  <c r="AO11" i="1"/>
  <c r="AP11"/>
  <c r="AK58" i="2"/>
  <c r="AO58" i="1"/>
  <c r="AP58"/>
  <c r="AK99" i="2"/>
  <c r="AO99" i="1"/>
  <c r="AP99"/>
  <c r="AK23" i="2"/>
  <c r="AO23" i="1"/>
  <c r="AP23"/>
  <c r="AK86" i="2"/>
  <c r="AO86" i="1"/>
  <c r="AP86"/>
  <c r="AK90" i="2"/>
  <c r="AO90" i="1"/>
  <c r="AP90"/>
  <c r="AK27" i="2"/>
  <c r="AO27" i="1"/>
  <c r="AP27"/>
  <c r="AI128" i="2"/>
  <c r="AI177" i="11"/>
  <c r="AK177"/>
  <c r="AI108"/>
  <c r="AK108"/>
  <c r="AI90"/>
  <c r="AK90"/>
  <c r="AI215"/>
  <c r="AK215"/>
  <c r="AI112"/>
  <c r="AK112"/>
  <c r="S32" i="12"/>
  <c r="AH32"/>
  <c r="R32"/>
  <c r="AG32"/>
  <c r="Q32"/>
  <c r="AF32"/>
  <c r="P32"/>
  <c r="AE32"/>
  <c r="O32"/>
  <c r="AD32"/>
  <c r="N32"/>
  <c r="AC32"/>
  <c r="M32"/>
  <c r="AB32"/>
  <c r="L32"/>
  <c r="AA32"/>
  <c r="K32"/>
  <c r="Z32"/>
  <c r="J32"/>
  <c r="Y32"/>
  <c r="I32"/>
  <c r="X32"/>
  <c r="H32"/>
  <c r="W32"/>
  <c r="G32"/>
  <c r="V32"/>
  <c r="F32"/>
  <c r="U32"/>
  <c r="E32"/>
  <c r="T32"/>
  <c r="D32"/>
  <c r="AB56"/>
  <c r="S56"/>
  <c r="AH56"/>
  <c r="Y56"/>
  <c r="I56"/>
  <c r="H56"/>
  <c r="T56"/>
  <c r="R56"/>
  <c r="AE56"/>
  <c r="O56"/>
  <c r="AD56"/>
  <c r="U56"/>
  <c r="E56"/>
  <c r="V56"/>
  <c r="L56"/>
  <c r="J56"/>
  <c r="AA56"/>
  <c r="K56"/>
  <c r="AG56"/>
  <c r="Q56"/>
  <c r="X56"/>
  <c r="N56"/>
  <c r="D56"/>
  <c r="AF56"/>
  <c r="W56"/>
  <c r="G56"/>
  <c r="AC56"/>
  <c r="M56"/>
  <c r="P56"/>
  <c r="F56"/>
  <c r="Z56"/>
  <c r="AD41"/>
  <c r="N41"/>
  <c r="AC41"/>
  <c r="M41"/>
  <c r="AB41"/>
  <c r="L41"/>
  <c r="AA41"/>
  <c r="K41"/>
  <c r="Z41"/>
  <c r="J41"/>
  <c r="Y41"/>
  <c r="I41"/>
  <c r="X41"/>
  <c r="H41"/>
  <c r="W41"/>
  <c r="G41"/>
  <c r="V41"/>
  <c r="F41"/>
  <c r="U41"/>
  <c r="E41"/>
  <c r="T41"/>
  <c r="D41"/>
  <c r="S41"/>
  <c r="AH41"/>
  <c r="R41"/>
  <c r="AG41"/>
  <c r="Q41"/>
  <c r="AF41"/>
  <c r="P41"/>
  <c r="AE41"/>
  <c r="O41"/>
  <c r="AF43"/>
  <c r="P43"/>
  <c r="AE43"/>
  <c r="O43"/>
  <c r="AD43"/>
  <c r="N43"/>
  <c r="AC43"/>
  <c r="M43"/>
  <c r="AB43"/>
  <c r="L43"/>
  <c r="AA43"/>
  <c r="K43"/>
  <c r="Z43"/>
  <c r="J43"/>
  <c r="Y43"/>
  <c r="I43"/>
  <c r="X43"/>
  <c r="H43"/>
  <c r="W43"/>
  <c r="G43"/>
  <c r="V43"/>
  <c r="F43"/>
  <c r="U43"/>
  <c r="E43"/>
  <c r="T43"/>
  <c r="D43"/>
  <c r="S43"/>
  <c r="AH43"/>
  <c r="R43"/>
  <c r="AG43"/>
  <c r="Q43"/>
  <c r="AA68"/>
  <c r="K68"/>
  <c r="Z68"/>
  <c r="J68"/>
  <c r="Y68"/>
  <c r="I68"/>
  <c r="X68"/>
  <c r="H68"/>
  <c r="W68"/>
  <c r="G68"/>
  <c r="V68"/>
  <c r="F68"/>
  <c r="U68"/>
  <c r="E68"/>
  <c r="T68"/>
  <c r="D68"/>
  <c r="S68"/>
  <c r="AH68"/>
  <c r="R68"/>
  <c r="AG68"/>
  <c r="Q68"/>
  <c r="AF68"/>
  <c r="P68"/>
  <c r="AE68"/>
  <c r="O68"/>
  <c r="AD68"/>
  <c r="N68"/>
  <c r="AC68"/>
  <c r="M68"/>
  <c r="AB68"/>
  <c r="L68"/>
  <c r="AC53"/>
  <c r="M53"/>
  <c r="X53"/>
  <c r="AH53"/>
  <c r="R53"/>
  <c r="K53"/>
  <c r="O53"/>
  <c r="Y53"/>
  <c r="I53"/>
  <c r="T53"/>
  <c r="AD53"/>
  <c r="N53"/>
  <c r="W53"/>
  <c r="D53"/>
  <c r="F53"/>
  <c r="U53"/>
  <c r="AF53"/>
  <c r="P53"/>
  <c r="Z53"/>
  <c r="J53"/>
  <c r="S53"/>
  <c r="AG53"/>
  <c r="Q53"/>
  <c r="AB53"/>
  <c r="L53"/>
  <c r="V53"/>
  <c r="AA53"/>
  <c r="AE53"/>
  <c r="E53"/>
  <c r="H53"/>
  <c r="G53"/>
  <c r="AJ57"/>
  <c r="AK57"/>
  <c r="T92"/>
  <c r="V92"/>
  <c r="AB92"/>
  <c r="AH92"/>
  <c r="F92"/>
  <c r="I92"/>
  <c r="L92"/>
  <c r="R92"/>
  <c r="O92"/>
  <c r="AD92"/>
  <c r="AA92"/>
  <c r="N92"/>
  <c r="U92"/>
  <c r="X92"/>
  <c r="P92"/>
  <c r="Z92"/>
  <c r="AE92"/>
  <c r="M92"/>
  <c r="H92"/>
  <c r="AI232" i="11"/>
  <c r="AK232"/>
  <c r="D174" i="10"/>
  <c r="AL171"/>
  <c r="AI129" i="2"/>
  <c r="AK134"/>
  <c r="AK136"/>
  <c r="D132"/>
  <c r="AJ32" i="12"/>
  <c r="AK32"/>
  <c r="AJ33"/>
  <c r="AK33"/>
  <c r="AJ34"/>
  <c r="AK34"/>
  <c r="AJ43"/>
  <c r="AK43"/>
  <c r="AJ41"/>
  <c r="AK41"/>
  <c r="AJ53"/>
  <c r="AK53"/>
  <c r="AJ56"/>
  <c r="AK56"/>
  <c r="AJ68"/>
  <c r="AK68"/>
  <c r="Y92"/>
  <c r="E92"/>
  <c r="G92"/>
  <c r="Q92"/>
  <c r="J92"/>
  <c r="S92"/>
  <c r="D92"/>
  <c r="W92"/>
  <c r="AF92"/>
  <c r="AG92"/>
  <c r="K92"/>
  <c r="AC92"/>
  <c r="D236" i="11"/>
  <c r="AI233"/>
  <c r="AK233"/>
  <c r="AL235"/>
  <c r="AL94" i="8"/>
  <c r="AL90" s="1"/>
  <c r="AL92" s="1"/>
  <c r="AL93" l="1"/>
</calcChain>
</file>

<file path=xl/sharedStrings.xml><?xml version="1.0" encoding="utf-8"?>
<sst xmlns="http://schemas.openxmlformats.org/spreadsheetml/2006/main" count="3960" uniqueCount="605">
  <si>
    <t>CUADRO 11 - COSTO PERSONAL CONTRATISTA Y EXTERNALIZADO (DETALLADO)</t>
  </si>
  <si>
    <t>ESPECIFICACIONES CONTRATO</t>
  </si>
  <si>
    <t>No. HORAS MES POR CENTRO DE COSTOS</t>
  </si>
  <si>
    <t>TOTAL HORAS</t>
  </si>
  <si>
    <t xml:space="preserve"> NOMBRES PERSONA NATURAL O JURÍDICA</t>
  </si>
  <si>
    <t>ACTIVIDAD CONTRATADA</t>
  </si>
  <si>
    <t>DURACION CONTRATO</t>
  </si>
  <si>
    <t>TIPO</t>
  </si>
  <si>
    <t xml:space="preserve"> AREA FUNCIONAL  </t>
  </si>
  <si>
    <t>VALOR MENSUAL CONTRATO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</si>
  <si>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</si>
  <si>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</si>
  <si>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</si>
  <si>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</si>
  <si>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</si>
  <si>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</si>
  <si>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</si>
  <si>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>No. HORAS MES</t>
  </si>
  <si>
    <t>VALOR MES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</si>
  <si>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</si>
  <si>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</si>
  <si>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</si>
  <si>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</si>
  <si>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</si>
  <si>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</si>
  <si>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</si>
  <si>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</si>
  <si>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</si>
  <si>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</si>
  <si>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</si>
  <si>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</si>
  <si>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</si>
  <si>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</si>
  <si>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</si>
  <si>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</si>
  <si>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</si>
  <si>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</si>
  <si>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</si>
  <si>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</si>
  <si>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</si>
  <si>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</si>
  <si>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</si>
  <si>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</si>
  <si>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</si>
  <si>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</si>
  <si>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</si>
  <si>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</si>
  <si>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</si>
  <si>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</si>
  <si>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</si>
  <si>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CUADRO 11 A - COSTO TALENTO HUMANO PERSONAL CONTRATISTA Y EXTERNALIZADO POR CENTRO DE COSTOS</t>
  </si>
  <si>
    <t>VALOR HORA</t>
  </si>
  <si>
    <t>VALOR MES POR CENTRO DE COSTOS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</si>
  <si>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</si>
  <si>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</si>
  <si>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</si>
  <si>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</si>
  <si>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</si>
  <si>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</si>
  <si>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</si>
  <si>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</si>
  <si>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</si>
  <si>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</si>
  <si>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</si>
  <si>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</si>
  <si>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</si>
  <si>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</si>
  <si>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</si>
  <si>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</si>
  <si>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</si>
  <si>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</si>
  <si>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</si>
  <si>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</si>
  <si>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</si>
  <si>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</si>
  <si>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</si>
  <si>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</si>
  <si>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</si>
  <si>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</si>
  <si>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</si>
  <si>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</si>
  <si>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</si>
  <si>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</si>
  <si>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</si>
  <si>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VALOR TOTAL POR CENTRO DE COSTOS MENSUAL</t>
  </si>
  <si>
    <t>VALOR TOTAL POR CENTRO DE COSTOS ANUAL</t>
  </si>
  <si>
    <t>No. Orden</t>
  </si>
  <si>
    <t>AÑO 2008 A PESOS CONSTANTES DE 2012</t>
  </si>
  <si>
    <t>AÑO 2009 A PESOS CONSTANTES DE 2012</t>
  </si>
  <si>
    <t>AÑO 2010 A PESOS CONSTANTES DE 2012</t>
  </si>
  <si>
    <t>AÑO 2011 A PESOS CONSTANTES DE 2012</t>
  </si>
  <si>
    <t>AÑO 2012 A PESOS CONSTANTES DE 2012</t>
  </si>
  <si>
    <t>AÑO 2013 A PESOS CONSTANTES DE 2012</t>
  </si>
  <si>
    <t>CUADRO 11 - COSTO PERSONAL CONTRATISTA Y EXTERNALIZADO (DETALLADO) - AÑO 2008</t>
  </si>
  <si>
    <t>CUADRO 11 A - COSTO TALENTO HUMANO PERSONAL CONTRATISTA Y EXTERNALIZADO POR CENTRO DE COSTOS - AÑO 2008</t>
  </si>
  <si>
    <t>TOTAL HORAS MES</t>
  </si>
  <si>
    <t>DEFLACTOR 2008</t>
  </si>
  <si>
    <t>VALOR TOTAL POR CENTRO DE COSTOS ANUAL A $2012</t>
  </si>
  <si>
    <t>MESES</t>
  </si>
  <si>
    <t>OPERATIVO</t>
  </si>
  <si>
    <t xml:space="preserve">CLAUDIA ISABEL OVALLE </t>
  </si>
  <si>
    <t xml:space="preserve">PRESTAR SERVICIOS DE UAXILIAR DE ENFERMERIA DE LA ESE HOSPITAL INTEGRADO SAN ANTONIO </t>
  </si>
  <si>
    <t>MISIONAL</t>
  </si>
  <si>
    <t>ADMINISTRATIVA</t>
  </si>
  <si>
    <t xml:space="preserve">ARNULFO PINEDA SALGADO </t>
  </si>
  <si>
    <t>PRESTAR SUS SERVICIOS COMO CONDUCTOR DE AMBULANCIA, CON EL FIN DE TRANSPORTAR PACIENTES, PERSONAL MEDICO Y PARAMEDICO EN TURNO, SUMINISTROS Y EQUIPOS DE LA ENTIDAD</t>
  </si>
  <si>
    <t xml:space="preserve">YAZMIN MARTINEZ  RUIZ </t>
  </si>
  <si>
    <t xml:space="preserve">PRESTAR SERVICIOS DE AUXILIAR DE ENFERMERIA EN LA ESE HOSPTIAL INTEGRADO SAN ANTONIO </t>
  </si>
  <si>
    <t>MES</t>
  </si>
  <si>
    <t xml:space="preserve">LUCENA AVILA SEGURA </t>
  </si>
  <si>
    <t xml:space="preserve">PRESTAR SERVICIOS DE AUXILIAR DE ENFERMERIA EN LA ESE HOSPITAL INTEGRADO SAN ANTONIO </t>
  </si>
  <si>
    <t xml:space="preserve">MARCELA OVALLE PAEZ </t>
  </si>
  <si>
    <t>PRESTAR SUS SERVICIOS COMO AUXILIAR DE ENFERMERIA DE LA ENTIDAD CONTRATANTE</t>
  </si>
  <si>
    <t xml:space="preserve">YAQUELINE OSPITIA BECERRA </t>
  </si>
  <si>
    <t xml:space="preserve">MARTHA YANETH ROMERO </t>
  </si>
  <si>
    <t>PRESTAR SUS SERVICIOS COMO AUXILIAR DE ODONTOLOGIA DEL CENTRO DE SALUD SAGRADO CORAZZÓN DE JESUS MARIA TRATANTE</t>
  </si>
  <si>
    <t xml:space="preserve">YENNY MARCELA MENDIETA </t>
  </si>
  <si>
    <t xml:space="preserve">PRESTAR SERVICIOS DE REGENTE DE FARMACIA DE LA ESE HOSPITAL INTEGRADO SAN ANTONIO </t>
  </si>
  <si>
    <t xml:space="preserve">CLAUDIA ISABEL ARDILA </t>
  </si>
  <si>
    <t xml:space="preserve">NIDIA ALEJANDRA ARDILA TELLEZ </t>
  </si>
  <si>
    <t xml:space="preserve">LUZ GLEADY GARNICA </t>
  </si>
  <si>
    <t xml:space="preserve">PRESTAR SUS SERVICIIOS COMO ODONTOLOGA BRINDANDO ATENCIÓN EN ESTA AREA A LOS AFILIADOS A LA ARS COOSALUD </t>
  </si>
  <si>
    <t xml:space="preserve">CELIA YANITH BECERRA TORERS </t>
  </si>
  <si>
    <t xml:space="preserve">LUZ GLEADY GARNICA GOMEZ </t>
  </si>
  <si>
    <t xml:space="preserve">PRESTAR SUS SERVICIOS COMO AUXILIAR DE ENFERMERIA DE LA ENTIDAD CONTRATANTE  EN ACTIVIDADES DEL PAB </t>
  </si>
  <si>
    <t xml:space="preserve">MARIA INÉS TORRES GAMBA </t>
  </si>
  <si>
    <t xml:space="preserve">PRESTAR SUS SERVICIOS DE ODONTOLOGA BRINDANDO ATENCION EN ESTA AREA A LOS AFILIADOS A LA ARS COOSALUD Y QUE RECIBEN ATENCION EN LA  HOSPITAL INTEGARDO SAN ANTONIO DE PUENTE NACIONAL </t>
  </si>
  <si>
    <t xml:space="preserve">LUZ DARY GARZÓN CORDOBA </t>
  </si>
  <si>
    <t xml:space="preserve">VIVIANA PINZON ESPITIA </t>
  </si>
  <si>
    <t xml:space="preserve">PRESTAR SUS SERVICIOS COMO AUXILIAR DE ENFERMERIA DE LA ENTIDAD CONTRATANTE EN ACTIVIDADES DEL PAB </t>
  </si>
  <si>
    <t xml:space="preserve">NYDIA ARIZA CAMACHO </t>
  </si>
  <si>
    <t xml:space="preserve">DARLING YOHANA MATEUS VARGAS </t>
  </si>
  <si>
    <t>PRESTAR LOS SERVICIOS PERSONALES PROFESIONALES PARA CON LA ENTIDD CONTRATANTE COMO PSICOLOGA EN LA EJECUCIÓN DE LAS ACTIVIDADES CONTEMPLADAS Y FORMULADAS EN EL PLAN DE ATENCIÓN BASICO PAB Y ACCIONES COLECTIVAS DE PROMOCIÓN Y PREVENCIÓN 2008</t>
  </si>
  <si>
    <t xml:space="preserve">ISLENI AVILA PINZÓN </t>
  </si>
  <si>
    <t>PRESTAR SUS SERVICIOS PERSONALES PROFESIONALES PARA CON LA ESE HOSPITAL INTEGRADO SAN ANTONIO DE PUENTE NACIONAL, COMO FISIOTERAPEUTA EN LA EJECUCIÓN DE LAS ACTIVIDADES CONTEMPLADAS Y FORMULADAS EN EL PLAN DE ATENCIÓN BASICA PAB Y ACCIONES COLECTIVAS DE P</t>
  </si>
  <si>
    <t xml:space="preserve">JHON EDISON LUGO PINTO </t>
  </si>
  <si>
    <t>PRESTAR SUS SERVICIOS PERSONALES PROFESIONALES PARA CON LA ESE HOSPITAL INTEGRADO SAN ANTONIO DE PUENTE NACIONAL, COMO NUTRICIONISTA EN LA EJECUCIÓN DE LAS ACTIVIDADES CONTEMPLADAS Y FORMULADAS EN EL PLAN DE ATENCIÓN BASICA PAB Y ACCIONES COLECTIVAS DE PR</t>
  </si>
  <si>
    <t xml:space="preserve">MARIA DEL CARMEN GONZALEZ </t>
  </si>
  <si>
    <t xml:space="preserve">ORLANDO REYES </t>
  </si>
  <si>
    <t xml:space="preserve">PRESTAR SUS SERVICIOS DE TECNICO EN RX  EN LA ENTIDAD CONTRATANTE </t>
  </si>
  <si>
    <t xml:space="preserve">DULFAY CASAS </t>
  </si>
  <si>
    <t xml:space="preserve">PRESTAR SUS SERVICIOS DE MONITOREO PARA VACUNACIÓN EN LA ENTIDAD CONTRATANTE </t>
  </si>
  <si>
    <t>MARCOS MORENO</t>
  </si>
  <si>
    <t>PRESTAR SERVICIOS DE TCONDUCTOR DE AMBULANCIA EN  LA ENTIDAD CONTRATANTE</t>
  </si>
  <si>
    <t xml:space="preserve">JAIME EDUARDO ORTIZ VILLEGAS </t>
  </si>
  <si>
    <t xml:space="preserve">PRESTAR SERVICIOS MEDICOS EN URGENCIAS DE LA ENTIDAD CONTRATANTE </t>
  </si>
  <si>
    <t xml:space="preserve">JOSE ARMANDO RODRIGUEZ </t>
  </si>
  <si>
    <t xml:space="preserve">NELSON DANIEL CADENA </t>
  </si>
  <si>
    <t>MIGUEL ANGEL MONTAÑEZ</t>
  </si>
  <si>
    <t xml:space="preserve">JEFFERSON ALVAREZ </t>
  </si>
  <si>
    <t xml:space="preserve">EDWIN ULLOA HURTADO </t>
  </si>
  <si>
    <t xml:space="preserve">RUTH AGUILERA </t>
  </si>
  <si>
    <t xml:space="preserve">FERNANDO ROJAS </t>
  </si>
  <si>
    <t xml:space="preserve">PRESTAR SERVICIOS DE BACTERIOLOGO PARA LA ENTIDAD CONTRATANTE </t>
  </si>
  <si>
    <t xml:space="preserve">PEDRO NEL CHACÓN </t>
  </si>
  <si>
    <t xml:space="preserve">PERSTAR SERVICIOS DE ANESTESIOLOGÍA </t>
  </si>
  <si>
    <t>ROBERT MAURICIO CASTILLO</t>
  </si>
  <si>
    <t xml:space="preserve">SARA JOHANA PEREZ </t>
  </si>
  <si>
    <t xml:space="preserve">PRESTACION DE SERVICIOS </t>
  </si>
  <si>
    <t>JHON FLOREZ</t>
  </si>
  <si>
    <t xml:space="preserve">RUTH OLARTE </t>
  </si>
  <si>
    <t xml:space="preserve">CLAUDIA MILENA LOPEZ </t>
  </si>
  <si>
    <t>Contrato de prestacion de servicios</t>
  </si>
  <si>
    <t>CLAUDIA JOHANA ARIZA CHINOME</t>
  </si>
  <si>
    <t>WILSON PEÑA MARTINEZ</t>
  </si>
  <si>
    <t xml:space="preserve">ROBERT MAURICIO CASTILLO </t>
  </si>
  <si>
    <t>MEDICO GENERAL</t>
  </si>
  <si>
    <t>EDWIN ULLOA</t>
  </si>
  <si>
    <t>LUZ DARY GARZON CORDOBA</t>
  </si>
  <si>
    <t>AUXILIAR DE ENFERMERIA</t>
  </si>
  <si>
    <t>INGRID TATIANA GARCIA PINEDA</t>
  </si>
  <si>
    <t>MARIA INES TORRES</t>
  </si>
  <si>
    <t>JAQUELINE OSPITIA</t>
  </si>
  <si>
    <t>SERVICIO PROFESIONAL COMO MEDICO</t>
  </si>
  <si>
    <t>SERVICIO DE ENFERMERIA</t>
  </si>
  <si>
    <t>CARLOS RAMIRO SANCHEZ ALFONSO</t>
  </si>
  <si>
    <t>DIANA JANETH PARRA SANTAMARIA</t>
  </si>
  <si>
    <t>SERVICIO TECNICO COMO REGENTE DE FARMACIA</t>
  </si>
  <si>
    <t>MARCO ANTONIO MORENO</t>
  </si>
  <si>
    <t>SERVICIOS TECNICOS COMO CONDUCTOR</t>
  </si>
  <si>
    <t>ORLANDO REYES</t>
  </si>
  <si>
    <t>SERVICIOS TECNICOS TECNOLOGO IMAGENES DIAGNOSTICAS</t>
  </si>
  <si>
    <t>HUGO</t>
  </si>
  <si>
    <t>ASESORIA PROGRAMA PIC</t>
  </si>
  <si>
    <t>SERVICIOS COMO REGENTE</t>
  </si>
  <si>
    <t>SERVICIOS TECNICOS REGENTE DE FARMACIA</t>
  </si>
  <si>
    <t>JENIFFER BUITRAGO</t>
  </si>
  <si>
    <t>NUTRICIONISTA PRG PIC</t>
  </si>
  <si>
    <t>ODONTOLOGO PARA PRG PIC</t>
  </si>
  <si>
    <t>SERVICIO PROFESIONAL DE ASESOR JURIDICO</t>
  </si>
  <si>
    <t>SERVICIO AUXILIAR DE ENFERMERIA</t>
  </si>
  <si>
    <t>LUCENA AVILA  SEGURA</t>
  </si>
  <si>
    <t>SERVICIO PROFESIONAL DE MEDICO</t>
  </si>
  <si>
    <t>PRESTAR SERVICIOS TECNICOS COMO CONDUCTOR</t>
  </si>
  <si>
    <t>SERVICIOS DE REGENTE DE FARMACIA</t>
  </si>
  <si>
    <t>PRESTAR SERVICIOS PROFESIONALES COMO ODONTOLOGO ATENDIENDO LOS USUARIARIOS DE COOSALUD</t>
  </si>
  <si>
    <t>SERVICIO TECNICO COMO TECNOLOGO EN IMÁGENES DIAGNOSTICAS</t>
  </si>
  <si>
    <t>SERVICIO COMO REGENTE</t>
  </si>
  <si>
    <t>SERVICIO TECNICO DE IMAGENOLOGIA</t>
  </si>
  <si>
    <t>OSCAR CAMACHO</t>
  </si>
  <si>
    <t>SERVICIO COMO CONDUCTOR AMBULANCIA JESUS MARIA</t>
  </si>
  <si>
    <t>SERVICIO PROFESIONAL MEDICO PTE NAL</t>
  </si>
  <si>
    <t>SERVICIO DE ODONTOLOGO PTE NAL</t>
  </si>
  <si>
    <t>SERVICIO PROFESIONAL MEDICO</t>
  </si>
  <si>
    <t>SERVICIO DE MEDICO GRAL</t>
  </si>
  <si>
    <t>SERVICIO PROFESIONAL ODONTOLOGO</t>
  </si>
  <si>
    <t>MARTHA YANETH ROMERO</t>
  </si>
  <si>
    <t>SERVICIO DE AUXILIAR DE ODONTOLOGIA</t>
  </si>
  <si>
    <t>SERVICIO DE AUXILIAR DE FARMACIA</t>
  </si>
  <si>
    <t>ANGUI JOHANA ROJAS</t>
  </si>
  <si>
    <t>SERVICIO AUXILIAR DE ENFERMERIA PAB</t>
  </si>
  <si>
    <t>SERVICIO DE CONDUCTOR AMBULANCIA J M</t>
  </si>
  <si>
    <t>SERVICIO DE CONDUCTOR AMBULANCIA PTE NAL</t>
  </si>
  <si>
    <t>SERVICIO DE IMAGENOLOGIA</t>
  </si>
  <si>
    <t>GINA ISABEL CASTAÑEDA</t>
  </si>
  <si>
    <t>SERVICIO DE ANALISIS DE LABORATORIO</t>
  </si>
  <si>
    <t>SERVICIO PROFESIONAL ODONTOLOGO PTE NAL</t>
  </si>
  <si>
    <t>SERVICIO PROFESIONAL ODONTOLOGO PAB</t>
  </si>
  <si>
    <t>SERVICIO PROFESIONAL MEDICO PAB</t>
  </si>
  <si>
    <t>PORTERO CELADOR</t>
  </si>
  <si>
    <t>ADMINISTRATIVO</t>
  </si>
  <si>
    <t>LUCENA AVILA SEGURA</t>
  </si>
  <si>
    <t>ANGUI JOHANA ROJAS PINEDA</t>
  </si>
  <si>
    <t>SOAD LEYLA ALARCON SANCHEZ</t>
  </si>
  <si>
    <t>AUXILIAR DE CONTABILIDAD</t>
  </si>
  <si>
    <t>DIANA YANETH PARRA S</t>
  </si>
  <si>
    <t>REGENTE DE FARMACIA</t>
  </si>
  <si>
    <t>ARNULFO SALGADO PINEDA</t>
  </si>
  <si>
    <t>CONDUCTOR DE AMBULANCIA</t>
  </si>
  <si>
    <t>YAQUELINE OSPITIA BECERRA</t>
  </si>
  <si>
    <t>CARLOS RAMIRO SANCHEZ A</t>
  </si>
  <si>
    <t>ODONTOLOGO</t>
  </si>
  <si>
    <t>HECTOR MANUEL LINEROS ALDANA</t>
  </si>
  <si>
    <t>AUX IMAGENES DIAGNOSTICAS</t>
  </si>
  <si>
    <t>JASBLEIDY COBOS RODRIGUEZ</t>
  </si>
  <si>
    <t>ANGELICA LILIANA GOELKEL M</t>
  </si>
  <si>
    <t>LUISA FERNANDA FIGUEREDO L</t>
  </si>
  <si>
    <t>EDWIN ULLOA HURTADO</t>
  </si>
  <si>
    <t>DEISY JAZMIN CAVIEDES</t>
  </si>
  <si>
    <t>EDUARDO RODRIGUEZ BLANCO</t>
  </si>
  <si>
    <t>CARLOS RAMIRO SANCHEZ</t>
  </si>
  <si>
    <t>JOSE ARMANDO RODRIGUEZ</t>
  </si>
  <si>
    <t>DANIEL ANDRES SANTAMARIA</t>
  </si>
  <si>
    <t>MARIO ALBERTO ANGARITA</t>
  </si>
  <si>
    <t>HIGIENE ORAL</t>
  </si>
  <si>
    <t>MARTHA ISABEL SUAREZ</t>
  </si>
  <si>
    <t>BACTERIOLOGA</t>
  </si>
  <si>
    <t>MARIA CAROLINA VARGAS</t>
  </si>
  <si>
    <t>GINA ISABEL CASTAEDA</t>
  </si>
  <si>
    <t>JORGE ALFONSO CAMARGO</t>
  </si>
  <si>
    <t>AUX IMGENES DIAGNOSTICAS</t>
  </si>
  <si>
    <t>AUX DE ENFERMERIA</t>
  </si>
  <si>
    <t>DANIEL ANDRES SANTAMARIA A</t>
  </si>
  <si>
    <t>ASTRID PAOLA MEJIA OVALLE</t>
  </si>
  <si>
    <t>GINA ISABEL CASTANEDA</t>
  </si>
  <si>
    <t>ARNULFO PINEDA SALGADO</t>
  </si>
  <si>
    <t>MARIO ALBERTO ANGARITA S</t>
  </si>
  <si>
    <t>DIANA PAOLA RODRIGUEZ</t>
  </si>
  <si>
    <t>MARTHA CECILIA RUIZ</t>
  </si>
  <si>
    <t>JOHANA ROJAS PINEDA</t>
  </si>
  <si>
    <t>JORGE CAMARGO</t>
  </si>
  <si>
    <t>IMGENES DIAGNOSTICAS</t>
  </si>
  <si>
    <t>ACTVIDADES DE HIGIENE ORAL</t>
  </si>
  <si>
    <t>ARNULFO DELGADO</t>
  </si>
  <si>
    <t>DIANA PARRA SANTAMARIA</t>
  </si>
  <si>
    <t>INGRID TATIANA GARCIA P</t>
  </si>
  <si>
    <t>LUZ CLEMENCIA MATEUS G</t>
  </si>
  <si>
    <t>OSCAR CAMACHO ARIZA</t>
  </si>
  <si>
    <t>AUX ENFERMERIA</t>
  </si>
  <si>
    <t>MONICA PATRICIA GOMEZ</t>
  </si>
  <si>
    <t>DIANA YANETH PARRA</t>
  </si>
  <si>
    <t>IMÁGENES DIAGNOSTICAS</t>
  </si>
  <si>
    <t>APOYO ACTIVIDADES PIC Y PYP</t>
  </si>
  <si>
    <t>INGRID JOHANA JAIMES JAIMES</t>
  </si>
  <si>
    <t>BACTERIOLOGA SERVICIO S. O.</t>
  </si>
  <si>
    <t>SERVICIOS AUXILIAR DE ENFERMERIA</t>
  </si>
  <si>
    <t>LUISA FERNANDA FIQUEREDO</t>
  </si>
  <si>
    <t>ANGELICA LILIANA GOELKEL</t>
  </si>
  <si>
    <t>LUZ CLEMENCIA MATEUS G.</t>
  </si>
  <si>
    <t>COORDINADORA PIC</t>
  </si>
  <si>
    <t>FRANKY DANIEL SANCHEZ E.</t>
  </si>
  <si>
    <t>AUXILIAR PARAMEDICO</t>
  </si>
  <si>
    <t>MARIA JOSE FERNANDEZ ACOSTA</t>
  </si>
  <si>
    <t>MEDICO RURAL JESUS MARIA</t>
  </si>
  <si>
    <t>LINA MARIA AGUILAR URBANO</t>
  </si>
  <si>
    <t>MEDICO</t>
  </si>
  <si>
    <t>JENNYFER ANDREA BLANCO</t>
  </si>
  <si>
    <t>DIANA PAOLA RODRIGUEZ ORTIZ</t>
  </si>
  <si>
    <t>ANDREA LILIANA MANCIPE VILLAMIZAR</t>
  </si>
  <si>
    <t>AUXILIAR PIC</t>
  </si>
  <si>
    <t>LUZ CLEMENCIA MATEUS GALEANO</t>
  </si>
  <si>
    <t>COORDINADORA DEL PIC</t>
  </si>
  <si>
    <t>CONDUCTOR AMBULANCIA</t>
  </si>
  <si>
    <t>ANDREA LILIANA AMCIPE VILLAMIZAR</t>
  </si>
  <si>
    <t>FRANKY DANIEL SANCHEZ</t>
  </si>
  <si>
    <t>AUXILIAR DE APOYO</t>
  </si>
  <si>
    <t>ALBERTO ANTONIO TATIS</t>
  </si>
  <si>
    <t>SERVICIOS PROFESIONES AUDITOR MEDICO</t>
  </si>
  <si>
    <t>JANETH MARCELA GALEANO - PSICOLOGA - PIC</t>
  </si>
  <si>
    <t>PSICOLOGA</t>
  </si>
  <si>
    <t>DIANA PATRICIA MARTINEZ - FISIOTERAPEUTA - PIC</t>
  </si>
  <si>
    <t>FISIOTERAPEUTA</t>
  </si>
  <si>
    <t>DIANA MARIA PARRA GUZMAN - NUTRICION - PIC</t>
  </si>
  <si>
    <t>DESARROLLO Y EJECUCION PROYECTO NUTRICIONAL PIC</t>
  </si>
  <si>
    <t>SANDRA LEON</t>
  </si>
  <si>
    <t>AUXILIAR DE APOYO- PIC</t>
  </si>
  <si>
    <t>SERVICIOS PROFESIONALES MEDICO GENERAL</t>
  </si>
  <si>
    <t>ROBERTO MAURICIO CASTILLO - NOV - DIC</t>
  </si>
  <si>
    <t>DIANA PAOLA RODRIGUEZ - NOV - DIC</t>
  </si>
  <si>
    <t>JEFERSON ALVAREZ LIZARAZO</t>
  </si>
  <si>
    <t>ROBER T MAURICIO CASTILLO</t>
  </si>
  <si>
    <t>GREGORIO RODRIGUEZ</t>
  </si>
  <si>
    <t>PRESTACION DE LOS SERVICIOS PROFESIONALES COMO MEDICO GENERAL EN CUMPLIMIENTO DEL S.S.O.</t>
  </si>
  <si>
    <t xml:space="preserve">ANDREA LILIANA MANCIPE VILLAMIZAR </t>
  </si>
  <si>
    <t xml:space="preserve">PRESTACION DE LOS SERVICIOS PROFESIONALES COMO MEDICO GENERAL </t>
  </si>
  <si>
    <t xml:space="preserve">CLAUDIA PATRICIA ALVAREZ ROMERO </t>
  </si>
  <si>
    <t xml:space="preserve">PRESTACION DE LOS SERVICIOS PROFESIONALES COMO BACTERIOLOGA </t>
  </si>
  <si>
    <t xml:space="preserve">PRESTACION DE LOS SERVICIOS DE APOYO A LA GESTION COMO AUXILIAR DE ENFERMERIA </t>
  </si>
  <si>
    <t>PRESTACION DE SERVICIOS DE APOYO A LA GESTION TOMA IMÁGENES</t>
  </si>
  <si>
    <t xml:space="preserve">FRANKY DANIEL SANCHEZ ESCAMILLA </t>
  </si>
  <si>
    <t>PRESTACION DE SERVICIOS DE APOYO A LA GESTION AUX ENFERMERIA</t>
  </si>
  <si>
    <t xml:space="preserve">INGRIT TATIANA GARCIA PINEDA </t>
  </si>
  <si>
    <t>PRESTACION DE SERVICIOS DE APOYO A LA GESTION ENFERMERIA</t>
  </si>
  <si>
    <t xml:space="preserve">ANGUI JOHANA ROJAS PINEDA </t>
  </si>
  <si>
    <t xml:space="preserve">ROBERT MAURICIO CASTILLO GARZON </t>
  </si>
  <si>
    <t xml:space="preserve">PRESTACION DE LOS SERVICIOS PROFESIONALES COMO MEDICO GENERAL EN EL AREA DE URGENCIAS DE LA ESE </t>
  </si>
  <si>
    <t>YENI ZAIR OYOLA ROJAS</t>
  </si>
  <si>
    <t>LUIS EDUARDO ORTIZ BECERRA</t>
  </si>
  <si>
    <t>PRESTACION DE SERVICIOS PROFECIONALES MEDICO URGENCIAS</t>
  </si>
  <si>
    <t>PRESTACION DE SERVICIOS DE APOYO A LA GESTION CONDUCTOR AMBULANCIA J MARIA</t>
  </si>
  <si>
    <t>PRESTACION DE LOS SERVICIOS PROFESIONALES COMO ODONTOLOGO</t>
  </si>
  <si>
    <t xml:space="preserve">PRESTACION DE LOS SERVICIOS DE APOYO A LA GESTION COMO MEDICO GENERAL </t>
  </si>
  <si>
    <t>MARTHA JANETH ROMERO</t>
  </si>
  <si>
    <t>ASTRID NORENA PEÑA CUADRADO</t>
  </si>
  <si>
    <t xml:space="preserve">PRESTACION DE LOS SERVICIOS PROFESIONALES COMO ODONTOLOGA EN CUMPLIMIENTO DEL S.S.O. EN EL CENTRO DE SALUD SAGRADO CORAZON </t>
  </si>
  <si>
    <t>JEFFERSON ALVAREZ LIZARAZO</t>
  </si>
  <si>
    <t>PERSTACION DE SERVICIOS DE APOYO A LA GESTION AUX ENFERMERIA</t>
  </si>
  <si>
    <t>PRESTACION DE SERVICIOS DE APOYO A LA GESTION REGENTE FARMACIA</t>
  </si>
  <si>
    <t>PRESTACION DE SERVICIOS DE APOYO A LA GESTION PIC</t>
  </si>
  <si>
    <t>GINA ISABEL CASTAÑEDA TELLEZ</t>
  </si>
  <si>
    <t xml:space="preserve">PRESTACION DE SERVICIOS LABORATORIO </t>
  </si>
  <si>
    <t>PRESTACION DE SERVICIOS DE APOYO A LA GESTION AUX DE ENFERMERIA</t>
  </si>
  <si>
    <t>PRESTACION DE SERVICIOS DE APOYO A LA GESTION</t>
  </si>
  <si>
    <t>PRESTACION DE SERVICIOS MEDICO URGENCIAS</t>
  </si>
  <si>
    <t>PRESTACION DE SERVICIOS PROFESIONALES</t>
  </si>
  <si>
    <t>PRESTACION DE SERVICIOS DE APOYO A LA GESTION TOMA DE IMÁGENES</t>
  </si>
  <si>
    <t>PRESTACION DE SERVICIOS DE APOYO A LA GESTION ENFERMERA</t>
  </si>
  <si>
    <t xml:space="preserve">INGRIT JOHANNA JAIMES JAIMES </t>
  </si>
  <si>
    <t xml:space="preserve">PRESTACION DE SERVICIOS PROFESIONALES COMO MEDICO GENERAL EN EL AREA DE URGENCIAS </t>
  </si>
  <si>
    <t xml:space="preserve">PRESTACION DE SERVICIOS PROFESIONALES COMO ODONTOLOGO EN LA ESE </t>
  </si>
  <si>
    <t>PRESTACION DE SERVICIOS DE APOYO A LA GESTION TOMA IMAGENES</t>
  </si>
  <si>
    <t>PRESTACION DE SERVICIOS DE APOYO A LA GESTION AU DE ENFERMERIA</t>
  </si>
  <si>
    <t xml:space="preserve">OSCAR CAMACHO ARIZA </t>
  </si>
  <si>
    <t xml:space="preserve">MARCO ANTONIO MORENO RODRIGUEZ </t>
  </si>
  <si>
    <t>PRESTAR SUS SERVICIOS COMO CONDUCTOR DE AMBULANCIA OSD 027</t>
  </si>
  <si>
    <t>DIANA YANETH PARRA SANTAMARIA</t>
  </si>
  <si>
    <t>PRESTACION DE SERVICIOS DE APOYO A LA GESTION UX DE ENFERMERIA</t>
  </si>
  <si>
    <t xml:space="preserve">ROSA ELIZABETH GONZALEZ MERCHAN </t>
  </si>
  <si>
    <t xml:space="preserve">PRESTACION DE LOS SERVICIOS DE APOYO A LA GESTION COMO REGENTE DE FARMACIA </t>
  </si>
  <si>
    <t>PRESTAR SUS SERVICIOS COMO CONDUCTOR DE AMBULANCIA OSD 178</t>
  </si>
  <si>
    <t>PRESTAR LOS SERVICIOS PROFESIONALES DE APOYO A LA GESTION COMO ODONTOLOGO EN LA ESE.</t>
  </si>
  <si>
    <t>PRESTACION DE SERVICIOS COMO BACTERIOLOGA</t>
  </si>
  <si>
    <t xml:space="preserve">PRESTACION DE SERVICIOS DE APOYO A LA GESTION PARA LA TOMA DE IMÁGENES DIAGNOSTICAS </t>
  </si>
  <si>
    <t xml:space="preserve">PRESTACION DE SERVICIOS COMO TECNOLOGO EN ATENCION PREHOSPITALARIA </t>
  </si>
  <si>
    <t xml:space="preserve">PRESTACION DE SERVICIOS DE APOYO A LA GESTION COMO AUXILIAR DE ENFERMERIA </t>
  </si>
  <si>
    <t xml:space="preserve">PRESTACION DE SERVICIOS DE APOYO A LA GESTION COMO CONDUCTOR DE LA AMBULANCIA DEL CENTRO DE SALUD SACRADO CORAZON </t>
  </si>
  <si>
    <t>PRESTACION DE LOS SERVICIOS PROFESIONALES COMO MEDICO GENERAL</t>
  </si>
  <si>
    <t>PRESTACION DE SERVICIOS COORDINADORA DEL PIC</t>
  </si>
  <si>
    <t>PRESTACION DE SERVICIOS PROFESIONALES COMO ODONTOLOGO</t>
  </si>
  <si>
    <t>PRESTACION DE SERVICIOS DE APOYO A LA GESTION AUXL ENFERMERIA</t>
  </si>
  <si>
    <t xml:space="preserve">CARLOS ANDRES ROCHA PARDO </t>
  </si>
  <si>
    <t>PRESTACION DE LOS SERVICIOS PROFESIONALES PARA LA AUDITORIA MEDICA A LAS ACTIVIDADES ASISTENCIAÑES Y DE PROMOCION Y PREVENCION DE LA ENTIDAD.</t>
  </si>
  <si>
    <t>PRESTACION DE LOS SERVICIOS PROFESIONALES PARA LA COORDINACION DE LAS ACTIVIDADES DEL PLAN DE INTERVENCIONES COLECTIVAS "PIC" 2011 DE LOS MUNICIPIOS DE PUENTE Y JESUS MARIA.</t>
  </si>
  <si>
    <t>PRESTAR SUS SERVICIOS PERSONALES COMO CONDUCTOR</t>
  </si>
  <si>
    <t>PRESTAR LOS SERVICIOS PROFESIONALES COMO MEDICO GENERAL EN EL AREA DE URGENCIAS DE ESE HOSPITAL INTEGRADO SAN ANTONIO.</t>
  </si>
  <si>
    <t>PRESTAR SUS SERVICIOS DE APOYO A LA GESTION OPERATIVA COMO BATERIORLOGA</t>
  </si>
  <si>
    <t>PRESTAR LOS SERVICIOS DE APOYO A LA GESTION PARA LA TOMA DE IMÁGENES DIAGNOSTICAS QUE SEAN REQUERIDAS POR LOS USUARIOS DE LA ESE.</t>
  </si>
  <si>
    <t>PRESTACION DE LOS SERVICIOS DE APOYO A LA GESTION DE LA ENTIDAD COMO AUXILIAR DE ENFERMERIA EN EL AREA DE URGENCIAS DE LA ESE.</t>
  </si>
  <si>
    <t>PRESTACION DE LOS SERVICIOS DE APOYO A LA GESTION OPERATIVA COMO AUXILIAR DE ENFERMERIA EN LA ESE HOSPITAL INTEGRADO SANANTONIO.</t>
  </si>
  <si>
    <t>PRESTACION DE LOS SERVICIOS DE APOYO A LA GESTION COMO AUXILIAR DE ENFERMERIA EN ELAREA DE URGENCIAS DE LA ESE.</t>
  </si>
  <si>
    <t>PRESTACION DE LOS SERVICIOS PERSONALES DE APOYO A LA GESTION COMO CONDUCTOR DE LA AMBULANCIA DEL CENTRO DE SALUD SAGRADO CORAZON</t>
  </si>
  <si>
    <t>BRINDAR APOYO A LA GESTION OPERATIVA PRESTANDO SUS SERVICIOS COMO REGENTE DE FARMACIA EN LA ESE HOSPITAL INTEGRADO SANANTONIO</t>
  </si>
  <si>
    <t>PRESTAR LOS SERVICIOS PROFESIONALES COMO ODONTOLOGA EN EL CENTRO DE SALUD SAGRADO CORAZON DEL MUINICIPIO DE JESUS MARIA</t>
  </si>
  <si>
    <t xml:space="preserve">ANDERSON ARTURO CARDOZO SAAVEDRA </t>
  </si>
  <si>
    <t>PRESTAR LOS SERVICIOS PROFESIONALES COMO MEDICO GENERAL EN CUMPLIMIENTO DEL SERVICIO SOCIAL OBLIGATORIO EN EL CENTRO DE SALUD SAGRADO CORAZON Y HOSPITAL SAN ANTONIO.</t>
  </si>
  <si>
    <t>MONICA PATRICIA PEREZ PRADA</t>
  </si>
  <si>
    <t>BRINDAR APOYO A LA GESTION OPERATIVA PRESTANDO SUS SERVICIOS PROFESIONALES COMO PSICOLOGA PARA EL DESARROLLO DE ACTIVIDADES DEL PIC 2011.</t>
  </si>
  <si>
    <t xml:space="preserve">YULY PAOLA ALVAREZ ROMERO </t>
  </si>
  <si>
    <t>BRINDAR APOYO A LA GESTION OPERATIVA PRESTANDO SUS SERVICIOS COMO BACTERIOLOGA EN CUMPLIMIENTO DELSERVICIO SOCIALOBLIGATORIO EN LA ESE HOSPITAL INTEGRADO SANANTONIO</t>
  </si>
  <si>
    <t xml:space="preserve">MAGDA CAROLINA CASTRO GONZALEZ </t>
  </si>
  <si>
    <t>PRESTAR LOS SERVICIOS PROFESIONALES COMO MEDICA GENERAL EN CUMOPLIMIENTO DEL SERVICIO SOCIAL OBLIGATORIO EN LA ESE HOSPITAL INTEGRADO SAN ANTONIO Y EL CENTRO DE SALUD SAGRADO CORAZON</t>
  </si>
  <si>
    <t>MARTA YANET ROMERO</t>
  </si>
  <si>
    <t>PRESTACION DE LOS SERVICIOS DE APOYO A LA GESTION COMO AUXILIAR DE ENFERMERIA DEL CENTRO DE SALUD SAGRADO CORAZON DEL MUNICIPIO DE JESUS MARIA</t>
  </si>
  <si>
    <t>PRESTACION DE LOS SERVICIOS DE APOYO A LA GESTION  TOMA DE IMÁGENES</t>
  </si>
  <si>
    <t>PRESTACION DE LOS SERVICIOS PROFESIONALES COMO ODONTOLOGA EN EL CENTRO DE SALUD SAGRADO CORAZON</t>
  </si>
  <si>
    <t xml:space="preserve">HELENA PATRICIA PARDO </t>
  </si>
  <si>
    <t xml:space="preserve">PRESTACION DE LOS SERVICIOS DE APOYO A LA GESTION EN ACTIVIDADES DEL PIC </t>
  </si>
  <si>
    <t xml:space="preserve">YULI LILIANA VELEZ BARRERA </t>
  </si>
  <si>
    <t xml:space="preserve">PRESTACION DE LOS SERVICIOS DE APOYO A LA GESTION COMO CONDUCTOR DE AMBULANCIA DE LA ESE </t>
  </si>
  <si>
    <t xml:space="preserve">CLAUDIA ISABEL OVALLE ARIZA </t>
  </si>
  <si>
    <t xml:space="preserve">PRESTACION DE LOS SERVICIOS COMO AUXILIAR DE ENFERMERIA REALIZANDO ACTIVIDADES DE PYP </t>
  </si>
  <si>
    <t>PRESTAR LOS SERVICIOS PROFESIONALES COMO ODONTOLOGO</t>
  </si>
  <si>
    <t xml:space="preserve">PRESTACION DE LOS SERVICIOS PROFESIONALES COMO AUDITOR MEDICO </t>
  </si>
  <si>
    <t>PPRESTACION DE LOS SERVICIOS DE APOYO A LA GESTION COMO AUXILIAR DE ENFERMERIA EN ACTIVIDADES DE PYP</t>
  </si>
  <si>
    <t xml:space="preserve">PRESTACION DE LOS SERVICIOS DE APOYO A LA GESTION PARA LA TOMA DE IMÁGENES DIAGNOSTICAS </t>
  </si>
  <si>
    <t xml:space="preserve">PRESTACION DE LOS SERVICIOS PROFESIONALES COMO REGENTE DE FARMACIA </t>
  </si>
  <si>
    <t>ADELANTAR Y COORDINAR EL PROCESO DE FARMACIA DE LA ESE</t>
  </si>
  <si>
    <t xml:space="preserve">PRESTAR LOS SERVICIOS PROFESIONALES COMO MEDICO GENERAL </t>
  </si>
  <si>
    <t xml:space="preserve">PRESTACION DE LOS SERVICIOS DE APOYO A LA GESTION COMO AUXILIAR DE ENFERMERIA REALIZANDO ACTIVIDADES DE PYP </t>
  </si>
  <si>
    <t>FELIPE ROBERTO NIÑO SARMIENTO</t>
  </si>
  <si>
    <t>PRESTAR LOS SERVICIO PROFESIONALES COMO MEDICO GENERAL</t>
  </si>
  <si>
    <t>CLAUDIA ISABEL OVALLE ARIZA</t>
  </si>
  <si>
    <t>BRINDAR APOYO A LA GESTION COMO AUXILIAR DE ENFERMERIA</t>
  </si>
  <si>
    <t>BRINDAR APOYO A LA GESTION DE LA ENTIDAD COMO AUXILIAR DE ENFERMERIA</t>
  </si>
  <si>
    <t>VIVIANA ANDREA RIVEROS</t>
  </si>
  <si>
    <t>ANDERSON ARTURO CARDOZO</t>
  </si>
  <si>
    <t>PRESTAR LOS SERVICIOS COMO MEDICO GENERAL</t>
  </si>
  <si>
    <t>MAGDA CAROLINA CASTRO GONZALEZ</t>
  </si>
  <si>
    <t>BRINDAR APOYO A LA GESTION PRESTANDO LOS SERVICIOS COMO CONDUCTOR PARA LA AMBULANCIA</t>
  </si>
  <si>
    <t>YULY PAOLA ALVAREZ ROMERO</t>
  </si>
  <si>
    <t>PRESTAR LOS SERVICIO PROFESIONALES COMO BACTERIOLOGA</t>
  </si>
  <si>
    <t>WEIMAR ANDRES BONILLA MOSQUERA</t>
  </si>
  <si>
    <t>PRESTAR LOS SERVICIOS PROFESIONALES COMO MEDICO GENERAL</t>
  </si>
  <si>
    <t>DIANA PAOLA RODRIDUES ORTIZ</t>
  </si>
  <si>
    <t>BRINDAR APOYO A LA GESTION PRESTANDO LOS SERVICIOS PROFESIONALES COMO ODONTOLOGO</t>
  </si>
  <si>
    <t>PRESTAR LOS SERVICIOS DE APOYO A LA GESTION PARA LA TOMA DE IMÁGENES DIAGNOSTICAS</t>
  </si>
  <si>
    <t>ADELANTAR Y COORDINAR EL PROCESO DE FARMACIA</t>
  </si>
  <si>
    <t>BRINDAR APOYO A LA GESTION OPERATIVA COMO AUXILIAR DE ENFERMERIA</t>
  </si>
  <si>
    <t>BRINDAR APOYO A LA GESTION OPERATIVA COMO AUXILIAR DE ACTIVIDADES VARIAS</t>
  </si>
  <si>
    <t>PRESTAR LOS SERVICIOS PROFESIONALES COMO ODONTOLOGA</t>
  </si>
  <si>
    <t>JORGE ANTONIO MARIN PARRA</t>
  </si>
  <si>
    <t>BRINDAR APOYO A LA GESTION COMO CONDUCTOR DE AMBULANCIA</t>
  </si>
  <si>
    <t>CARLOS ANDRES ROCHA PARDO</t>
  </si>
  <si>
    <t>PRESTAR SUS SERVICIOS COMO MEDICO EN EL AREA DE CONSULTA EXTERNA</t>
  </si>
  <si>
    <t>JULIETH PAOLA GOMEZ AMADO</t>
  </si>
  <si>
    <t>EDELBERTO CASTILLO ARENAS</t>
  </si>
  <si>
    <t>PRESTAR LOS SERVICIOS PROFESIONALES DE AUDITORIA EXTERNA DE CUENTAS MEDICAS</t>
  </si>
  <si>
    <t>BRINDAR APOYO A LA GESTION OPERATIVA EN LAS ACTIVIDADES DE PROMOSION Y PREVENCION</t>
  </si>
  <si>
    <t>MARIA INES TORRES GAMBA</t>
  </si>
  <si>
    <t>BRINDAR APOYO A LA GESTION OPERATIVA COMO AUXILIAR DE ENFERMERIA EN LA ENTIDAD</t>
  </si>
  <si>
    <t>OSCAR ORLANDO AGUILAR</t>
  </si>
  <si>
    <t>BRIDAR APOYO A LA GESTION COMO AUXILIAR DE ENFERMERIA</t>
  </si>
  <si>
    <t>BRINDAR APOYO A LA GESTION REALIZANDO ACTIVIDADES DE PROMOCION Y PREVENCION</t>
  </si>
  <si>
    <t>PRESTAR LOS SERVICIOS PROFESIONALES COMO MEDICO GENERAL EN EL AREA DE URGENCIAS</t>
  </si>
  <si>
    <t>BRIDAR APOYO EN LA GESTION OPERATIVA EN REGENCIA DE FARMACIA</t>
  </si>
  <si>
    <t>BRINDAR APOYO A LA GESTION OPERATIVA COMO AUXILIAR DE ENFERMERIA EN EL CENTRO DE SALUD DE JESUS MARIA</t>
  </si>
  <si>
    <t>MONICA ZULAY ARDILA BARBOSA</t>
  </si>
  <si>
    <t>BRINDAR APOYO A LA GESTION EN LA REALIZACION DE ACTIVIDADES DE PROMOCION Y PREVENCION</t>
  </si>
  <si>
    <t>BRINDAR APOYO A LA GESTION PRESTANDO LOS SERVICIOS COMO CONDUCTOR PARA LA AMBULANCIA DEL CENTRO DE SALUD SAGRADO CORAZON</t>
  </si>
  <si>
    <t>BRINDAR APOYO A LA GESTION OPERATIVA PRESTANDO LOS SERVICIOS PROFESIONALES COMO MEDICO GENERAL</t>
  </si>
  <si>
    <t>BRINDAR APOYO A LA GESTION ASISTENCIAL Y OPERATIVA COMO AUXILIAR DE ENFERMERIA EN EL AREA DE URGENCIAS</t>
  </si>
  <si>
    <t>BRINDAR APOYO A LA GESTION OPERATIVA COMO AUXILIAR DE ENFEMERIA EN LA ESE HOSPITAL INTEGRADO SAN ANTONIO</t>
  </si>
  <si>
    <t>BRINDAR APOYO A LA GESTION OPERATIVA PARA LA REALIZACION DE ACTIVIDADES DE PROMOCION Y PREVENCION</t>
  </si>
  <si>
    <t>BRINDAR APOYO A LA GESTION OPERATIVA PRESTANDO LOS SERVICIOS PROFESIONALES COMO ODONTOLOGA</t>
  </si>
  <si>
    <t>BRINDAR APOYO ALA GESTION PRESTANDO LOS SERVICIOS PROFESIONALES COMO ODONTOLOGO</t>
  </si>
  <si>
    <t>BRINDAR APOYO A LA GESTION OPERATIVA PRESTANDO LOS SERVICIOS COMO AUXILIAR DE ENFERMERIA PARA EL CENTRO DE SALUD SAGRADO CORAZON DE JESUS MARIA</t>
  </si>
  <si>
    <t>ADELANTAR EL PROCESO DE TOMA DE IMÁGENES DIAGNOSTICAS</t>
  </si>
  <si>
    <t>BRINDAR APOYO EN LA EJECUCION DE LOS PROCESOS Y ACTIVIDADES DE PROMOCION Y PREVENCION</t>
  </si>
  <si>
    <t>APOYAR EN LA EJECUCION DE LOS PRECECOS ASISTENCIALES DE LA ENTIDAD COMO AUXILIAR DE ENFERMERIA</t>
  </si>
  <si>
    <t>MONICA ZULAY ARDILA SIERRA</t>
  </si>
  <si>
    <t>BRINDAR APOYO EN LA REALIZACION DE ACTIVIDADES DE PROMOCIION DE LA SALUD Y LA PREVENCION DE LA ENFERMEDAD</t>
  </si>
  <si>
    <t>PRESTAR LOS SERVICIOS PROFESIONALES COMO MEDICO EN EL AREA DE URGENCIAS</t>
  </si>
  <si>
    <t>BRINDAR APOYO A LA GESTION PRESTANDO LOS SERVICIOS COMO MEDICO GENERAL</t>
  </si>
  <si>
    <t>BRINDAR APOYO A LA GESTION OPERATIVA EN REGENCIA FARMACEUTICA</t>
  </si>
  <si>
    <t>BRINDAR APOYO A LA GESTION OPERATIVA REALIZANDO ACTIVIDADES DE PROMOCION Y PREVENCION</t>
  </si>
  <si>
    <t>PRESTAR LOS SERVICIOS PROFESIONALES COMO MEDICO GENERAL PARA EL AREA DE URGENCIAS</t>
  </si>
  <si>
    <t>BRINDAR APOYO A LA GESTION PRESTANDO LOS SERVICIOS PERSONALES COMO CONDUCTOR PARA AMBULANCIA DEL CENTRO SAGRADO CORAZON DE JESUS</t>
  </si>
  <si>
    <t>JULIO ENRRIQUE PINSON ZAAVEDRA</t>
  </si>
  <si>
    <t>PRESTAR LOS SERVICIOS PROFESIONALES COMO MEDICO GENERAL EN EL AREA DE TURNOS URGENCIAS</t>
  </si>
  <si>
    <t>PRESTAR LOS SERVICIOS COMO AUXILIAR DE APOYO EN LA AMBULANCIA DE LA INSTITUCION</t>
  </si>
  <si>
    <t>MARCO ANTONIO MORENO RODRIGUEZ</t>
  </si>
  <si>
    <t>PRESTAR LOS SERVICIOS COMO CONDUCTOR DE AMBULANCIA DE LA ENTIDAD</t>
  </si>
  <si>
    <t>PRESTAR LOS SERVICIOS COMO AUXILIAR DE APOYO EN LA AMBULANCIA DEL CENTRO DE SALUD SAGRADO CORAZON</t>
  </si>
  <si>
    <t>PRESTAR LOS SERVICISO PREFESIONALES COMO MEDICO GENERAL</t>
  </si>
  <si>
    <t>BRINDAR APOYO A LA GESTION OPERATIVA EN LA PRESTACION DE SERVICIOS COMO AUXILIAR DE SERVICIOS GENERALES</t>
  </si>
  <si>
    <t>BRINDAR APOYO A LA GESTION PRESTANDO LOS SERVICIOS PERSONALES COMO CONDUCTOR DE AMBULANCIA EN EL CENTRO DE SALUD SAGRADO CORAZON DE JESUS</t>
  </si>
  <si>
    <t>PUBLIO ENRRIQUE PINZON SAAVEDRA</t>
  </si>
  <si>
    <t>DIANA PAOLA RODRIGEZ ORTIZ</t>
  </si>
  <si>
    <t>ROBERT MAURICIO CASTILLO GARSON</t>
  </si>
  <si>
    <t>BRINDAR APOYO A LA GESTION OPERATIVA PRESTANDO LOS SERVICIOS PERSONALES COMO CONDUCTOR DE LA AMBULACIA</t>
  </si>
  <si>
    <t>BRINDAR APOYO A LA GESTION OPERATIVA PRESTANDO LOS SERVICIOS COMO AUXILIAR DE ENFERMERIA PARA EL CENTRO DE SALUD SAGRADO CORAZON DE JESUS</t>
  </si>
  <si>
    <t>ROSA ISABEL MEJIA LEMOS</t>
  </si>
  <si>
    <t>BRINDAR APOYO EN LA COORDINACION DE LAS ACTIVIDADES DEL PLAN DE INTERVENCIONES COLECTIVAS PIC</t>
  </si>
  <si>
    <t>FREDY HUMBERTO SUAREZ VEGA</t>
  </si>
  <si>
    <t>JEIMY CAROLINA ROJAS RODRIGUEZ</t>
  </si>
  <si>
    <t>PRESTAR LOS SERVICIOS COMO MEDICO GENERAL EN CUMPLIMIENTO AL SERVICIO SOCIAL OBLIGATORIO</t>
  </si>
  <si>
    <t>PRESTAR LOS SERVICIOS COMO BACTERIOLOGA</t>
  </si>
  <si>
    <t>BRINDAR APOYO A LA GESTION ASISTENCIAL Y OPERATIVA COMO AUXILIAR DE ENFERMERIA EN APOYO A LAS DIFERENTES AREAS DE LA ESE HISA</t>
  </si>
  <si>
    <t>INGRIT TATIANA GARCIA PINEDA</t>
  </si>
  <si>
    <t>APOYAR EN LA EJECUCION DE LOS PRCESOS ASISTENCIALES DE LA ENTIDAD Y DEL PLAN DE INTERVENCIONES COLECTIVAS PIC COMO AUXILIAR DE ENFERMERIA</t>
  </si>
  <si>
    <t>BRINDAR APOYO A LA GESTION PRESTANDO LOS SERVICIOS PROFESIONALES COMO MEDICO GENERAL</t>
  </si>
  <si>
    <t>BRINDAR APOYO A LA GESTION OPERATIVA EN LA REGENCIA FARMACEUTICA COORDINANDO Y ADELANTANDO EL PROCESO DE FARMACIA</t>
  </si>
  <si>
    <t>BRINDAR APOYO EN LA REALIZACION DE ACTIVIDADES DE PROMOCION DE LA SALUD Y PREVENCION DE LA ENFERMEDAD</t>
  </si>
  <si>
    <t>BRINCAR APOYO A LA GESTION OPERATIVA PRESTANDO LOS SERVICIOS COMO AUXILIAR DE ENFERMERIA PARA EL CENTRO DE SALUD SAGRADO CORAZON</t>
  </si>
  <si>
    <t>BRINDAR APOYO Y COODINACION DEL PROCESO DE SALUD PUBLICA</t>
  </si>
  <si>
    <t>MONICA DEL PILAR BORDA BAUTISTA</t>
  </si>
  <si>
    <t>BRINDAR APOYO A LA GESTION OPERATIVA PRESTANDO LOS SERVICIOS PROFESIONALES COMO ODONTOLOGA EN CUMPLIMIENTO DEL SERVICIO SOCIAL OBLIGATORIO</t>
  </si>
  <si>
    <t>BRINDAR APOYO A LA GESTION PRESTANDO LOS SERVICIOS PERSONALES COMO CONDUCTOR DE LA AMBULANCIA EN LA ESE HOSPITAL SAN ANTONIO</t>
  </si>
  <si>
    <t>DIANA MARIA PARRA GUZMAN</t>
  </si>
  <si>
    <t>PRESTAR LOS SERVICIOS PROFESIONALES EN LAS ACTIVIDADES DEL PROYECTO DE NUTRICION PARA EL PLAN DE INTERVENCIONES COLECTIVAS</t>
  </si>
  <si>
    <t>PRESTAR LOS SERVICIOS PROFESIONALES COMO BACTERIOLOGA</t>
  </si>
  <si>
    <t>BRINDAR APOYO A LA GESTION ASISTENCIAL Y OPERATIVA COMO AUXILIAR DE ENFERMERIA</t>
  </si>
  <si>
    <t>PRESTAR LOS SERVICIOS PROFESIONALES COMO MEDICO GENERAL EN LA ESE HOSPITAL INTEGRADO SAN ANTONIO</t>
  </si>
  <si>
    <t>BRINDAR APOYO A LA COORDINACION DEL PROCESO DE LA SALUD PUBLICA DE LA ESE HOSPITAL INTEGRADO SAN ANTONIO</t>
  </si>
  <si>
    <t>OLGA LUCIA CUBIDES CUADRADO</t>
  </si>
  <si>
    <t>BRINDAR APOYO A LA GESTION OPERATIVA PRESTANDO LOS SERVICIOS PROFESIONALES COMO PSICOLOGA EN LAS ACTIVIDADES DEL PIC</t>
  </si>
  <si>
    <t>BRINDAR APOYO A LA GESTION PRESTANDO LOS SERVICIOS PROFESIONALES COMO CONDUCTOR DE AMBULANCIA</t>
  </si>
  <si>
    <t>PRESTAR LOS SERVICIOS PROFESIONALES COMO MEDICO GENERAL EN LA ESE SAN ANTONIO</t>
  </si>
  <si>
    <t>COORDINAR Y ADELANTAR LOS PROCESOS DE LABORATORIO CLINICO COMO BACTERIOLOGA</t>
  </si>
  <si>
    <t>VIVIANA ANDREA RIVEROS ARIAS</t>
  </si>
  <si>
    <t>BRINDAR APOYO A LA GESTION OPERATIVA COMO AUXILIAR DE ENFERMERIA EN LAS DIFERENTES AREAS ASISTENCIALES</t>
  </si>
  <si>
    <t>BRINDAR APOYO A LA GESTION ASISTENCIAL Y OPERATIVA COMO AUXILIAR DE ENFERMERIA EN LAS DIFERENTES AREAS ASISTENCIALES DE LA ESE SAN ANTONIO</t>
  </si>
  <si>
    <t>BRINDAR APOYO EN LA EJECUCION DE LOS PROCESOS Y ACTIVIDADES DE PROMOSION Y PREVENCION A CARGO DE LA ESE SAN ANTONIO</t>
  </si>
  <si>
    <t>BRINDAR APOYO A LA GESTION OPERATIVA PARA LA REALIZACION DE ACTIVIDADES PROMOCION Y PREVENCION A CARGO DE LA ESE SAN ANTONIO</t>
  </si>
  <si>
    <t>BRINDAR APOYO A LA GESTION OPERATIVA EN REGENCIA FARMACEUTICA DE LA ESE SAN ANTONIO</t>
  </si>
  <si>
    <t>BRINDAR APOYO EN LA REALIZACION DE ACTIVIDADES DE PROMOCION DE LA SALUD Y PREVENCION DE LA ENFEMEDAD</t>
  </si>
  <si>
    <t>BRINDAR APOYO A LA GESTION OPERATIVA PRESTANDO LOS SERVICIOS COMO AUXILIAR DE ENFERMERIA PARA EL CENTRO DE SALUD SAGRADO CORAZON</t>
  </si>
  <si>
    <t>PRESTAR LOS SERVICIOS PROFESIONALES COMO MEDICO GENERAL EN EL AREA DE URGENCIAS DE LA ESE HOSPITAL SAN ANTONIO</t>
  </si>
  <si>
    <t>ROBERT MAURICIO CASTILLO GRAZON</t>
  </si>
  <si>
    <t>JHOAN SEBASTIAN PEREZ PEÑA</t>
  </si>
  <si>
    <t>BRINDAR APOYO A LA GESTION PRESTANDO LOS SERVICIOS PERSONALES COMO CONDUCTOR PARA LA AMBULANCIA DEL CENTRO DE SALUD SAGRADO CORAZON</t>
  </si>
  <si>
    <t>PUBLIO ENRIQUE PINZON SAAVEDRA</t>
  </si>
  <si>
    <t>BRINDAR APOYO EN LA COORDINACION DEL PROCESO DE SALUS PUBLICA DE LA ESE SAN ANTONIO</t>
  </si>
  <si>
    <t>MAYERLY PAOLA BEREÑO PEREZ</t>
  </si>
  <si>
    <t>APOYAR EN LA EJECUCION DE LOS PROCESOS ASISTENCIALES DE LA ENTIDAD Y DEL PLAN DE INTERVENCIONES COLECTIVAS PIC</t>
  </si>
  <si>
    <t>MARIA ESBEL BELTRAN QUINTERO</t>
  </si>
  <si>
    <t xml:space="preserve">BRINDAR APOYO PARA LA EJECUCION DE LAS ACTIVIDADES DEL PLAN DE INTERVENCIONES COLECTIVAS </t>
  </si>
  <si>
    <t>MAYERLY PAOLA BAREÑO PEREZ</t>
  </si>
  <si>
    <t>COORDINAR Y ADELANTAR LOS PROCESOS DEL LABORATORIO CLINICO COMO BACTERIOLOGA</t>
  </si>
  <si>
    <t>ADELANTAR EL PROCESO DE TOMA DE IMÁGENES DIAGNOSTICAS QUE SEAN REQUERIDAS POR LOS DIFERENTES USUARIOS</t>
  </si>
  <si>
    <t>BRINDAR APOYO A LA GESTION COMO AUXILIAR DE ENFERMERIA EN LAS DIFERENTES AREAS ASISTENCIALES</t>
  </si>
  <si>
    <t>BRINDAR APOYO A LA GESTION ASISTENCIAL Y OPERATIVA COMO AUXILIAR DE ENFEMERIA EN LAS DIFERENTES AREAS ASISTENCIALES</t>
  </si>
  <si>
    <t>LUZ DARY GRAZON CORDOBA</t>
  </si>
  <si>
    <t>BRINDAR APOYO A LA GESTION ASISTENCIAL Y OPERATIVA COMO AUXILIAR DE ENFEMERIA EN LAS DIFERENTES AREAS</t>
  </si>
  <si>
    <t>INGRID TATIANA GRACIA PINEDA</t>
  </si>
  <si>
    <t>BRINDAR APOYO A LA GESTION OPERATIVA COMO AUXILIAR DE ENFERMERIA PARA LA REALIZACION DE ACTIVIDADES DE PROMOSION Y PREVENCION</t>
  </si>
  <si>
    <t>BRINDAR APOYO A LA GESTION OPERATIVA EN REGENCIA FARMACEUTICA COORDINANDO Y ADELANTANDO EL PROCESO DE FARMACIA</t>
  </si>
  <si>
    <t>BRINDAR APOYO EN LA REALIZACION DE ACTIVIDADES DE PROMOCION Y PREVENCION</t>
  </si>
  <si>
    <t>BRINDAR APOYO A LA GESTION OPERATIVA PRESTANDO LO SERVICIOS COMO AUXILIAR DE ENFEMERIA PARA EL CENTRO DE SALUD SAGRADO CORAZON</t>
  </si>
  <si>
    <t>APOYAR EN LA EJECUCION DE LOS PROCESOS ASISTENCIALES DE LA ENTIDAD Y DEL PLAN DE INTERVENCIONES COLECTIVAS</t>
  </si>
  <si>
    <t>ROBERT MAURICIO CASTILLO GARZON</t>
  </si>
  <si>
    <t>LEYDI CAROLINA ARDILA PIÑEROS</t>
  </si>
  <si>
    <t>BRINDAR APOYO A LA GESTION OPERATIVA PRESTANDO LOS SERVICIOS PROFESIONALES COMO PSICOLOGA EN LAS ACTIVIDADES DEL PLAN DE INTERVENCIONES COLECTIVAS</t>
  </si>
  <si>
    <t>PRESTAR LOS SERVICIOS PROFESIONALES EN LA AUDITORIA EXTERNA DE CUENTAS MEDICAS</t>
  </si>
  <si>
    <t>BRINDAR APOYO A LA GESTION OPERATIVA PRESTANDO LOS SERVICIOS COMO AUXILIAR DE ENFERMERIA REALIZANDO ACTIVIDADES DEL PIC PARA EL CENTRO DE SALUD SAGRADO CORAZON</t>
  </si>
  <si>
    <t>PRESTAR LOS SERVICIOS COMO MEDICO GENERAL EN EL AREA DE URGENCIAS</t>
  </si>
  <si>
    <t xml:space="preserve">PRESTAR LOS SERVICIOS PROFESIONALES </t>
  </si>
  <si>
    <t>ISLENY AVILA PINSON</t>
  </si>
  <si>
    <t>PRESTAR LOS SERVICIOS PROFESIONALES EN APOYO A LA GESTION DE LA ENTIDA CONTRATANTE PARA EL DESARROLLO DE ACTIVIDADES DEL PIC</t>
  </si>
  <si>
    <t>BRINDAR APOYO EN LA REALIZACION DE ACTIVIDADES DE PROMOCION Y PREVENCION DE LA ENFERMEDAD</t>
  </si>
  <si>
    <t>PRESTAR LOS SERVICIOS PROFESIONALES COMO MEDICO GENERAL EN EL CUMPLIMIENTO DEL SERVICIO SOCIAL OBLIGATORIO</t>
  </si>
  <si>
    <t xml:space="preserve">BRINDAR APOYO A LA GESTION OPERATIVA PRESTANDO LOS SERVICIOS PROFESIONALES COMO ODONTOLOGA EN EL CUMPLIMIENTO DEL SERVICIO SOCIAL OBLIGATORIO </t>
  </si>
  <si>
    <t>LUIS EDUARDO ORTIZ  BECERRA</t>
  </si>
  <si>
    <t>WEIMAR  ANDRES BONILLA MOSQUERA</t>
  </si>
  <si>
    <t>NATALIA XIMENA MATEUS HERNANDEZ</t>
  </si>
  <si>
    <t xml:space="preserve">BRINDAR APOYO A LA GESTION PRESTANDO LOS SERVICIOS COMO MEDICO GENERAL </t>
  </si>
  <si>
    <t>BRINDAR APOYO A LA GESTION ASISTENCIAL Y OPERATIVA</t>
  </si>
  <si>
    <t>APOYAR EN LA EJECUCION DE LOS PROCESOS ASISTENCIALES DE LA ENTIDAD PROMOCION DE LA SALUD Y PREVENCION DE LA ENFERMEDAD</t>
  </si>
  <si>
    <t>BRINDAR APOYO A LA GESTION OPERATIVA PARA LA REALIZACION DE ACTIVIDADES DE PROMOSION Y PREVENCION INTRA Y EXTRAMURALES</t>
  </si>
  <si>
    <t>LUS DARY GARZON CORDOBA</t>
  </si>
  <si>
    <t xml:space="preserve">BRINDAR APOYO A LA GESTION ASISTENCIAL Y OPERATIVA COMO AUXILIAR DE ENFERMERIA </t>
  </si>
  <si>
    <t>BRINDAR APOYO A LA GESTION PRESTANDO LOS SERVICIOS PERSONALES COMO CONDUCTOR DE AMBULANCIA</t>
  </si>
  <si>
    <t>BRINDAR APOYO  A LA GESTION OPERATIVA PRESTANDO LOS SERVICIOS COMO AUXILIAR  DE ENFERMERIA PARA EL CENTRO DE SALUD SAGRADO CORAZON</t>
  </si>
  <si>
    <t>PUBLIO ENRRIQUE PINSON</t>
  </si>
  <si>
    <t xml:space="preserve">PRESTAR SERVICIOS PROFESIONALES COMO MEDICO GENERAL EN EL AREA DE URGENCIAS </t>
  </si>
  <si>
    <t>EDWIIN ULLOA HURTADO</t>
  </si>
  <si>
    <t>PRESTAR LOS SERVICIOS PROFESIONALES COMO MEDICO GENERAL EN CUMPLIMIENTO DEL SERVICIO SOCIAL OBLIGATORIO</t>
  </si>
  <si>
    <t>BRINDAR APOYO A LA GESTION OPERATIVA PRESTANDO LOS SERVICIOS PROFESIONALES COMO  ODONTOLOGA EN CUMPLIMIENTOAL SERVICIO SOCIAL OBLIGATORIO</t>
  </si>
  <si>
    <t xml:space="preserve">BRINDAR APOYO A LA GESTION OPERTIVA PRESTANDO LOS SERVICIOS COMO AUXILIAR DE ENFERMERIA PARA EL CENTRO DE SALUS SAGRADO CORAZON </t>
  </si>
  <si>
    <t xml:space="preserve">COORDINAR Y ADELANTAR LOS PROCESOS DEL LABORATORIO CLINICO COMO BACTERIOLOGA </t>
  </si>
  <si>
    <t xml:space="preserve">ADELANTAR EL PROCESO DE TOAM DE IMÁGENES DIAGNOSTICAS QUE SEAN REQUERIDAS POR LOS DIFERENTES USUARIOS </t>
  </si>
  <si>
    <t>BRINDAR APOYO A LA GESTION ASISTENCIAL Y OPERATIVA COMO AUXILIAR DE ENFERMERIA EN LAS DIFERENTES AREAS ASISTENCIALES</t>
  </si>
  <si>
    <t>APOYAR EN LA EJECUCION DE LOS PROCESOS ASISTENCIALES DE LA ENTIDAD COMO AUXILIAR DE ENERMERIA</t>
  </si>
  <si>
    <t xml:space="preserve">BRINDAR APOYO A LA GESTION OPERATIVA PARA LA REALIZACION DE ACTIVIDADES DE PROMOSION Y PREVENCION INTRA Y EXTRAMURALES </t>
  </si>
  <si>
    <t>BRINDAR APOYO A LA GESTION OPERATIVA PRESTANDO LOS SERVICIOS COMO MEDICO GENERAL EN EL AREA DE URGENCIAS</t>
  </si>
  <si>
    <t>BRINDAR APOYO A LA GESTION OPERATIVA PRESTANDO LOS SERVICIOS COMO AUXILIAR DE ENFERMERIA PARA EL CENTROS DE SALUD SAGRADO CORAZON</t>
  </si>
  <si>
    <t xml:space="preserve">BRINDAR APOYO ALA GESTION OPERATIVA PRESTANDO LOS SERVICIOS COMO MEDICO GENERAL </t>
  </si>
  <si>
    <t>BRINDAR APOYO A LA GESTION OPERATIVA PRESTANCO LOS SERVICIOS COMO AUXILIAR DE ENFERMERIA EN LOS PROCESOS DE PYP</t>
  </si>
  <si>
    <t>NANCY BERNAL CAMACHO</t>
  </si>
  <si>
    <t xml:space="preserve">BRINDAR APOYO A LA GESTION OPERATIVA EN LA REGENCIA FARMACEUTICA </t>
  </si>
  <si>
    <t>COORDINAR Y ADELANTAR LOS PROCESOS DEL LABORATORIO CLINICO COMO BACTERIOLOGA EN LA ESE HOSPITAL SAN ANTONIO DE PUENTE NACIONAL Y EL CENTRO DE SALUD SAGRADO CORAZON DE JESUS MARIA</t>
  </si>
  <si>
    <t xml:space="preserve">ADELANTAR EL PROCESO DE TOMA DE IMÁGENES DIAGNOSTICAS </t>
  </si>
  <si>
    <t>SANDRA MILENA VELASCO RUEDA</t>
  </si>
  <si>
    <t>BRINDAR APOYO A LA GESTION OPERATIVA COMO AUXILIAR DE ENFERMERIA EN EL CENTRO DE SALUD SAGRADO CORAZON</t>
  </si>
  <si>
    <t>APOYAR EN LA EJECUCION DE LOS PROCESOS ASISTENCIALES DE LA ENTIDAD</t>
  </si>
  <si>
    <t xml:space="preserve">ASTRID PAOLA MEJIA OVALLE </t>
  </si>
  <si>
    <t xml:space="preserve">BRINDAR APOYO A LA GESTION OPERATIVA PARA LA REALIZACION DE ACTIVIADES DE PROMOSION Y PREVENCION </t>
  </si>
  <si>
    <t>PUBLIO ENRRIQUE PINZON SAAVADRA</t>
  </si>
  <si>
    <t>MM</t>
  </si>
  <si>
    <t>NIDYA GISELA SANTAMARIA CAMELO</t>
  </si>
  <si>
    <t xml:space="preserve">BRINDAR APOYO A LA GESTION OPERATIVA PARA LA REALIZACION DE ACTIVIDADES DE PROMOCION Y PREVENCION </t>
  </si>
  <si>
    <t>BRINDAR APOYO A LA GESTION EN LOSMPROCESOS DEL AREA DE ODONTOLOGIA  SIAU Y ARCHIVO EN LA ESE SAN ANTONIO</t>
  </si>
  <si>
    <t>SUMINISTRO DE ALIMENTACION PARA PACIENTES HOSPITALIZADOS Y PERSONAL EN EJECUCION DE ACTIVIDADES PYP Y EXTRAMURALES</t>
  </si>
  <si>
    <t>BRINDAR APOYO A LA EJECUCION DE LOS PROCESOS Y ACTIVIDADES DE PROMOCION Y PREVENCION</t>
  </si>
  <si>
    <t xml:space="preserve">APOYAR EN LA EJECUCION  DE LOS PROCESOS ASISTENCIALES DE LA ENTIDAD </t>
  </si>
  <si>
    <t>BRINDAR APOYO A LA GESTION OPERATICA PARA LA REALIZACION DE ACTIVIADADES  DE PROMOCION Y PREVENCION</t>
  </si>
  <si>
    <t>BRINDAR APOYO A LA GESTION PRESTANDO SERVICIOS PROFESIONALES COMO MEDICO GENERAL</t>
  </si>
  <si>
    <t>BRINDAR APOYO A LA GESTION PRESTANDO SERVICIOS PROFESIONALES COMO MEDICO GENERAL PARA EL AREA DE URGENCIAS</t>
  </si>
  <si>
    <t xml:space="preserve">PUBLIO ENRRIQUE PINSON </t>
  </si>
  <si>
    <t>DEFLACTOR 2013</t>
  </si>
  <si>
    <t>VALOR TOTAL POR CENTRO DE COSTOS ANUAL A $2013</t>
  </si>
  <si>
    <t>cuadro 11</t>
  </si>
  <si>
    <t>cuadro 10</t>
  </si>
  <si>
    <t>total gto personal</t>
  </si>
  <si>
    <t>cuadro  11</t>
  </si>
</sst>
</file>

<file path=xl/styles.xml><?xml version="1.0" encoding="utf-8"?>
<styleSheet xmlns="http://schemas.openxmlformats.org/spreadsheetml/2006/main">
  <numFmts count="10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0.0000"/>
    <numFmt numFmtId="173" formatCode="#,##0\ &quot; Meses&quot;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1"/>
      <name val="Arial Narrow"/>
      <family val="2"/>
    </font>
    <font>
      <sz val="9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8">
    <xf numFmtId="0" fontId="0" fillId="0" borderId="0"/>
    <xf numFmtId="165" fontId="1" fillId="0" borderId="0" applyFont="0" applyFill="0" applyBorder="0" applyAlignment="0" applyProtection="0"/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8" fontId="7" fillId="0" borderId="0" applyFont="0" applyFill="0" applyBorder="0" applyAlignment="0" applyProtection="0"/>
    <xf numFmtId="167" fontId="6" fillId="0" borderId="0">
      <protection locked="0"/>
    </xf>
    <xf numFmtId="0" fontId="8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11" fillId="0" borderId="0" applyNumberFormat="0" applyFill="0" applyBorder="0" applyProtection="0">
      <alignment vertical="top"/>
    </xf>
    <xf numFmtId="0" fontId="7" fillId="0" borderId="0"/>
    <xf numFmtId="0" fontId="1" fillId="0" borderId="0"/>
    <xf numFmtId="0" fontId="10" fillId="0" borderId="0"/>
    <xf numFmtId="0" fontId="7" fillId="0" borderId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9" fontId="12" fillId="0" borderId="0"/>
    <xf numFmtId="0" fontId="7" fillId="0" borderId="0"/>
    <xf numFmtId="170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</cellStyleXfs>
  <cellXfs count="263">
    <xf numFmtId="0" fontId="0" fillId="0" borderId="0" xfId="0"/>
    <xf numFmtId="166" fontId="0" fillId="0" borderId="0" xfId="1" applyNumberFormat="1" applyFont="1" applyAlignment="1">
      <alignment vertical="center" wrapText="1"/>
    </xf>
    <xf numFmtId="166" fontId="0" fillId="0" borderId="0" xfId="1" applyNumberFormat="1" applyFont="1"/>
    <xf numFmtId="166" fontId="4" fillId="0" borderId="0" xfId="1" applyNumberFormat="1" applyFont="1"/>
    <xf numFmtId="166" fontId="0" fillId="0" borderId="0" xfId="1" applyNumberFormat="1" applyFont="1" applyAlignment="1">
      <alignment horizontal="center" vertical="center"/>
    </xf>
    <xf numFmtId="166" fontId="3" fillId="3" borderId="0" xfId="1" applyNumberFormat="1" applyFont="1" applyFill="1" applyBorder="1" applyAlignment="1">
      <alignment horizontal="center" vertical="center"/>
    </xf>
    <xf numFmtId="166" fontId="0" fillId="0" borderId="0" xfId="1" applyNumberFormat="1" applyFont="1" applyBorder="1" applyAlignment="1">
      <alignment horizontal="center" vertical="center"/>
    </xf>
    <xf numFmtId="166" fontId="3" fillId="3" borderId="14" xfId="1" applyNumberFormat="1" applyFont="1" applyFill="1" applyBorder="1" applyAlignment="1">
      <alignment horizontal="center" vertical="center" wrapText="1"/>
    </xf>
    <xf numFmtId="166" fontId="5" fillId="3" borderId="15" xfId="1" applyNumberFormat="1" applyFont="1" applyFill="1" applyBorder="1" applyAlignment="1">
      <alignment horizontal="center" vertical="center" wrapText="1"/>
    </xf>
    <xf numFmtId="166" fontId="5" fillId="3" borderId="13" xfId="1" applyNumberFormat="1" applyFont="1" applyFill="1" applyBorder="1" applyAlignment="1">
      <alignment horizontal="center" vertical="center" wrapText="1"/>
    </xf>
    <xf numFmtId="166" fontId="5" fillId="3" borderId="12" xfId="1" applyNumberFormat="1" applyFont="1" applyFill="1" applyBorder="1" applyAlignment="1">
      <alignment horizontal="center" vertical="center" wrapText="1"/>
    </xf>
    <xf numFmtId="166" fontId="5" fillId="3" borderId="16" xfId="1" applyNumberFormat="1" applyFont="1" applyFill="1" applyBorder="1" applyAlignment="1">
      <alignment horizontal="center" vertical="center" wrapText="1"/>
    </xf>
    <xf numFmtId="166" fontId="5" fillId="3" borderId="17" xfId="1" applyNumberFormat="1" applyFont="1" applyFill="1" applyBorder="1" applyAlignment="1">
      <alignment horizontal="center" vertical="center" wrapText="1"/>
    </xf>
    <xf numFmtId="166" fontId="5" fillId="3" borderId="18" xfId="1" applyNumberFormat="1" applyFont="1" applyFill="1" applyBorder="1" applyAlignment="1">
      <alignment horizontal="center" vertical="center" wrapText="1"/>
    </xf>
    <xf numFmtId="166" fontId="5" fillId="3" borderId="19" xfId="1" applyNumberFormat="1" applyFont="1" applyFill="1" applyBorder="1" applyAlignment="1">
      <alignment horizontal="center" vertical="center" wrapText="1"/>
    </xf>
    <xf numFmtId="166" fontId="5" fillId="3" borderId="0" xfId="1" applyNumberFormat="1" applyFont="1" applyFill="1" applyBorder="1" applyAlignment="1">
      <alignment horizontal="center" vertical="center"/>
    </xf>
    <xf numFmtId="166" fontId="0" fillId="0" borderId="20" xfId="1" applyNumberFormat="1" applyFont="1" applyBorder="1"/>
    <xf numFmtId="166" fontId="0" fillId="0" borderId="9" xfId="1" applyNumberFormat="1" applyFont="1" applyBorder="1"/>
    <xf numFmtId="166" fontId="3" fillId="0" borderId="0" xfId="1" applyNumberFormat="1" applyFont="1"/>
    <xf numFmtId="166" fontId="0" fillId="0" borderId="0" xfId="1" applyNumberFormat="1" applyFont="1" applyBorder="1"/>
    <xf numFmtId="166" fontId="3" fillId="5" borderId="0" xfId="1" applyNumberFormat="1" applyFont="1" applyFill="1" applyBorder="1" applyAlignment="1"/>
    <xf numFmtId="166" fontId="0" fillId="3" borderId="9" xfId="1" applyNumberFormat="1" applyFont="1" applyFill="1" applyBorder="1" applyAlignment="1">
      <alignment horizontal="center" wrapText="1"/>
    </xf>
    <xf numFmtId="166" fontId="0" fillId="3" borderId="28" xfId="1" applyNumberFormat="1" applyFont="1" applyFill="1" applyBorder="1" applyAlignment="1">
      <alignment horizontal="center" wrapText="1"/>
    </xf>
    <xf numFmtId="166" fontId="3" fillId="3" borderId="29" xfId="1" applyNumberFormat="1" applyFont="1" applyFill="1" applyBorder="1" applyAlignment="1">
      <alignment horizontal="center"/>
    </xf>
    <xf numFmtId="166" fontId="3" fillId="3" borderId="12" xfId="1" applyNumberFormat="1" applyFont="1" applyFill="1" applyBorder="1" applyAlignment="1">
      <alignment horizontal="center"/>
    </xf>
    <xf numFmtId="166" fontId="3" fillId="3" borderId="30" xfId="1" applyNumberFormat="1" applyFont="1" applyFill="1" applyBorder="1" applyAlignment="1">
      <alignment horizontal="center"/>
    </xf>
    <xf numFmtId="166" fontId="0" fillId="5" borderId="0" xfId="1" applyNumberFormat="1" applyFont="1" applyFill="1" applyBorder="1"/>
    <xf numFmtId="166" fontId="5" fillId="3" borderId="31" xfId="1" applyNumberFormat="1" applyFont="1" applyFill="1" applyBorder="1" applyAlignment="1">
      <alignment horizontal="center" vertical="center" wrapText="1"/>
    </xf>
    <xf numFmtId="166" fontId="5" fillId="3" borderId="32" xfId="1" applyNumberFormat="1" applyFont="1" applyFill="1" applyBorder="1" applyAlignment="1">
      <alignment horizontal="center" vertical="center" wrapText="1"/>
    </xf>
    <xf numFmtId="166" fontId="5" fillId="3" borderId="33" xfId="1" applyNumberFormat="1" applyFont="1" applyFill="1" applyBorder="1" applyAlignment="1">
      <alignment horizontal="center" vertical="center" wrapText="1"/>
    </xf>
    <xf numFmtId="166" fontId="5" fillId="3" borderId="29" xfId="1" applyNumberFormat="1" applyFont="1" applyFill="1" applyBorder="1" applyAlignment="1">
      <alignment horizontal="center" vertical="center" wrapText="1"/>
    </xf>
    <xf numFmtId="166" fontId="5" fillId="3" borderId="30" xfId="1" applyNumberFormat="1" applyFont="1" applyFill="1" applyBorder="1" applyAlignment="1">
      <alignment horizontal="center" vertical="center" wrapText="1"/>
    </xf>
    <xf numFmtId="166" fontId="3" fillId="6" borderId="34" xfId="1" applyNumberFormat="1" applyFont="1" applyFill="1" applyBorder="1"/>
    <xf numFmtId="0" fontId="0" fillId="0" borderId="0" xfId="0" applyBorder="1"/>
    <xf numFmtId="0" fontId="0" fillId="0" borderId="9" xfId="0" applyBorder="1"/>
    <xf numFmtId="172" fontId="0" fillId="0" borderId="0" xfId="0" applyNumberFormat="1"/>
    <xf numFmtId="172" fontId="13" fillId="0" borderId="9" xfId="28" applyNumberFormat="1" applyFont="1" applyFill="1" applyBorder="1"/>
    <xf numFmtId="166" fontId="2" fillId="5" borderId="0" xfId="1" applyNumberFormat="1" applyFont="1" applyFill="1" applyBorder="1"/>
    <xf numFmtId="166" fontId="0" fillId="0" borderId="27" xfId="1" applyNumberFormat="1" applyFont="1" applyBorder="1" applyAlignment="1">
      <alignment horizontal="center" vertical="center"/>
    </xf>
    <xf numFmtId="166" fontId="5" fillId="3" borderId="35" xfId="1" applyNumberFormat="1" applyFont="1" applyFill="1" applyBorder="1" applyAlignment="1">
      <alignment vertical="center" wrapText="1"/>
    </xf>
    <xf numFmtId="166" fontId="5" fillId="3" borderId="34" xfId="1" applyNumberFormat="1" applyFont="1" applyFill="1" applyBorder="1" applyAlignment="1">
      <alignment vertical="center" wrapText="1"/>
    </xf>
    <xf numFmtId="166" fontId="0" fillId="0" borderId="5" xfId="1" applyNumberFormat="1" applyFont="1" applyBorder="1" applyAlignment="1">
      <alignment horizontal="center" vertical="center"/>
    </xf>
    <xf numFmtId="166" fontId="0" fillId="0" borderId="6" xfId="1" applyNumberFormat="1" applyFont="1" applyBorder="1" applyAlignment="1">
      <alignment horizontal="center" vertical="center"/>
    </xf>
    <xf numFmtId="166" fontId="0" fillId="0" borderId="7" xfId="1" applyNumberFormat="1" applyFont="1" applyBorder="1" applyAlignment="1">
      <alignment horizontal="center" vertical="center"/>
    </xf>
    <xf numFmtId="166" fontId="3" fillId="3" borderId="36" xfId="1" applyNumberFormat="1" applyFont="1" applyFill="1" applyBorder="1" applyAlignment="1">
      <alignment horizontal="center" vertical="center" wrapText="1"/>
    </xf>
    <xf numFmtId="166" fontId="3" fillId="3" borderId="17" xfId="1" applyNumberFormat="1" applyFont="1" applyFill="1" applyBorder="1" applyAlignment="1">
      <alignment vertical="center" wrapText="1"/>
    </xf>
    <xf numFmtId="166" fontId="3" fillId="3" borderId="18" xfId="1" applyNumberFormat="1" applyFont="1" applyFill="1" applyBorder="1" applyAlignment="1">
      <alignment vertical="center" wrapText="1"/>
    </xf>
    <xf numFmtId="166" fontId="3" fillId="4" borderId="19" xfId="1" applyNumberFormat="1" applyFont="1" applyFill="1" applyBorder="1" applyAlignment="1">
      <alignment vertical="center" wrapText="1"/>
    </xf>
    <xf numFmtId="166" fontId="3" fillId="3" borderId="27" xfId="1" applyNumberFormat="1" applyFont="1" applyFill="1" applyBorder="1" applyAlignment="1">
      <alignment vertical="center" wrapText="1"/>
    </xf>
    <xf numFmtId="166" fontId="3" fillId="3" borderId="35" xfId="1" applyNumberFormat="1" applyFont="1" applyFill="1" applyBorder="1" applyAlignment="1">
      <alignment vertical="center" wrapText="1"/>
    </xf>
    <xf numFmtId="166" fontId="0" fillId="3" borderId="24" xfId="1" applyNumberFormat="1" applyFont="1" applyFill="1" applyBorder="1" applyAlignment="1">
      <alignment horizontal="center" wrapText="1"/>
    </xf>
    <xf numFmtId="166" fontId="3" fillId="3" borderId="1" xfId="1" applyNumberFormat="1" applyFont="1" applyFill="1" applyBorder="1" applyAlignment="1">
      <alignment vertical="center" wrapText="1"/>
    </xf>
    <xf numFmtId="166" fontId="3" fillId="3" borderId="2" xfId="1" applyNumberFormat="1" applyFont="1" applyFill="1" applyBorder="1" applyAlignment="1">
      <alignment vertical="center" wrapText="1"/>
    </xf>
    <xf numFmtId="166" fontId="3" fillId="3" borderId="3" xfId="1" applyNumberFormat="1" applyFont="1" applyFill="1" applyBorder="1" applyAlignment="1">
      <alignment vertical="center" wrapText="1"/>
    </xf>
    <xf numFmtId="166" fontId="3" fillId="3" borderId="37" xfId="1" applyNumberFormat="1" applyFont="1" applyFill="1" applyBorder="1" applyAlignment="1">
      <alignment vertical="center" wrapText="1"/>
    </xf>
    <xf numFmtId="166" fontId="3" fillId="3" borderId="38" xfId="1" applyNumberFormat="1" applyFont="1" applyFill="1" applyBorder="1" applyAlignment="1">
      <alignment vertical="center" wrapText="1"/>
    </xf>
    <xf numFmtId="166" fontId="3" fillId="3" borderId="4" xfId="1" applyNumberFormat="1" applyFont="1" applyFill="1" applyBorder="1" applyAlignment="1">
      <alignment vertical="center" wrapText="1"/>
    </xf>
    <xf numFmtId="166" fontId="3" fillId="3" borderId="34" xfId="1" applyNumberFormat="1" applyFont="1" applyFill="1" applyBorder="1" applyAlignment="1">
      <alignment vertical="center" wrapText="1"/>
    </xf>
    <xf numFmtId="166" fontId="3" fillId="3" borderId="19" xfId="1" applyNumberFormat="1" applyFont="1" applyFill="1" applyBorder="1" applyAlignment="1">
      <alignment vertical="center" wrapText="1"/>
    </xf>
    <xf numFmtId="166" fontId="3" fillId="4" borderId="34" xfId="1" applyNumberFormat="1" applyFont="1" applyFill="1" applyBorder="1" applyAlignment="1">
      <alignment vertical="center" wrapText="1"/>
    </xf>
    <xf numFmtId="166" fontId="0" fillId="0" borderId="24" xfId="1" applyNumberFormat="1" applyFont="1" applyBorder="1" applyAlignment="1">
      <alignment horizontal="center" vertical="center"/>
    </xf>
    <xf numFmtId="166" fontId="3" fillId="4" borderId="4" xfId="1" applyNumberFormat="1" applyFont="1" applyFill="1" applyBorder="1" applyAlignment="1">
      <alignment vertical="center" wrapText="1"/>
    </xf>
    <xf numFmtId="166" fontId="0" fillId="0" borderId="39" xfId="1" applyNumberFormat="1" applyFont="1" applyBorder="1" applyAlignment="1">
      <alignment horizontal="center" vertical="center"/>
    </xf>
    <xf numFmtId="166" fontId="0" fillId="0" borderId="40" xfId="1" applyNumberFormat="1" applyFont="1" applyBorder="1" applyAlignment="1">
      <alignment horizontal="center" vertical="center"/>
    </xf>
    <xf numFmtId="0" fontId="14" fillId="0" borderId="9" xfId="34" applyFont="1" applyBorder="1" applyAlignment="1">
      <alignment horizontal="center" vertical="center"/>
    </xf>
    <xf numFmtId="166" fontId="1" fillId="0" borderId="20" xfId="35" applyNumberFormat="1" applyFont="1" applyBorder="1"/>
    <xf numFmtId="166" fontId="1" fillId="0" borderId="22" xfId="35" applyNumberFormat="1" applyFont="1" applyBorder="1"/>
    <xf numFmtId="166" fontId="1" fillId="0" borderId="23" xfId="35" applyNumberFormat="1" applyFont="1" applyBorder="1"/>
    <xf numFmtId="166" fontId="3" fillId="5" borderId="9" xfId="35" applyNumberFormat="1" applyFont="1" applyFill="1" applyBorder="1" applyAlignment="1">
      <alignment wrapText="1"/>
    </xf>
    <xf numFmtId="166" fontId="1" fillId="0" borderId="9" xfId="35" applyNumberFormat="1" applyFont="1" applyBorder="1"/>
    <xf numFmtId="166" fontId="1" fillId="0" borderId="25" xfId="35" applyNumberFormat="1" applyFont="1" applyBorder="1"/>
    <xf numFmtId="166" fontId="1" fillId="0" borderId="26" xfId="35" applyNumberFormat="1" applyFont="1" applyBorder="1"/>
    <xf numFmtId="166" fontId="1" fillId="0" borderId="9" xfId="35" applyNumberFormat="1" applyFont="1" applyBorder="1" applyAlignment="1"/>
    <xf numFmtId="166" fontId="1" fillId="0" borderId="20" xfId="35" applyNumberFormat="1" applyFont="1" applyBorder="1" applyAlignment="1"/>
    <xf numFmtId="166" fontId="1" fillId="0" borderId="25" xfId="35" applyNumberFormat="1" applyFont="1" applyBorder="1" applyAlignment="1"/>
    <xf numFmtId="166" fontId="1" fillId="0" borderId="26" xfId="35" applyNumberFormat="1" applyFont="1" applyBorder="1" applyAlignment="1"/>
    <xf numFmtId="166" fontId="3" fillId="5" borderId="9" xfId="35" applyNumberFormat="1" applyFont="1" applyFill="1" applyBorder="1" applyAlignment="1"/>
    <xf numFmtId="166" fontId="0" fillId="0" borderId="0" xfId="1" applyNumberFormat="1" applyFont="1" applyAlignment="1">
      <alignment horizontal="left" vertical="center" wrapText="1"/>
    </xf>
    <xf numFmtId="166" fontId="0" fillId="0" borderId="0" xfId="1" applyNumberFormat="1" applyFont="1" applyAlignment="1">
      <alignment horizontal="left"/>
    </xf>
    <xf numFmtId="166" fontId="4" fillId="0" borderId="0" xfId="1" applyNumberFormat="1" applyFont="1" applyAlignment="1">
      <alignment horizontal="left"/>
    </xf>
    <xf numFmtId="166" fontId="0" fillId="0" borderId="6" xfId="1" applyNumberFormat="1" applyFont="1" applyBorder="1" applyAlignment="1">
      <alignment horizontal="left" vertical="center"/>
    </xf>
    <xf numFmtId="166" fontId="3" fillId="3" borderId="18" xfId="1" applyNumberFormat="1" applyFont="1" applyFill="1" applyBorder="1" applyAlignment="1">
      <alignment horizontal="left" vertical="center" wrapText="1"/>
    </xf>
    <xf numFmtId="0" fontId="14" fillId="0" borderId="9" xfId="34" applyFont="1" applyBorder="1" applyAlignment="1">
      <alignment horizontal="left" vertical="center"/>
    </xf>
    <xf numFmtId="166" fontId="0" fillId="0" borderId="0" xfId="1" applyNumberFormat="1" applyFont="1" applyAlignment="1">
      <alignment wrapText="1"/>
    </xf>
    <xf numFmtId="166" fontId="0" fillId="0" borderId="6" xfId="1" applyNumberFormat="1" applyFont="1" applyBorder="1" applyAlignment="1">
      <alignment horizontal="center" vertical="center" wrapText="1"/>
    </xf>
    <xf numFmtId="0" fontId="15" fillId="0" borderId="9" xfId="34" applyFont="1" applyBorder="1" applyAlignment="1">
      <alignment horizontal="center" wrapText="1"/>
    </xf>
    <xf numFmtId="0" fontId="14" fillId="0" borderId="9" xfId="34" applyFont="1" applyBorder="1" applyAlignment="1">
      <alignment wrapText="1"/>
    </xf>
    <xf numFmtId="173" fontId="14" fillId="0" borderId="9" xfId="34" applyNumberFormat="1" applyFont="1" applyBorder="1" applyAlignment="1">
      <alignment horizontal="center" vertical="center"/>
    </xf>
    <xf numFmtId="166" fontId="1" fillId="0" borderId="22" xfId="35" applyNumberFormat="1" applyFont="1" applyBorder="1" applyAlignment="1"/>
    <xf numFmtId="166" fontId="1" fillId="0" borderId="23" xfId="35" applyNumberFormat="1" applyFont="1" applyBorder="1" applyAlignment="1"/>
    <xf numFmtId="166" fontId="3" fillId="0" borderId="0" xfId="1" applyNumberFormat="1" applyFont="1" applyAlignment="1">
      <alignment wrapText="1"/>
    </xf>
    <xf numFmtId="0" fontId="0" fillId="0" borderId="0" xfId="0" applyAlignment="1">
      <alignment wrapText="1"/>
    </xf>
    <xf numFmtId="166" fontId="0" fillId="0" borderId="9" xfId="1" applyNumberFormat="1" applyFont="1" applyBorder="1" applyAlignment="1">
      <alignment wrapText="1"/>
    </xf>
    <xf numFmtId="0" fontId="16" fillId="0" borderId="0" xfId="0" applyFont="1"/>
    <xf numFmtId="166" fontId="16" fillId="0" borderId="0" xfId="1" applyNumberFormat="1" applyFont="1"/>
    <xf numFmtId="166" fontId="17" fillId="5" borderId="0" xfId="1" applyNumberFormat="1" applyFont="1" applyFill="1" applyBorder="1" applyAlignment="1"/>
    <xf numFmtId="166" fontId="17" fillId="0" borderId="9" xfId="1" applyNumberFormat="1" applyFont="1" applyFill="1" applyBorder="1" applyAlignment="1">
      <alignment horizontal="left" vertical="center" wrapText="1"/>
    </xf>
    <xf numFmtId="0" fontId="16" fillId="0" borderId="9" xfId="0" applyFont="1" applyBorder="1"/>
    <xf numFmtId="166" fontId="17" fillId="3" borderId="1" xfId="1" applyNumberFormat="1" applyFont="1" applyFill="1" applyBorder="1" applyAlignment="1">
      <alignment vertical="center" wrapText="1"/>
    </xf>
    <xf numFmtId="166" fontId="17" fillId="3" borderId="3" xfId="1" applyNumberFormat="1" applyFont="1" applyFill="1" applyBorder="1" applyAlignment="1">
      <alignment vertical="center" wrapText="1"/>
    </xf>
    <xf numFmtId="166" fontId="17" fillId="3" borderId="37" xfId="1" applyNumberFormat="1" applyFont="1" applyFill="1" applyBorder="1" applyAlignment="1">
      <alignment vertical="center" wrapText="1"/>
    </xf>
    <xf numFmtId="166" fontId="17" fillId="3" borderId="4" xfId="1" applyNumberFormat="1" applyFont="1" applyFill="1" applyBorder="1" applyAlignment="1">
      <alignment vertical="center" wrapText="1"/>
    </xf>
    <xf numFmtId="166" fontId="16" fillId="3" borderId="24" xfId="1" applyNumberFormat="1" applyFont="1" applyFill="1" applyBorder="1" applyAlignment="1">
      <alignment horizontal="center" wrapText="1"/>
    </xf>
    <xf numFmtId="166" fontId="16" fillId="3" borderId="9" xfId="1" applyNumberFormat="1" applyFont="1" applyFill="1" applyBorder="1" applyAlignment="1">
      <alignment horizontal="center" wrapText="1"/>
    </xf>
    <xf numFmtId="166" fontId="16" fillId="3" borderId="28" xfId="1" applyNumberFormat="1" applyFont="1" applyFill="1" applyBorder="1" applyAlignment="1">
      <alignment horizontal="center" wrapText="1"/>
    </xf>
    <xf numFmtId="166" fontId="17" fillId="3" borderId="29" xfId="1" applyNumberFormat="1" applyFont="1" applyFill="1" applyBorder="1" applyAlignment="1">
      <alignment horizontal="center"/>
    </xf>
    <xf numFmtId="166" fontId="17" fillId="3" borderId="12" xfId="1" applyNumberFormat="1" applyFont="1" applyFill="1" applyBorder="1" applyAlignment="1">
      <alignment horizontal="center"/>
    </xf>
    <xf numFmtId="166" fontId="17" fillId="3" borderId="30" xfId="1" applyNumberFormat="1" applyFont="1" applyFill="1" applyBorder="1" applyAlignment="1">
      <alignment horizontal="center"/>
    </xf>
    <xf numFmtId="166" fontId="16" fillId="5" borderId="0" xfId="1" applyNumberFormat="1" applyFont="1" applyFill="1" applyBorder="1"/>
    <xf numFmtId="166" fontId="17" fillId="3" borderId="34" xfId="1" applyNumberFormat="1" applyFont="1" applyFill="1" applyBorder="1" applyAlignment="1">
      <alignment vertical="center" wrapText="1"/>
    </xf>
    <xf numFmtId="166" fontId="16" fillId="3" borderId="29" xfId="1" applyNumberFormat="1" applyFont="1" applyFill="1" applyBorder="1" applyAlignment="1">
      <alignment horizontal="center" vertical="center" wrapText="1"/>
    </xf>
    <xf numFmtId="166" fontId="16" fillId="3" borderId="12" xfId="1" applyNumberFormat="1" applyFont="1" applyFill="1" applyBorder="1" applyAlignment="1">
      <alignment horizontal="center" vertical="center" wrapText="1"/>
    </xf>
    <xf numFmtId="166" fontId="16" fillId="3" borderId="16" xfId="1" applyNumberFormat="1" applyFont="1" applyFill="1" applyBorder="1" applyAlignment="1">
      <alignment horizontal="center" vertical="center" wrapText="1"/>
    </xf>
    <xf numFmtId="166" fontId="16" fillId="3" borderId="30" xfId="1" applyNumberFormat="1" applyFont="1" applyFill="1" applyBorder="1" applyAlignment="1">
      <alignment horizontal="center" vertical="center" wrapText="1"/>
    </xf>
    <xf numFmtId="166" fontId="16" fillId="0" borderId="20" xfId="1" applyNumberFormat="1" applyFont="1" applyBorder="1"/>
    <xf numFmtId="166" fontId="16" fillId="0" borderId="9" xfId="1" applyNumberFormat="1" applyFont="1" applyBorder="1"/>
    <xf numFmtId="166" fontId="17" fillId="6" borderId="34" xfId="1" applyNumberFormat="1" applyFont="1" applyFill="1" applyBorder="1"/>
    <xf numFmtId="166" fontId="16" fillId="0" borderId="34" xfId="1" applyNumberFormat="1" applyFont="1" applyBorder="1"/>
    <xf numFmtId="0" fontId="15" fillId="0" borderId="9" xfId="36" applyFont="1" applyBorder="1" applyAlignment="1">
      <alignment wrapText="1"/>
    </xf>
    <xf numFmtId="166" fontId="0" fillId="0" borderId="9" xfId="35" applyNumberFormat="1" applyFont="1" applyFill="1" applyBorder="1"/>
    <xf numFmtId="166" fontId="1" fillId="0" borderId="24" xfId="35" applyNumberFormat="1" applyFont="1" applyFill="1" applyBorder="1"/>
    <xf numFmtId="166" fontId="1" fillId="0" borderId="9" xfId="35" applyNumberFormat="1" applyFont="1" applyFill="1" applyBorder="1"/>
    <xf numFmtId="166" fontId="1" fillId="0" borderId="20" xfId="35" applyNumberFormat="1" applyFont="1" applyFill="1" applyBorder="1" applyAlignment="1"/>
    <xf numFmtId="0" fontId="0" fillId="0" borderId="9" xfId="0" applyBorder="1" applyAlignment="1">
      <alignment wrapText="1"/>
    </xf>
    <xf numFmtId="166" fontId="1" fillId="0" borderId="20" xfId="35" applyNumberFormat="1" applyFont="1" applyFill="1" applyBorder="1"/>
    <xf numFmtId="166" fontId="0" fillId="0" borderId="34" xfId="1" applyNumberFormat="1" applyFont="1" applyBorder="1"/>
    <xf numFmtId="166" fontId="0" fillId="0" borderId="20" xfId="35" applyNumberFormat="1" applyFont="1" applyBorder="1"/>
    <xf numFmtId="1" fontId="0" fillId="0" borderId="9" xfId="0" applyNumberFormat="1" applyBorder="1"/>
    <xf numFmtId="166" fontId="1" fillId="0" borderId="21" xfId="35" applyNumberFormat="1" applyFont="1" applyBorder="1"/>
    <xf numFmtId="166" fontId="1" fillId="0" borderId="24" xfId="35" applyNumberFormat="1" applyFont="1" applyBorder="1"/>
    <xf numFmtId="173" fontId="0" fillId="0" borderId="9" xfId="0" applyNumberFormat="1" applyFill="1" applyBorder="1"/>
    <xf numFmtId="166" fontId="0" fillId="0" borderId="40" xfId="1" applyNumberFormat="1" applyFont="1" applyBorder="1" applyAlignment="1">
      <alignment horizontal="center" vertical="center" wrapText="1"/>
    </xf>
    <xf numFmtId="166" fontId="0" fillId="0" borderId="41" xfId="1" applyNumberFormat="1" applyFont="1" applyBorder="1" applyAlignment="1">
      <alignment horizontal="center" vertical="center" wrapText="1"/>
    </xf>
    <xf numFmtId="166" fontId="4" fillId="0" borderId="0" xfId="1" applyNumberFormat="1" applyFont="1" applyAlignment="1"/>
    <xf numFmtId="166" fontId="1" fillId="0" borderId="24" xfId="35" applyNumberFormat="1" applyFont="1" applyFill="1" applyBorder="1" applyAlignment="1"/>
    <xf numFmtId="166" fontId="1" fillId="0" borderId="24" xfId="35" applyNumberFormat="1" applyFont="1" applyBorder="1" applyAlignment="1"/>
    <xf numFmtId="166" fontId="1" fillId="0" borderId="21" xfId="35" applyNumberFormat="1" applyFont="1" applyFill="1" applyBorder="1"/>
    <xf numFmtId="49" fontId="3" fillId="0" borderId="0" xfId="1" applyNumberFormat="1" applyFont="1" applyAlignment="1">
      <alignment wrapText="1"/>
    </xf>
    <xf numFmtId="49" fontId="0" fillId="0" borderId="0" xfId="1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3" fillId="3" borderId="2" xfId="1" applyNumberFormat="1" applyFont="1" applyFill="1" applyBorder="1" applyAlignment="1">
      <alignment vertical="center" wrapText="1"/>
    </xf>
    <xf numFmtId="49" fontId="3" fillId="3" borderId="38" xfId="1" applyNumberFormat="1" applyFont="1" applyFill="1" applyBorder="1" applyAlignment="1">
      <alignment vertical="center" wrapText="1"/>
    </xf>
    <xf numFmtId="49" fontId="3" fillId="3" borderId="34" xfId="1" applyNumberFormat="1" applyFont="1" applyFill="1" applyBorder="1" applyAlignment="1">
      <alignment vertical="center" wrapText="1"/>
    </xf>
    <xf numFmtId="49" fontId="0" fillId="0" borderId="9" xfId="1" applyNumberFormat="1" applyFont="1" applyBorder="1" applyAlignment="1">
      <alignment wrapText="1"/>
    </xf>
    <xf numFmtId="49" fontId="17" fillId="0" borderId="0" xfId="1" applyNumberFormat="1" applyFont="1" applyAlignment="1">
      <alignment wrapText="1"/>
    </xf>
    <xf numFmtId="49" fontId="16" fillId="0" borderId="0" xfId="1" applyNumberFormat="1" applyFont="1" applyAlignment="1">
      <alignment wrapText="1"/>
    </xf>
    <xf numFmtId="49" fontId="16" fillId="0" borderId="0" xfId="0" applyNumberFormat="1" applyFont="1" applyAlignment="1">
      <alignment wrapText="1"/>
    </xf>
    <xf numFmtId="49" fontId="17" fillId="3" borderId="2" xfId="1" applyNumberFormat="1" applyFont="1" applyFill="1" applyBorder="1" applyAlignment="1">
      <alignment vertical="center" wrapText="1"/>
    </xf>
    <xf numFmtId="49" fontId="17" fillId="3" borderId="38" xfId="1" applyNumberFormat="1" applyFont="1" applyFill="1" applyBorder="1" applyAlignment="1">
      <alignment vertical="center" wrapText="1"/>
    </xf>
    <xf numFmtId="49" fontId="17" fillId="3" borderId="34" xfId="1" applyNumberFormat="1" applyFont="1" applyFill="1" applyBorder="1" applyAlignment="1">
      <alignment vertical="center" wrapText="1"/>
    </xf>
    <xf numFmtId="49" fontId="16" fillId="0" borderId="20" xfId="1" applyNumberFormat="1" applyFont="1" applyBorder="1" applyAlignment="1">
      <alignment wrapText="1"/>
    </xf>
    <xf numFmtId="0" fontId="16" fillId="0" borderId="9" xfId="0" applyFont="1" applyBorder="1" applyAlignment="1">
      <alignment wrapText="1"/>
    </xf>
    <xf numFmtId="166" fontId="16" fillId="0" borderId="9" xfId="35" applyNumberFormat="1" applyFont="1" applyBorder="1"/>
    <xf numFmtId="37" fontId="16" fillId="0" borderId="9" xfId="35" applyNumberFormat="1" applyFont="1" applyBorder="1"/>
    <xf numFmtId="166" fontId="17" fillId="5" borderId="9" xfId="35" applyNumberFormat="1" applyFont="1" applyFill="1" applyBorder="1" applyAlignment="1">
      <alignment wrapText="1"/>
    </xf>
    <xf numFmtId="3" fontId="0" fillId="0" borderId="0" xfId="1" applyNumberFormat="1" applyFont="1"/>
    <xf numFmtId="3" fontId="3" fillId="5" borderId="0" xfId="1" applyNumberFormat="1" applyFont="1" applyFill="1" applyBorder="1" applyAlignment="1"/>
    <xf numFmtId="3" fontId="0" fillId="3" borderId="24" xfId="1" applyNumberFormat="1" applyFont="1" applyFill="1" applyBorder="1" applyAlignment="1">
      <alignment horizontal="center" wrapText="1"/>
    </xf>
    <xf numFmtId="3" fontId="0" fillId="3" borderId="9" xfId="1" applyNumberFormat="1" applyFont="1" applyFill="1" applyBorder="1" applyAlignment="1">
      <alignment horizontal="center" wrapText="1"/>
    </xf>
    <xf numFmtId="3" fontId="0" fillId="3" borderId="28" xfId="1" applyNumberFormat="1" applyFont="1" applyFill="1" applyBorder="1" applyAlignment="1">
      <alignment horizontal="center" wrapText="1"/>
    </xf>
    <xf numFmtId="3" fontId="3" fillId="3" borderId="29" xfId="1" applyNumberFormat="1" applyFont="1" applyFill="1" applyBorder="1" applyAlignment="1">
      <alignment horizontal="center"/>
    </xf>
    <xf numFmtId="3" fontId="3" fillId="3" borderId="12" xfId="1" applyNumberFormat="1" applyFont="1" applyFill="1" applyBorder="1" applyAlignment="1">
      <alignment horizontal="center"/>
    </xf>
    <xf numFmtId="3" fontId="3" fillId="3" borderId="30" xfId="1" applyNumberFormat="1" applyFont="1" applyFill="1" applyBorder="1" applyAlignment="1">
      <alignment horizontal="center"/>
    </xf>
    <xf numFmtId="3" fontId="0" fillId="5" borderId="0" xfId="1" applyNumberFormat="1" applyFont="1" applyFill="1" applyBorder="1"/>
    <xf numFmtId="3" fontId="5" fillId="3" borderId="31" xfId="1" applyNumberFormat="1" applyFont="1" applyFill="1" applyBorder="1" applyAlignment="1">
      <alignment horizontal="center" vertical="center" wrapText="1"/>
    </xf>
    <xf numFmtId="3" fontId="5" fillId="3" borderId="32" xfId="1" applyNumberFormat="1" applyFont="1" applyFill="1" applyBorder="1" applyAlignment="1">
      <alignment horizontal="center" vertical="center" wrapText="1"/>
    </xf>
    <xf numFmtId="3" fontId="5" fillId="3" borderId="33" xfId="1" applyNumberFormat="1" applyFont="1" applyFill="1" applyBorder="1" applyAlignment="1">
      <alignment horizontal="center" vertical="center" wrapText="1"/>
    </xf>
    <xf numFmtId="3" fontId="5" fillId="3" borderId="29" xfId="1" applyNumberFormat="1" applyFont="1" applyFill="1" applyBorder="1" applyAlignment="1">
      <alignment horizontal="center" vertical="center" wrapText="1"/>
    </xf>
    <xf numFmtId="3" fontId="5" fillId="3" borderId="12" xfId="1" applyNumberFormat="1" applyFont="1" applyFill="1" applyBorder="1" applyAlignment="1">
      <alignment horizontal="center" vertical="center" wrapText="1"/>
    </xf>
    <xf numFmtId="3" fontId="5" fillId="3" borderId="30" xfId="1" applyNumberFormat="1" applyFont="1" applyFill="1" applyBorder="1" applyAlignment="1">
      <alignment horizontal="center" vertical="center" wrapText="1"/>
    </xf>
    <xf numFmtId="3" fontId="0" fillId="0" borderId="9" xfId="1" applyNumberFormat="1" applyFont="1" applyBorder="1"/>
    <xf numFmtId="3" fontId="3" fillId="6" borderId="34" xfId="1" applyNumberFormat="1" applyFont="1" applyFill="1" applyBorder="1"/>
    <xf numFmtId="3" fontId="3" fillId="0" borderId="0" xfId="1" applyNumberFormat="1" applyFont="1"/>
    <xf numFmtId="3" fontId="0" fillId="0" borderId="0" xfId="0" applyNumberFormat="1"/>
    <xf numFmtId="3" fontId="0" fillId="0" borderId="34" xfId="0" applyNumberFormat="1" applyBorder="1"/>
    <xf numFmtId="49" fontId="3" fillId="0" borderId="0" xfId="1" applyNumberFormat="1" applyFont="1" applyAlignment="1"/>
    <xf numFmtId="9" fontId="0" fillId="0" borderId="0" xfId="37" applyFont="1"/>
    <xf numFmtId="165" fontId="0" fillId="0" borderId="0" xfId="1" applyFont="1"/>
    <xf numFmtId="165" fontId="18" fillId="0" borderId="0" xfId="1" applyFont="1"/>
    <xf numFmtId="166" fontId="0" fillId="0" borderId="0" xfId="0" applyNumberFormat="1"/>
    <xf numFmtId="165" fontId="3" fillId="0" borderId="9" xfId="1" applyFont="1" applyBorder="1"/>
    <xf numFmtId="165" fontId="18" fillId="4" borderId="0" xfId="0" applyNumberFormat="1" applyFont="1" applyFill="1"/>
    <xf numFmtId="3" fontId="0" fillId="4" borderId="0" xfId="0" applyNumberFormat="1" applyFill="1"/>
    <xf numFmtId="166" fontId="3" fillId="0" borderId="9" xfId="1" applyNumberFormat="1" applyFont="1" applyBorder="1"/>
    <xf numFmtId="166" fontId="3" fillId="0" borderId="9" xfId="1" applyNumberFormat="1" applyFont="1" applyBorder="1"/>
    <xf numFmtId="166" fontId="0" fillId="0" borderId="0" xfId="1" applyNumberFormat="1" applyFont="1"/>
    <xf numFmtId="166" fontId="0" fillId="0" borderId="9" xfId="1" applyNumberFormat="1" applyFont="1" applyBorder="1"/>
    <xf numFmtId="166" fontId="3" fillId="0" borderId="9" xfId="1" applyNumberFormat="1" applyFont="1" applyBorder="1"/>
    <xf numFmtId="3" fontId="18" fillId="0" borderId="0" xfId="0" applyNumberFormat="1" applyFont="1"/>
    <xf numFmtId="0" fontId="0" fillId="0" borderId="0" xfId="0"/>
    <xf numFmtId="166" fontId="0" fillId="0" borderId="0" xfId="1" applyNumberFormat="1" applyFont="1"/>
    <xf numFmtId="166" fontId="0" fillId="0" borderId="9" xfId="1" applyNumberFormat="1" applyFont="1" applyBorder="1"/>
    <xf numFmtId="166" fontId="17" fillId="3" borderId="0" xfId="1" applyNumberFormat="1" applyFont="1" applyFill="1" applyBorder="1" applyAlignment="1">
      <alignment vertical="center" wrapText="1"/>
    </xf>
    <xf numFmtId="49" fontId="17" fillId="3" borderId="0" xfId="1" applyNumberFormat="1" applyFont="1" applyFill="1" applyBorder="1" applyAlignment="1">
      <alignment vertical="center" wrapText="1"/>
    </xf>
    <xf numFmtId="166" fontId="16" fillId="3" borderId="31" xfId="1" applyNumberFormat="1" applyFont="1" applyFill="1" applyBorder="1" applyAlignment="1">
      <alignment horizontal="center" vertical="center" wrapText="1"/>
    </xf>
    <xf numFmtId="166" fontId="16" fillId="3" borderId="32" xfId="1" applyNumberFormat="1" applyFont="1" applyFill="1" applyBorder="1" applyAlignment="1">
      <alignment horizontal="center" vertical="center" wrapText="1"/>
    </xf>
    <xf numFmtId="166" fontId="16" fillId="3" borderId="33" xfId="1" applyNumberFormat="1" applyFont="1" applyFill="1" applyBorder="1" applyAlignment="1">
      <alignment horizontal="center" vertical="center" wrapText="1"/>
    </xf>
    <xf numFmtId="166" fontId="0" fillId="0" borderId="0" xfId="0" applyNumberFormat="1" applyBorder="1"/>
    <xf numFmtId="3" fontId="0" fillId="0" borderId="0" xfId="0" applyNumberFormat="1" applyBorder="1"/>
    <xf numFmtId="166" fontId="3" fillId="0" borderId="0" xfId="1" applyNumberFormat="1" applyFont="1" applyBorder="1"/>
    <xf numFmtId="37" fontId="16" fillId="4" borderId="9" xfId="35" applyNumberFormat="1" applyFont="1" applyFill="1" applyBorder="1"/>
    <xf numFmtId="3" fontId="0" fillId="0" borderId="0" xfId="1" applyNumberFormat="1" applyFont="1" applyFill="1"/>
    <xf numFmtId="0" fontId="0" fillId="0" borderId="0" xfId="0" applyFill="1"/>
    <xf numFmtId="3" fontId="3" fillId="0" borderId="0" xfId="1" applyNumberFormat="1" applyFont="1" applyFill="1" applyBorder="1" applyAlignment="1"/>
    <xf numFmtId="3" fontId="0" fillId="0" borderId="0" xfId="1" applyNumberFormat="1" applyFont="1" applyFill="1" applyBorder="1"/>
    <xf numFmtId="3" fontId="0" fillId="0" borderId="0" xfId="0" applyNumberFormat="1" applyFill="1"/>
    <xf numFmtId="3" fontId="3" fillId="0" borderId="0" xfId="1" applyNumberFormat="1" applyFont="1" applyFill="1"/>
    <xf numFmtId="9" fontId="0" fillId="0" borderId="0" xfId="37" applyFont="1" applyFill="1"/>
    <xf numFmtId="166" fontId="3" fillId="0" borderId="9" xfId="1" applyNumberFormat="1" applyFont="1" applyFill="1" applyBorder="1"/>
    <xf numFmtId="166" fontId="0" fillId="0" borderId="0" xfId="0" applyNumberFormat="1" applyFill="1"/>
    <xf numFmtId="0" fontId="19" fillId="0" borderId="9" xfId="0" applyFont="1" applyBorder="1" applyAlignment="1">
      <alignment wrapText="1"/>
    </xf>
    <xf numFmtId="166" fontId="3" fillId="2" borderId="5" xfId="1" applyNumberFormat="1" applyFont="1" applyFill="1" applyBorder="1" applyAlignment="1">
      <alignment horizontal="left"/>
    </xf>
    <xf numFmtId="166" fontId="3" fillId="2" borderId="6" xfId="1" applyNumberFormat="1" applyFont="1" applyFill="1" applyBorder="1" applyAlignment="1">
      <alignment horizontal="left"/>
    </xf>
    <xf numFmtId="166" fontId="3" fillId="2" borderId="7" xfId="1" applyNumberFormat="1" applyFont="1" applyFill="1" applyBorder="1" applyAlignment="1">
      <alignment horizontal="left"/>
    </xf>
    <xf numFmtId="166" fontId="3" fillId="3" borderId="8" xfId="1" applyNumberFormat="1" applyFont="1" applyFill="1" applyBorder="1" applyAlignment="1">
      <alignment horizontal="center" vertical="center"/>
    </xf>
    <xf numFmtId="166" fontId="3" fillId="3" borderId="2" xfId="1" applyNumberFormat="1" applyFont="1" applyFill="1" applyBorder="1" applyAlignment="1">
      <alignment horizontal="center" vertical="center"/>
    </xf>
    <xf numFmtId="166" fontId="3" fillId="3" borderId="6" xfId="1" applyNumberFormat="1" applyFont="1" applyFill="1" applyBorder="1" applyAlignment="1">
      <alignment horizontal="center" vertical="center"/>
    </xf>
    <xf numFmtId="166" fontId="3" fillId="3" borderId="5" xfId="1" applyNumberFormat="1" applyFont="1" applyFill="1" applyBorder="1" applyAlignment="1">
      <alignment horizontal="center" vertical="center"/>
    </xf>
    <xf numFmtId="166" fontId="3" fillId="3" borderId="7" xfId="1" applyNumberFormat="1" applyFont="1" applyFill="1" applyBorder="1" applyAlignment="1">
      <alignment horizontal="center" vertical="center"/>
    </xf>
    <xf numFmtId="166" fontId="3" fillId="3" borderId="10" xfId="1" applyNumberFormat="1" applyFont="1" applyFill="1" applyBorder="1" applyAlignment="1">
      <alignment horizontal="center" vertical="center" wrapText="1"/>
    </xf>
    <xf numFmtId="166" fontId="3" fillId="3" borderId="1" xfId="1" applyNumberFormat="1" applyFont="1" applyFill="1" applyBorder="1" applyAlignment="1">
      <alignment horizontal="center" vertical="center" wrapText="1"/>
    </xf>
    <xf numFmtId="166" fontId="3" fillId="3" borderId="11" xfId="1" applyNumberFormat="1" applyFont="1" applyFill="1" applyBorder="1" applyAlignment="1">
      <alignment horizontal="center" vertical="center" wrapText="1"/>
    </xf>
    <xf numFmtId="166" fontId="3" fillId="3" borderId="8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 wrapText="1"/>
    </xf>
    <xf numFmtId="166" fontId="3" fillId="3" borderId="5" xfId="1" applyNumberFormat="1" applyFont="1" applyFill="1" applyBorder="1" applyAlignment="1">
      <alignment horizontal="center" vertical="center" wrapText="1"/>
    </xf>
    <xf numFmtId="166" fontId="3" fillId="3" borderId="7" xfId="1" applyNumberFormat="1" applyFont="1" applyFill="1" applyBorder="1" applyAlignment="1">
      <alignment horizontal="center" vertical="center" wrapText="1"/>
    </xf>
    <xf numFmtId="166" fontId="3" fillId="3" borderId="6" xfId="1" applyNumberFormat="1" applyFont="1" applyFill="1" applyBorder="1" applyAlignment="1">
      <alignment horizontal="center" vertical="center" wrapText="1"/>
    </xf>
    <xf numFmtId="166" fontId="17" fillId="6" borderId="34" xfId="1" applyNumberFormat="1" applyFont="1" applyFill="1" applyBorder="1" applyAlignment="1">
      <alignment horizontal="center"/>
    </xf>
    <xf numFmtId="166" fontId="17" fillId="3" borderId="5" xfId="1" applyNumberFormat="1" applyFont="1" applyFill="1" applyBorder="1" applyAlignment="1">
      <alignment horizontal="center"/>
    </xf>
    <xf numFmtId="166" fontId="17" fillId="3" borderId="6" xfId="1" applyNumberFormat="1" applyFont="1" applyFill="1" applyBorder="1" applyAlignment="1">
      <alignment horizontal="center"/>
    </xf>
    <xf numFmtId="166" fontId="17" fillId="3" borderId="7" xfId="1" applyNumberFormat="1" applyFont="1" applyFill="1" applyBorder="1" applyAlignment="1">
      <alignment horizontal="center"/>
    </xf>
    <xf numFmtId="166" fontId="17" fillId="6" borderId="5" xfId="1" applyNumberFormat="1" applyFont="1" applyFill="1" applyBorder="1" applyAlignment="1">
      <alignment horizontal="center"/>
    </xf>
    <xf numFmtId="166" fontId="17" fillId="6" borderId="7" xfId="1" applyNumberFormat="1" applyFont="1" applyFill="1" applyBorder="1" applyAlignment="1">
      <alignment horizontal="center"/>
    </xf>
    <xf numFmtId="166" fontId="17" fillId="3" borderId="2" xfId="1" applyNumberFormat="1" applyFont="1" applyFill="1" applyBorder="1" applyAlignment="1">
      <alignment horizontal="center" wrapText="1"/>
    </xf>
    <xf numFmtId="166" fontId="17" fillId="3" borderId="11" xfId="1" applyNumberFormat="1" applyFont="1" applyFill="1" applyBorder="1" applyAlignment="1">
      <alignment horizontal="center" wrapText="1"/>
    </xf>
    <xf numFmtId="166" fontId="17" fillId="3" borderId="8" xfId="1" applyNumberFormat="1" applyFont="1" applyFill="1" applyBorder="1" applyAlignment="1">
      <alignment horizontal="center" wrapText="1"/>
    </xf>
    <xf numFmtId="166" fontId="17" fillId="3" borderId="1" xfId="1" applyNumberFormat="1" applyFont="1" applyFill="1" applyBorder="1" applyAlignment="1">
      <alignment horizontal="center" wrapText="1"/>
    </xf>
    <xf numFmtId="166" fontId="17" fillId="3" borderId="3" xfId="1" applyNumberFormat="1" applyFont="1" applyFill="1" applyBorder="1" applyAlignment="1">
      <alignment horizontal="center" wrapText="1"/>
    </xf>
    <xf numFmtId="166" fontId="3" fillId="3" borderId="3" xfId="1" applyNumberFormat="1" applyFont="1" applyFill="1" applyBorder="1" applyAlignment="1">
      <alignment horizontal="center" vertical="center"/>
    </xf>
    <xf numFmtId="166" fontId="3" fillId="6" borderId="34" xfId="1" applyNumberFormat="1" applyFont="1" applyFill="1" applyBorder="1" applyAlignment="1">
      <alignment horizontal="center"/>
    </xf>
    <xf numFmtId="166" fontId="3" fillId="3" borderId="5" xfId="1" applyNumberFormat="1" applyFont="1" applyFill="1" applyBorder="1" applyAlignment="1">
      <alignment horizontal="center"/>
    </xf>
    <xf numFmtId="166" fontId="3" fillId="3" borderId="6" xfId="1" applyNumberFormat="1" applyFont="1" applyFill="1" applyBorder="1" applyAlignment="1">
      <alignment horizontal="center"/>
    </xf>
    <xf numFmtId="166" fontId="3" fillId="3" borderId="7" xfId="1" applyNumberFormat="1" applyFont="1" applyFill="1" applyBorder="1" applyAlignment="1">
      <alignment horizontal="center"/>
    </xf>
    <xf numFmtId="166" fontId="3" fillId="6" borderId="6" xfId="1" applyNumberFormat="1" applyFont="1" applyFill="1" applyBorder="1" applyAlignment="1">
      <alignment horizontal="center"/>
    </xf>
    <xf numFmtId="166" fontId="3" fillId="6" borderId="7" xfId="1" applyNumberFormat="1" applyFont="1" applyFill="1" applyBorder="1" applyAlignment="1">
      <alignment horizontal="center"/>
    </xf>
    <xf numFmtId="166" fontId="3" fillId="3" borderId="2" xfId="1" applyNumberFormat="1" applyFont="1" applyFill="1" applyBorder="1" applyAlignment="1">
      <alignment horizontal="center" wrapText="1"/>
    </xf>
    <xf numFmtId="166" fontId="3" fillId="3" borderId="11" xfId="1" applyNumberFormat="1" applyFont="1" applyFill="1" applyBorder="1" applyAlignment="1">
      <alignment horizontal="center" wrapText="1"/>
    </xf>
    <xf numFmtId="166" fontId="3" fillId="3" borderId="8" xfId="1" applyNumberFormat="1" applyFont="1" applyFill="1" applyBorder="1" applyAlignment="1">
      <alignment horizontal="center" wrapText="1"/>
    </xf>
    <xf numFmtId="166" fontId="3" fillId="3" borderId="1" xfId="1" applyNumberFormat="1" applyFont="1" applyFill="1" applyBorder="1" applyAlignment="1">
      <alignment horizontal="center" wrapText="1"/>
    </xf>
    <xf numFmtId="166" fontId="3" fillId="3" borderId="3" xfId="1" applyNumberFormat="1" applyFont="1" applyFill="1" applyBorder="1" applyAlignment="1">
      <alignment horizontal="center" wrapText="1"/>
    </xf>
    <xf numFmtId="3" fontId="3" fillId="3" borderId="5" xfId="1" applyNumberFormat="1" applyFont="1" applyFill="1" applyBorder="1" applyAlignment="1">
      <alignment horizontal="center"/>
    </xf>
    <xf numFmtId="3" fontId="3" fillId="3" borderId="6" xfId="1" applyNumberFormat="1" applyFont="1" applyFill="1" applyBorder="1" applyAlignment="1">
      <alignment horizontal="center"/>
    </xf>
    <xf numFmtId="3" fontId="3" fillId="3" borderId="7" xfId="1" applyNumberFormat="1" applyFont="1" applyFill="1" applyBorder="1" applyAlignment="1">
      <alignment horizontal="center"/>
    </xf>
    <xf numFmtId="166" fontId="3" fillId="6" borderId="5" xfId="1" applyNumberFormat="1" applyFont="1" applyFill="1" applyBorder="1" applyAlignment="1">
      <alignment horizontal="center"/>
    </xf>
    <xf numFmtId="3" fontId="3" fillId="3" borderId="2" xfId="1" applyNumberFormat="1" applyFont="1" applyFill="1" applyBorder="1" applyAlignment="1">
      <alignment horizontal="center" wrapText="1"/>
    </xf>
    <xf numFmtId="3" fontId="3" fillId="3" borderId="11" xfId="1" applyNumberFormat="1" applyFont="1" applyFill="1" applyBorder="1" applyAlignment="1">
      <alignment horizontal="center" wrapText="1"/>
    </xf>
    <xf numFmtId="3" fontId="3" fillId="3" borderId="8" xfId="1" applyNumberFormat="1" applyFont="1" applyFill="1" applyBorder="1" applyAlignment="1">
      <alignment horizontal="center" wrapText="1"/>
    </xf>
    <xf numFmtId="3" fontId="3" fillId="3" borderId="1" xfId="1" applyNumberFormat="1" applyFont="1" applyFill="1" applyBorder="1" applyAlignment="1">
      <alignment horizontal="center" wrapText="1"/>
    </xf>
    <xf numFmtId="3" fontId="3" fillId="3" borderId="3" xfId="1" applyNumberFormat="1" applyFont="1" applyFill="1" applyBorder="1" applyAlignment="1">
      <alignment horizontal="center" wrapText="1"/>
    </xf>
    <xf numFmtId="166" fontId="3" fillId="3" borderId="33" xfId="1" applyNumberFormat="1" applyFont="1" applyFill="1" applyBorder="1" applyAlignment="1">
      <alignment horizontal="center" vertical="center"/>
    </xf>
    <xf numFmtId="166" fontId="3" fillId="3" borderId="0" xfId="1" applyNumberFormat="1" applyFont="1" applyFill="1" applyBorder="1" applyAlignment="1">
      <alignment horizontal="center" vertical="center"/>
    </xf>
    <xf numFmtId="166" fontId="3" fillId="3" borderId="38" xfId="1" applyNumberFormat="1" applyFont="1" applyFill="1" applyBorder="1" applyAlignment="1">
      <alignment horizontal="center" vertical="center"/>
    </xf>
    <xf numFmtId="166" fontId="3" fillId="3" borderId="37" xfId="1" applyNumberFormat="1" applyFont="1" applyFill="1" applyBorder="1" applyAlignment="1">
      <alignment horizontal="center" vertical="center"/>
    </xf>
  </cellXfs>
  <cellStyles count="38">
    <cellStyle name="‚" xfId="2"/>
    <cellStyle name="„" xfId="3"/>
    <cellStyle name="€" xfId="4"/>
    <cellStyle name="…" xfId="5"/>
    <cellStyle name="†" xfId="6"/>
    <cellStyle name="‡" xfId="7"/>
    <cellStyle name="" xfId="8"/>
    <cellStyle name="Euro" xfId="9"/>
    <cellStyle name="ƒ" xfId="10"/>
    <cellStyle name="Hipervínculo 2" xfId="11"/>
    <cellStyle name="Millares" xfId="1" builtinId="3"/>
    <cellStyle name="Millares [0] 2" xfId="12"/>
    <cellStyle name="Millares 10" xfId="13"/>
    <cellStyle name="Millares 11" xfId="35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Normal 6 2" xfId="34"/>
    <cellStyle name="Normal_Hoja1" xfId="36"/>
    <cellStyle name="Porcentaje 2" xfId="29"/>
    <cellStyle name="Porcentaje 3" xfId="30"/>
    <cellStyle name="Porcentual" xfId="37" builtinId="5"/>
    <cellStyle name="Porcentual 2" xfId="31"/>
    <cellStyle name="Porcentual 3" xfId="32"/>
    <cellStyle name="þ_x001d_ð'_x000c_ïþ÷_x000c_âþU_x0001_´_x0006__x0009__x0008__x0007__x0001__x0001_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24</xdr:row>
      <xdr:rowOff>0</xdr:rowOff>
    </xdr:from>
    <xdr:to>
      <xdr:col>1</xdr:col>
      <xdr:colOff>76200</xdr:colOff>
      <xdr:row>24</xdr:row>
      <xdr:rowOff>0</xdr:rowOff>
    </xdr:to>
    <xdr:grpSp>
      <xdr:nvGrpSpPr>
        <xdr:cNvPr id="4" name="Group 54"/>
        <xdr:cNvGrpSpPr>
          <a:grpSpLocks/>
        </xdr:cNvGrpSpPr>
      </xdr:nvGrpSpPr>
      <xdr:grpSpPr bwMode="auto">
        <a:xfrm>
          <a:off x="0" y="9725025"/>
          <a:ext cx="0" cy="0"/>
          <a:chOff x="2304" y="2992"/>
          <a:chExt cx="1165" cy="1312"/>
        </a:xfrm>
      </xdr:grpSpPr>
      <xdr:pic>
        <xdr:nvPicPr>
          <xdr:cNvPr id="5" name="Picture 55" descr="Logo Color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2304" y="2992"/>
            <a:ext cx="1165" cy="1312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</xdr:pic>
      <xdr:sp macro="" textlink="">
        <xdr:nvSpPr>
          <xdr:cNvPr id="6" name="Text Box 56"/>
          <xdr:cNvSpPr txBox="1">
            <a:spLocks noChangeArrowheads="1"/>
          </xdr:cNvSpPr>
        </xdr:nvSpPr>
        <xdr:spPr bwMode="auto">
          <a:xfrm>
            <a:off x="76200" y="7820025"/>
            <a:ext cx="0" cy="0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76200</xdr:colOff>
      <xdr:row>24</xdr:row>
      <xdr:rowOff>0</xdr:rowOff>
    </xdr:from>
    <xdr:to>
      <xdr:col>1</xdr:col>
      <xdr:colOff>76200</xdr:colOff>
      <xdr:row>24</xdr:row>
      <xdr:rowOff>0</xdr:rowOff>
    </xdr:to>
    <xdr:grpSp>
      <xdr:nvGrpSpPr>
        <xdr:cNvPr id="7" name="Group 57"/>
        <xdr:cNvGrpSpPr>
          <a:grpSpLocks/>
        </xdr:cNvGrpSpPr>
      </xdr:nvGrpSpPr>
      <xdr:grpSpPr bwMode="auto">
        <a:xfrm>
          <a:off x="0" y="9725025"/>
          <a:ext cx="0" cy="0"/>
          <a:chOff x="2304" y="2992"/>
          <a:chExt cx="1165" cy="1312"/>
        </a:xfrm>
      </xdr:grpSpPr>
      <xdr:pic>
        <xdr:nvPicPr>
          <xdr:cNvPr id="8" name="Picture 58" descr="Logo Color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2304" y="2992"/>
            <a:ext cx="1165" cy="1312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</xdr:pic>
      <xdr:sp macro="" textlink="">
        <xdr:nvSpPr>
          <xdr:cNvPr id="9" name="Text Box 59"/>
          <xdr:cNvSpPr txBox="1">
            <a:spLocks noChangeArrowheads="1"/>
          </xdr:cNvSpPr>
        </xdr:nvSpPr>
        <xdr:spPr bwMode="auto">
          <a:xfrm>
            <a:off x="76200" y="7820025"/>
            <a:ext cx="0" cy="0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76200</xdr:colOff>
      <xdr:row>127</xdr:row>
      <xdr:rowOff>0</xdr:rowOff>
    </xdr:from>
    <xdr:to>
      <xdr:col>1</xdr:col>
      <xdr:colOff>76200</xdr:colOff>
      <xdr:row>127</xdr:row>
      <xdr:rowOff>0</xdr:rowOff>
    </xdr:to>
    <xdr:grpSp>
      <xdr:nvGrpSpPr>
        <xdr:cNvPr id="10" name="Group 108"/>
        <xdr:cNvGrpSpPr>
          <a:grpSpLocks/>
        </xdr:cNvGrpSpPr>
      </xdr:nvGrpSpPr>
      <xdr:grpSpPr bwMode="auto">
        <a:xfrm>
          <a:off x="0" y="53511450"/>
          <a:ext cx="0" cy="0"/>
          <a:chOff x="2304" y="2992"/>
          <a:chExt cx="1165" cy="1312"/>
        </a:xfrm>
      </xdr:grpSpPr>
      <xdr:pic>
        <xdr:nvPicPr>
          <xdr:cNvPr id="11" name="Picture 109" descr="Logo Color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2304" y="2992"/>
            <a:ext cx="1165" cy="1312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</xdr:pic>
      <xdr:sp macro="" textlink="">
        <xdr:nvSpPr>
          <xdr:cNvPr id="12" name="Text Box 110"/>
          <xdr:cNvSpPr txBox="1">
            <a:spLocks noChangeArrowheads="1"/>
          </xdr:cNvSpPr>
        </xdr:nvSpPr>
        <xdr:spPr bwMode="auto">
          <a:xfrm>
            <a:off x="76200" y="15630525"/>
            <a:ext cx="0" cy="0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76200</xdr:colOff>
      <xdr:row>127</xdr:row>
      <xdr:rowOff>0</xdr:rowOff>
    </xdr:from>
    <xdr:to>
      <xdr:col>1</xdr:col>
      <xdr:colOff>76200</xdr:colOff>
      <xdr:row>127</xdr:row>
      <xdr:rowOff>0</xdr:rowOff>
    </xdr:to>
    <xdr:grpSp>
      <xdr:nvGrpSpPr>
        <xdr:cNvPr id="13" name="Group 111"/>
        <xdr:cNvGrpSpPr>
          <a:grpSpLocks/>
        </xdr:cNvGrpSpPr>
      </xdr:nvGrpSpPr>
      <xdr:grpSpPr bwMode="auto">
        <a:xfrm>
          <a:off x="0" y="53511450"/>
          <a:ext cx="0" cy="0"/>
          <a:chOff x="2304" y="2992"/>
          <a:chExt cx="1165" cy="1312"/>
        </a:xfrm>
      </xdr:grpSpPr>
      <xdr:pic>
        <xdr:nvPicPr>
          <xdr:cNvPr id="14" name="Picture 112" descr="Logo Color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2304" y="2992"/>
            <a:ext cx="1165" cy="1312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</xdr:pic>
      <xdr:sp macro="" textlink="">
        <xdr:nvSpPr>
          <xdr:cNvPr id="15" name="Text Box 113"/>
          <xdr:cNvSpPr txBox="1">
            <a:spLocks noChangeArrowheads="1"/>
          </xdr:cNvSpPr>
        </xdr:nvSpPr>
        <xdr:spPr bwMode="auto">
          <a:xfrm>
            <a:off x="76200" y="15630525"/>
            <a:ext cx="0" cy="0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76200</xdr:colOff>
      <xdr:row>43</xdr:row>
      <xdr:rowOff>0</xdr:rowOff>
    </xdr:from>
    <xdr:to>
      <xdr:col>1</xdr:col>
      <xdr:colOff>76200</xdr:colOff>
      <xdr:row>43</xdr:row>
      <xdr:rowOff>0</xdr:rowOff>
    </xdr:to>
    <xdr:grpSp>
      <xdr:nvGrpSpPr>
        <xdr:cNvPr id="16" name="Group 120"/>
        <xdr:cNvGrpSpPr>
          <a:grpSpLocks/>
        </xdr:cNvGrpSpPr>
      </xdr:nvGrpSpPr>
      <xdr:grpSpPr bwMode="auto">
        <a:xfrm>
          <a:off x="0" y="18497550"/>
          <a:ext cx="0" cy="0"/>
          <a:chOff x="2304" y="2992"/>
          <a:chExt cx="1165" cy="1312"/>
        </a:xfrm>
      </xdr:grpSpPr>
      <xdr:pic>
        <xdr:nvPicPr>
          <xdr:cNvPr id="17" name="Picture 121" descr="Logo Color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2304" y="2992"/>
            <a:ext cx="1165" cy="1312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</xdr:pic>
      <xdr:sp macro="" textlink="">
        <xdr:nvSpPr>
          <xdr:cNvPr id="18" name="Text Box 122"/>
          <xdr:cNvSpPr txBox="1">
            <a:spLocks noChangeArrowheads="1"/>
          </xdr:cNvSpPr>
        </xdr:nvSpPr>
        <xdr:spPr bwMode="auto">
          <a:xfrm>
            <a:off x="76200" y="18678525"/>
            <a:ext cx="0" cy="0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76200</xdr:colOff>
      <xdr:row>56</xdr:row>
      <xdr:rowOff>0</xdr:rowOff>
    </xdr:from>
    <xdr:to>
      <xdr:col>2</xdr:col>
      <xdr:colOff>9525</xdr:colOff>
      <xdr:row>56</xdr:row>
      <xdr:rowOff>0</xdr:rowOff>
    </xdr:to>
    <xdr:grpSp>
      <xdr:nvGrpSpPr>
        <xdr:cNvPr id="19" name="Group 36"/>
        <xdr:cNvGrpSpPr>
          <a:grpSpLocks/>
        </xdr:cNvGrpSpPr>
      </xdr:nvGrpSpPr>
      <xdr:grpSpPr bwMode="auto">
        <a:xfrm>
          <a:off x="0" y="23450550"/>
          <a:ext cx="9525" cy="0"/>
          <a:chOff x="2304" y="2992"/>
          <a:chExt cx="1165" cy="1312"/>
        </a:xfrm>
      </xdr:grpSpPr>
      <xdr:pic>
        <xdr:nvPicPr>
          <xdr:cNvPr id="20" name="Picture 37" descr="Logo Color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2304" y="2992"/>
            <a:ext cx="1165" cy="1312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</xdr:pic>
      <xdr:sp macro="" textlink="">
        <xdr:nvSpPr>
          <xdr:cNvPr id="21" name="Text Box 38"/>
          <xdr:cNvSpPr txBox="1">
            <a:spLocks noChangeArrowheads="1"/>
          </xdr:cNvSpPr>
        </xdr:nvSpPr>
        <xdr:spPr bwMode="auto">
          <a:xfrm>
            <a:off x="-5018534310395" y="21155025"/>
            <a:ext cx="1165" cy="0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76200</xdr:colOff>
      <xdr:row>56</xdr:row>
      <xdr:rowOff>0</xdr:rowOff>
    </xdr:from>
    <xdr:to>
      <xdr:col>2</xdr:col>
      <xdr:colOff>9525</xdr:colOff>
      <xdr:row>56</xdr:row>
      <xdr:rowOff>0</xdr:rowOff>
    </xdr:to>
    <xdr:grpSp>
      <xdr:nvGrpSpPr>
        <xdr:cNvPr id="22" name="Group 39"/>
        <xdr:cNvGrpSpPr>
          <a:grpSpLocks/>
        </xdr:cNvGrpSpPr>
      </xdr:nvGrpSpPr>
      <xdr:grpSpPr bwMode="auto">
        <a:xfrm>
          <a:off x="0" y="23450550"/>
          <a:ext cx="9525" cy="0"/>
          <a:chOff x="2304" y="2992"/>
          <a:chExt cx="1165" cy="1312"/>
        </a:xfrm>
      </xdr:grpSpPr>
      <xdr:pic>
        <xdr:nvPicPr>
          <xdr:cNvPr id="23" name="Picture 40" descr="Logo Color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2304" y="2992"/>
            <a:ext cx="1165" cy="1312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</xdr:pic>
      <xdr:sp macro="" textlink="">
        <xdr:nvSpPr>
          <xdr:cNvPr id="24" name="Text Box 41"/>
          <xdr:cNvSpPr txBox="1">
            <a:spLocks noChangeArrowheads="1"/>
          </xdr:cNvSpPr>
        </xdr:nvSpPr>
        <xdr:spPr bwMode="auto">
          <a:xfrm>
            <a:off x="-5018534310395" y="21155025"/>
            <a:ext cx="1165" cy="0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76200</xdr:colOff>
      <xdr:row>56</xdr:row>
      <xdr:rowOff>0</xdr:rowOff>
    </xdr:from>
    <xdr:to>
      <xdr:col>2</xdr:col>
      <xdr:colOff>9525</xdr:colOff>
      <xdr:row>56</xdr:row>
      <xdr:rowOff>0</xdr:rowOff>
    </xdr:to>
    <xdr:grpSp>
      <xdr:nvGrpSpPr>
        <xdr:cNvPr id="25" name="Group 60"/>
        <xdr:cNvGrpSpPr>
          <a:grpSpLocks/>
        </xdr:cNvGrpSpPr>
      </xdr:nvGrpSpPr>
      <xdr:grpSpPr bwMode="auto">
        <a:xfrm>
          <a:off x="0" y="23450550"/>
          <a:ext cx="9525" cy="0"/>
          <a:chOff x="2304" y="2992"/>
          <a:chExt cx="1165" cy="1312"/>
        </a:xfrm>
      </xdr:grpSpPr>
      <xdr:pic>
        <xdr:nvPicPr>
          <xdr:cNvPr id="26" name="Picture 61" descr="Logo Color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2304" y="2992"/>
            <a:ext cx="1165" cy="1312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</xdr:pic>
      <xdr:sp macro="" textlink="">
        <xdr:nvSpPr>
          <xdr:cNvPr id="27" name="Text Box 62"/>
          <xdr:cNvSpPr txBox="1">
            <a:spLocks noChangeArrowheads="1"/>
          </xdr:cNvSpPr>
        </xdr:nvSpPr>
        <xdr:spPr bwMode="auto">
          <a:xfrm>
            <a:off x="-5018534310395" y="21155025"/>
            <a:ext cx="1165" cy="0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76200</xdr:colOff>
      <xdr:row>56</xdr:row>
      <xdr:rowOff>0</xdr:rowOff>
    </xdr:from>
    <xdr:to>
      <xdr:col>2</xdr:col>
      <xdr:colOff>9525</xdr:colOff>
      <xdr:row>56</xdr:row>
      <xdr:rowOff>0</xdr:rowOff>
    </xdr:to>
    <xdr:grpSp>
      <xdr:nvGrpSpPr>
        <xdr:cNvPr id="28" name="Group 63"/>
        <xdr:cNvGrpSpPr>
          <a:grpSpLocks/>
        </xdr:cNvGrpSpPr>
      </xdr:nvGrpSpPr>
      <xdr:grpSpPr bwMode="auto">
        <a:xfrm>
          <a:off x="0" y="23450550"/>
          <a:ext cx="9525" cy="0"/>
          <a:chOff x="2304" y="2992"/>
          <a:chExt cx="1165" cy="1312"/>
        </a:xfrm>
      </xdr:grpSpPr>
      <xdr:pic>
        <xdr:nvPicPr>
          <xdr:cNvPr id="29" name="Picture 64" descr="Logo Color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2304" y="2992"/>
            <a:ext cx="1165" cy="1312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</xdr:pic>
      <xdr:sp macro="" textlink="">
        <xdr:nvSpPr>
          <xdr:cNvPr id="30" name="Text Box 65"/>
          <xdr:cNvSpPr txBox="1">
            <a:spLocks noChangeArrowheads="1"/>
          </xdr:cNvSpPr>
        </xdr:nvSpPr>
        <xdr:spPr bwMode="auto">
          <a:xfrm>
            <a:off x="-5018534310395" y="21155025"/>
            <a:ext cx="1165" cy="0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76200</xdr:colOff>
      <xdr:row>56</xdr:row>
      <xdr:rowOff>0</xdr:rowOff>
    </xdr:from>
    <xdr:to>
      <xdr:col>2</xdr:col>
      <xdr:colOff>9525</xdr:colOff>
      <xdr:row>56</xdr:row>
      <xdr:rowOff>0</xdr:rowOff>
    </xdr:to>
    <xdr:grpSp>
      <xdr:nvGrpSpPr>
        <xdr:cNvPr id="31" name="Group 66"/>
        <xdr:cNvGrpSpPr>
          <a:grpSpLocks/>
        </xdr:cNvGrpSpPr>
      </xdr:nvGrpSpPr>
      <xdr:grpSpPr bwMode="auto">
        <a:xfrm>
          <a:off x="0" y="23450550"/>
          <a:ext cx="9525" cy="0"/>
          <a:chOff x="2304" y="2992"/>
          <a:chExt cx="1165" cy="1312"/>
        </a:xfrm>
      </xdr:grpSpPr>
      <xdr:pic>
        <xdr:nvPicPr>
          <xdr:cNvPr id="32" name="Picture 67" descr="Logo Color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2304" y="2992"/>
            <a:ext cx="1165" cy="1312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</xdr:pic>
      <xdr:sp macro="" textlink="">
        <xdr:nvSpPr>
          <xdr:cNvPr id="33" name="Text Box 68"/>
          <xdr:cNvSpPr txBox="1">
            <a:spLocks noChangeArrowheads="1"/>
          </xdr:cNvSpPr>
        </xdr:nvSpPr>
        <xdr:spPr bwMode="auto">
          <a:xfrm>
            <a:off x="-5018534310395" y="21155025"/>
            <a:ext cx="1165" cy="0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76200</xdr:colOff>
      <xdr:row>24</xdr:row>
      <xdr:rowOff>0</xdr:rowOff>
    </xdr:from>
    <xdr:to>
      <xdr:col>1</xdr:col>
      <xdr:colOff>76200</xdr:colOff>
      <xdr:row>24</xdr:row>
      <xdr:rowOff>0</xdr:rowOff>
    </xdr:to>
    <xdr:grpSp>
      <xdr:nvGrpSpPr>
        <xdr:cNvPr id="34" name="Group 54"/>
        <xdr:cNvGrpSpPr>
          <a:grpSpLocks/>
        </xdr:cNvGrpSpPr>
      </xdr:nvGrpSpPr>
      <xdr:grpSpPr bwMode="auto">
        <a:xfrm>
          <a:off x="0" y="9725025"/>
          <a:ext cx="0" cy="0"/>
          <a:chOff x="2304" y="2992"/>
          <a:chExt cx="1165" cy="1312"/>
        </a:xfrm>
      </xdr:grpSpPr>
      <xdr:pic>
        <xdr:nvPicPr>
          <xdr:cNvPr id="35" name="Picture 55" descr="Logo Color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2304" y="2992"/>
            <a:ext cx="1165" cy="1312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</xdr:pic>
      <xdr:sp macro="" textlink="">
        <xdr:nvSpPr>
          <xdr:cNvPr id="36" name="Text Box 56"/>
          <xdr:cNvSpPr txBox="1">
            <a:spLocks noChangeArrowheads="1"/>
          </xdr:cNvSpPr>
        </xdr:nvSpPr>
        <xdr:spPr bwMode="auto">
          <a:xfrm>
            <a:off x="76200" y="7820025"/>
            <a:ext cx="0" cy="0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76200</xdr:colOff>
      <xdr:row>24</xdr:row>
      <xdr:rowOff>0</xdr:rowOff>
    </xdr:from>
    <xdr:to>
      <xdr:col>1</xdr:col>
      <xdr:colOff>76200</xdr:colOff>
      <xdr:row>24</xdr:row>
      <xdr:rowOff>0</xdr:rowOff>
    </xdr:to>
    <xdr:grpSp>
      <xdr:nvGrpSpPr>
        <xdr:cNvPr id="37" name="Group 57"/>
        <xdr:cNvGrpSpPr>
          <a:grpSpLocks/>
        </xdr:cNvGrpSpPr>
      </xdr:nvGrpSpPr>
      <xdr:grpSpPr bwMode="auto">
        <a:xfrm>
          <a:off x="0" y="9725025"/>
          <a:ext cx="0" cy="0"/>
          <a:chOff x="2304" y="2992"/>
          <a:chExt cx="1165" cy="1312"/>
        </a:xfrm>
      </xdr:grpSpPr>
      <xdr:pic>
        <xdr:nvPicPr>
          <xdr:cNvPr id="38" name="Picture 58" descr="Logo Color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2304" y="2992"/>
            <a:ext cx="1165" cy="1312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</xdr:pic>
      <xdr:sp macro="" textlink="">
        <xdr:nvSpPr>
          <xdr:cNvPr id="39" name="Text Box 59"/>
          <xdr:cNvSpPr txBox="1">
            <a:spLocks noChangeArrowheads="1"/>
          </xdr:cNvSpPr>
        </xdr:nvSpPr>
        <xdr:spPr bwMode="auto">
          <a:xfrm>
            <a:off x="76200" y="7820025"/>
            <a:ext cx="0" cy="0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76200</xdr:colOff>
      <xdr:row>127</xdr:row>
      <xdr:rowOff>0</xdr:rowOff>
    </xdr:from>
    <xdr:to>
      <xdr:col>1</xdr:col>
      <xdr:colOff>76200</xdr:colOff>
      <xdr:row>127</xdr:row>
      <xdr:rowOff>0</xdr:rowOff>
    </xdr:to>
    <xdr:grpSp>
      <xdr:nvGrpSpPr>
        <xdr:cNvPr id="40" name="Group 108"/>
        <xdr:cNvGrpSpPr>
          <a:grpSpLocks/>
        </xdr:cNvGrpSpPr>
      </xdr:nvGrpSpPr>
      <xdr:grpSpPr bwMode="auto">
        <a:xfrm>
          <a:off x="0" y="53511450"/>
          <a:ext cx="0" cy="0"/>
          <a:chOff x="2304" y="2992"/>
          <a:chExt cx="1165" cy="1312"/>
        </a:xfrm>
      </xdr:grpSpPr>
      <xdr:pic>
        <xdr:nvPicPr>
          <xdr:cNvPr id="41" name="Picture 109" descr="Logo Color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2304" y="2992"/>
            <a:ext cx="1165" cy="1312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</xdr:pic>
      <xdr:sp macro="" textlink="">
        <xdr:nvSpPr>
          <xdr:cNvPr id="42" name="Text Box 110"/>
          <xdr:cNvSpPr txBox="1">
            <a:spLocks noChangeArrowheads="1"/>
          </xdr:cNvSpPr>
        </xdr:nvSpPr>
        <xdr:spPr bwMode="auto">
          <a:xfrm>
            <a:off x="76200" y="15440025"/>
            <a:ext cx="0" cy="0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76200</xdr:colOff>
      <xdr:row>127</xdr:row>
      <xdr:rowOff>0</xdr:rowOff>
    </xdr:from>
    <xdr:to>
      <xdr:col>1</xdr:col>
      <xdr:colOff>76200</xdr:colOff>
      <xdr:row>127</xdr:row>
      <xdr:rowOff>0</xdr:rowOff>
    </xdr:to>
    <xdr:grpSp>
      <xdr:nvGrpSpPr>
        <xdr:cNvPr id="43" name="Group 111"/>
        <xdr:cNvGrpSpPr>
          <a:grpSpLocks/>
        </xdr:cNvGrpSpPr>
      </xdr:nvGrpSpPr>
      <xdr:grpSpPr bwMode="auto">
        <a:xfrm>
          <a:off x="0" y="53511450"/>
          <a:ext cx="0" cy="0"/>
          <a:chOff x="2304" y="2992"/>
          <a:chExt cx="1165" cy="1312"/>
        </a:xfrm>
      </xdr:grpSpPr>
      <xdr:pic>
        <xdr:nvPicPr>
          <xdr:cNvPr id="44" name="Picture 112" descr="Logo Color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2304" y="2992"/>
            <a:ext cx="1165" cy="1312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</xdr:pic>
      <xdr:sp macro="" textlink="">
        <xdr:nvSpPr>
          <xdr:cNvPr id="45" name="Text Box 113"/>
          <xdr:cNvSpPr txBox="1">
            <a:spLocks noChangeArrowheads="1"/>
          </xdr:cNvSpPr>
        </xdr:nvSpPr>
        <xdr:spPr bwMode="auto">
          <a:xfrm>
            <a:off x="76200" y="15440025"/>
            <a:ext cx="0" cy="0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76200</xdr:colOff>
      <xdr:row>42</xdr:row>
      <xdr:rowOff>0</xdr:rowOff>
    </xdr:from>
    <xdr:to>
      <xdr:col>1</xdr:col>
      <xdr:colOff>76200</xdr:colOff>
      <xdr:row>42</xdr:row>
      <xdr:rowOff>0</xdr:rowOff>
    </xdr:to>
    <xdr:grpSp>
      <xdr:nvGrpSpPr>
        <xdr:cNvPr id="46" name="Group 120"/>
        <xdr:cNvGrpSpPr>
          <a:grpSpLocks/>
        </xdr:cNvGrpSpPr>
      </xdr:nvGrpSpPr>
      <xdr:grpSpPr bwMode="auto">
        <a:xfrm>
          <a:off x="0" y="17878425"/>
          <a:ext cx="0" cy="0"/>
          <a:chOff x="2304" y="2992"/>
          <a:chExt cx="1165" cy="1312"/>
        </a:xfrm>
      </xdr:grpSpPr>
      <xdr:pic>
        <xdr:nvPicPr>
          <xdr:cNvPr id="47" name="Picture 121" descr="Logo Color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2304" y="2992"/>
            <a:ext cx="1165" cy="1312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</xdr:pic>
      <xdr:sp macro="" textlink="">
        <xdr:nvSpPr>
          <xdr:cNvPr id="48" name="Text Box 122"/>
          <xdr:cNvSpPr txBox="1">
            <a:spLocks noChangeArrowheads="1"/>
          </xdr:cNvSpPr>
        </xdr:nvSpPr>
        <xdr:spPr bwMode="auto">
          <a:xfrm>
            <a:off x="76200" y="18488025"/>
            <a:ext cx="0" cy="0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76200</xdr:colOff>
      <xdr:row>55</xdr:row>
      <xdr:rowOff>0</xdr:rowOff>
    </xdr:from>
    <xdr:to>
      <xdr:col>2</xdr:col>
      <xdr:colOff>9525</xdr:colOff>
      <xdr:row>55</xdr:row>
      <xdr:rowOff>0</xdr:rowOff>
    </xdr:to>
    <xdr:grpSp>
      <xdr:nvGrpSpPr>
        <xdr:cNvPr id="49" name="Group 36"/>
        <xdr:cNvGrpSpPr>
          <a:grpSpLocks/>
        </xdr:cNvGrpSpPr>
      </xdr:nvGrpSpPr>
      <xdr:grpSpPr bwMode="auto">
        <a:xfrm>
          <a:off x="0" y="23069550"/>
          <a:ext cx="9525" cy="0"/>
          <a:chOff x="2304" y="2992"/>
          <a:chExt cx="1165" cy="1312"/>
        </a:xfrm>
      </xdr:grpSpPr>
      <xdr:pic>
        <xdr:nvPicPr>
          <xdr:cNvPr id="50" name="Picture 37" descr="Logo Color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2304" y="2992"/>
            <a:ext cx="1165" cy="1312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</xdr:pic>
      <xdr:sp macro="" textlink="">
        <xdr:nvSpPr>
          <xdr:cNvPr id="51" name="Text Box 38"/>
          <xdr:cNvSpPr txBox="1">
            <a:spLocks noChangeArrowheads="1"/>
          </xdr:cNvSpPr>
        </xdr:nvSpPr>
        <xdr:spPr bwMode="auto">
          <a:xfrm>
            <a:off x="-5018534310395" y="20964525"/>
            <a:ext cx="1165" cy="0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76200</xdr:colOff>
      <xdr:row>55</xdr:row>
      <xdr:rowOff>0</xdr:rowOff>
    </xdr:from>
    <xdr:to>
      <xdr:col>2</xdr:col>
      <xdr:colOff>9525</xdr:colOff>
      <xdr:row>55</xdr:row>
      <xdr:rowOff>0</xdr:rowOff>
    </xdr:to>
    <xdr:grpSp>
      <xdr:nvGrpSpPr>
        <xdr:cNvPr id="52" name="Group 39"/>
        <xdr:cNvGrpSpPr>
          <a:grpSpLocks/>
        </xdr:cNvGrpSpPr>
      </xdr:nvGrpSpPr>
      <xdr:grpSpPr bwMode="auto">
        <a:xfrm>
          <a:off x="0" y="23069550"/>
          <a:ext cx="9525" cy="0"/>
          <a:chOff x="2304" y="2992"/>
          <a:chExt cx="1165" cy="1312"/>
        </a:xfrm>
      </xdr:grpSpPr>
      <xdr:pic>
        <xdr:nvPicPr>
          <xdr:cNvPr id="53" name="Picture 40" descr="Logo Color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2304" y="2992"/>
            <a:ext cx="1165" cy="1312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</xdr:pic>
      <xdr:sp macro="" textlink="">
        <xdr:nvSpPr>
          <xdr:cNvPr id="54" name="Text Box 41"/>
          <xdr:cNvSpPr txBox="1">
            <a:spLocks noChangeArrowheads="1"/>
          </xdr:cNvSpPr>
        </xdr:nvSpPr>
        <xdr:spPr bwMode="auto">
          <a:xfrm>
            <a:off x="-5018534310395" y="20964525"/>
            <a:ext cx="1165" cy="0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76200</xdr:colOff>
      <xdr:row>55</xdr:row>
      <xdr:rowOff>0</xdr:rowOff>
    </xdr:from>
    <xdr:to>
      <xdr:col>2</xdr:col>
      <xdr:colOff>9525</xdr:colOff>
      <xdr:row>55</xdr:row>
      <xdr:rowOff>0</xdr:rowOff>
    </xdr:to>
    <xdr:grpSp>
      <xdr:nvGrpSpPr>
        <xdr:cNvPr id="55" name="Group 60"/>
        <xdr:cNvGrpSpPr>
          <a:grpSpLocks/>
        </xdr:cNvGrpSpPr>
      </xdr:nvGrpSpPr>
      <xdr:grpSpPr bwMode="auto">
        <a:xfrm>
          <a:off x="0" y="23069550"/>
          <a:ext cx="9525" cy="0"/>
          <a:chOff x="2304" y="2992"/>
          <a:chExt cx="1165" cy="1312"/>
        </a:xfrm>
      </xdr:grpSpPr>
      <xdr:pic>
        <xdr:nvPicPr>
          <xdr:cNvPr id="56" name="Picture 61" descr="Logo Color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2304" y="2992"/>
            <a:ext cx="1165" cy="1312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</xdr:pic>
      <xdr:sp macro="" textlink="">
        <xdr:nvSpPr>
          <xdr:cNvPr id="57" name="Text Box 62"/>
          <xdr:cNvSpPr txBox="1">
            <a:spLocks noChangeArrowheads="1"/>
          </xdr:cNvSpPr>
        </xdr:nvSpPr>
        <xdr:spPr bwMode="auto">
          <a:xfrm>
            <a:off x="-5018534310395" y="20964525"/>
            <a:ext cx="1165" cy="0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76200</xdr:colOff>
      <xdr:row>55</xdr:row>
      <xdr:rowOff>0</xdr:rowOff>
    </xdr:from>
    <xdr:to>
      <xdr:col>2</xdr:col>
      <xdr:colOff>9525</xdr:colOff>
      <xdr:row>55</xdr:row>
      <xdr:rowOff>0</xdr:rowOff>
    </xdr:to>
    <xdr:grpSp>
      <xdr:nvGrpSpPr>
        <xdr:cNvPr id="58" name="Group 63"/>
        <xdr:cNvGrpSpPr>
          <a:grpSpLocks/>
        </xdr:cNvGrpSpPr>
      </xdr:nvGrpSpPr>
      <xdr:grpSpPr bwMode="auto">
        <a:xfrm>
          <a:off x="0" y="23069550"/>
          <a:ext cx="9525" cy="0"/>
          <a:chOff x="2304" y="2992"/>
          <a:chExt cx="1165" cy="1312"/>
        </a:xfrm>
      </xdr:grpSpPr>
      <xdr:pic>
        <xdr:nvPicPr>
          <xdr:cNvPr id="59" name="Picture 64" descr="Logo Color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2304" y="2992"/>
            <a:ext cx="1165" cy="1312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</xdr:pic>
      <xdr:sp macro="" textlink="">
        <xdr:nvSpPr>
          <xdr:cNvPr id="60" name="Text Box 65"/>
          <xdr:cNvSpPr txBox="1">
            <a:spLocks noChangeArrowheads="1"/>
          </xdr:cNvSpPr>
        </xdr:nvSpPr>
        <xdr:spPr bwMode="auto">
          <a:xfrm>
            <a:off x="-5018534310395" y="20964525"/>
            <a:ext cx="1165" cy="0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76200</xdr:colOff>
      <xdr:row>55</xdr:row>
      <xdr:rowOff>0</xdr:rowOff>
    </xdr:from>
    <xdr:to>
      <xdr:col>2</xdr:col>
      <xdr:colOff>9525</xdr:colOff>
      <xdr:row>55</xdr:row>
      <xdr:rowOff>0</xdr:rowOff>
    </xdr:to>
    <xdr:grpSp>
      <xdr:nvGrpSpPr>
        <xdr:cNvPr id="61" name="Group 66"/>
        <xdr:cNvGrpSpPr>
          <a:grpSpLocks/>
        </xdr:cNvGrpSpPr>
      </xdr:nvGrpSpPr>
      <xdr:grpSpPr bwMode="auto">
        <a:xfrm>
          <a:off x="0" y="23069550"/>
          <a:ext cx="9525" cy="0"/>
          <a:chOff x="2304" y="2992"/>
          <a:chExt cx="1165" cy="1312"/>
        </a:xfrm>
      </xdr:grpSpPr>
      <xdr:pic>
        <xdr:nvPicPr>
          <xdr:cNvPr id="62" name="Picture 67" descr="Logo Color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2304" y="2992"/>
            <a:ext cx="1165" cy="1312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</xdr:pic>
      <xdr:sp macro="" textlink="">
        <xdr:nvSpPr>
          <xdr:cNvPr id="63" name="Text Box 68"/>
          <xdr:cNvSpPr txBox="1">
            <a:spLocks noChangeArrowheads="1"/>
          </xdr:cNvSpPr>
        </xdr:nvSpPr>
        <xdr:spPr bwMode="auto">
          <a:xfrm>
            <a:off x="-5018534310395" y="20964525"/>
            <a:ext cx="1165" cy="0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ES" sz="12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IBRO%2010%20COSTO%20TALENTO%20HUMANO%20PLANT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0 - 2008"/>
      <sheetName val="VALORES 2008"/>
      <sheetName val="10 - 2009"/>
      <sheetName val="VALORES 2009"/>
      <sheetName val="10 - 2010"/>
      <sheetName val="VALORES 2010"/>
      <sheetName val="10 - 2011"/>
      <sheetName val="VALORES 2011"/>
      <sheetName val="10 - 2012"/>
      <sheetName val="VALORES 2012"/>
      <sheetName val="10 - 2013"/>
      <sheetName val="VALORES 2013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5">
          <cell r="AF25">
            <v>360</v>
          </cell>
          <cell r="AG25">
            <v>112</v>
          </cell>
        </row>
      </sheetData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CI129"/>
  <sheetViews>
    <sheetView topLeftCell="C4" workbookViewId="0">
      <pane xSplit="5" ySplit="5" topLeftCell="H123" activePane="bottomRight" state="frozen"/>
      <selection activeCell="C4" sqref="C4"/>
      <selection pane="topRight" activeCell="H4" sqref="H4"/>
      <selection pane="bottomLeft" activeCell="C9" sqref="C9"/>
      <selection pane="bottomRight" activeCell="H130" sqref="H130"/>
    </sheetView>
  </sheetViews>
  <sheetFormatPr baseColWidth="10" defaultColWidth="11.44140625" defaultRowHeight="14.4" outlineLevelCol="1"/>
  <cols>
    <col min="1" max="1" width="10.5546875" style="2" hidden="1" customWidth="1"/>
    <col min="2" max="2" width="34.109375" style="78" hidden="1" customWidth="1"/>
    <col min="3" max="3" width="47.109375" style="83" customWidth="1"/>
    <col min="4" max="4" width="11.5546875" style="2" hidden="1" customWidth="1" outlineLevel="1"/>
    <col min="5" max="5" width="24.44140625" style="2" hidden="1" customWidth="1" outlineLevel="1"/>
    <col min="6" max="6" width="18.5546875" style="2" hidden="1" customWidth="1" outlineLevel="1"/>
    <col min="7" max="7" width="10.33203125" style="2" customWidth="1" collapsed="1"/>
    <col min="8" max="8" width="12.88671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9.109375" style="2" customWidth="1"/>
    <col min="41" max="48" width="11.44140625" style="2"/>
    <col min="49" max="49" width="29.88671875" style="2" customWidth="1"/>
    <col min="50" max="50" width="22.109375" style="2" customWidth="1"/>
    <col min="51" max="81" width="34.6640625" style="2" customWidth="1"/>
    <col min="82" max="16384" width="11.44140625" style="2"/>
  </cols>
  <sheetData>
    <row r="1" spans="1:87">
      <c r="B1" s="77"/>
      <c r="C1" s="1"/>
      <c r="F1" s="37"/>
      <c r="G1" s="37"/>
      <c r="H1" s="37"/>
      <c r="I1" s="37"/>
      <c r="J1" s="37"/>
      <c r="K1" s="37"/>
      <c r="L1" s="37"/>
    </row>
    <row r="2" spans="1:87">
      <c r="F2" s="37"/>
      <c r="G2" s="37"/>
      <c r="H2" s="37"/>
      <c r="I2" s="37"/>
      <c r="J2" s="37"/>
      <c r="K2" s="37"/>
      <c r="L2" s="37"/>
    </row>
    <row r="4" spans="1:87" ht="18.600000000000001" thickBot="1">
      <c r="B4" s="79" t="s">
        <v>93</v>
      </c>
    </row>
    <row r="5" spans="1:87" ht="15" thickBot="1">
      <c r="B5" s="211" t="s">
        <v>87</v>
      </c>
      <c r="C5" s="212"/>
      <c r="D5" s="212"/>
      <c r="E5" s="212"/>
      <c r="F5" s="212"/>
      <c r="G5" s="212"/>
      <c r="H5" s="212"/>
      <c r="I5" s="212"/>
      <c r="J5" s="213"/>
    </row>
    <row r="6" spans="1:87" s="4" customFormat="1" ht="15" thickBot="1">
      <c r="B6" s="214" t="s">
        <v>1</v>
      </c>
      <c r="C6" s="215"/>
      <c r="D6" s="215"/>
      <c r="E6" s="215"/>
      <c r="F6" s="215"/>
      <c r="G6" s="216"/>
      <c r="H6" s="216"/>
      <c r="I6" s="217" t="s">
        <v>2</v>
      </c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  <c r="AL6" s="216"/>
      <c r="AM6" s="218"/>
      <c r="AN6" s="38"/>
    </row>
    <row r="7" spans="1:87" s="4" customFormat="1" ht="15" thickBot="1">
      <c r="A7" s="41"/>
      <c r="B7" s="80"/>
      <c r="C7" s="84"/>
      <c r="D7" s="42"/>
      <c r="E7" s="42"/>
      <c r="F7" s="43"/>
      <c r="G7" s="219" t="s">
        <v>9</v>
      </c>
      <c r="H7" s="219"/>
      <c r="I7" s="220" t="s">
        <v>10</v>
      </c>
      <c r="J7" s="221"/>
      <c r="K7" s="222" t="s">
        <v>11</v>
      </c>
      <c r="L7" s="223"/>
      <c r="M7" s="223"/>
      <c r="N7" s="223"/>
      <c r="O7" s="221"/>
      <c r="P7" s="222" t="s">
        <v>12</v>
      </c>
      <c r="Q7" s="223"/>
      <c r="R7" s="223"/>
      <c r="S7" s="223"/>
      <c r="T7" s="223"/>
      <c r="U7" s="223"/>
      <c r="V7" s="223"/>
      <c r="W7" s="224" t="s">
        <v>13</v>
      </c>
      <c r="X7" s="225"/>
      <c r="Y7" s="224" t="s">
        <v>14</v>
      </c>
      <c r="Z7" s="226"/>
      <c r="AA7" s="226"/>
      <c r="AB7" s="225"/>
      <c r="AC7" s="224" t="s">
        <v>15</v>
      </c>
      <c r="AD7" s="226"/>
      <c r="AE7" s="226"/>
      <c r="AF7" s="226"/>
      <c r="AG7" s="226"/>
      <c r="AH7" s="226"/>
      <c r="AI7" s="226"/>
      <c r="AJ7" s="225"/>
      <c r="AK7" s="217" t="s">
        <v>16</v>
      </c>
      <c r="AL7" s="216"/>
      <c r="AM7" s="218"/>
      <c r="AN7" s="39"/>
      <c r="AO7" s="5"/>
      <c r="AP7" s="5"/>
      <c r="AQ7" s="5"/>
      <c r="AR7" s="5"/>
      <c r="AS7" s="5"/>
      <c r="AT7" s="5"/>
      <c r="AU7" s="5"/>
      <c r="AV7" s="6"/>
      <c r="AW7" s="6"/>
    </row>
    <row r="8" spans="1:87" s="4" customFormat="1" ht="51.6" thickBot="1">
      <c r="A8" s="45" t="s">
        <v>86</v>
      </c>
      <c r="B8" s="81" t="s">
        <v>4</v>
      </c>
      <c r="C8" s="46" t="s">
        <v>5</v>
      </c>
      <c r="D8" s="46" t="s">
        <v>6</v>
      </c>
      <c r="E8" s="46" t="s">
        <v>7</v>
      </c>
      <c r="F8" s="47" t="s">
        <v>8</v>
      </c>
      <c r="G8" s="44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0" t="s">
        <v>95</v>
      </c>
      <c r="AO8" s="15"/>
      <c r="AP8" s="6"/>
      <c r="AQ8" s="6"/>
      <c r="AR8" s="6"/>
      <c r="AS8" s="6"/>
      <c r="AT8" s="6"/>
      <c r="AU8" s="6"/>
      <c r="AV8" s="6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</row>
    <row r="9" spans="1:87" ht="69.599999999999994">
      <c r="A9" s="16">
        <v>53</v>
      </c>
      <c r="B9" s="82" t="s">
        <v>135</v>
      </c>
      <c r="C9" s="86" t="s">
        <v>136</v>
      </c>
      <c r="D9" s="87">
        <v>2</v>
      </c>
      <c r="E9" s="85" t="s">
        <v>162</v>
      </c>
      <c r="F9" s="72" t="s">
        <v>103</v>
      </c>
      <c r="G9" s="64">
        <v>90</v>
      </c>
      <c r="H9" s="73">
        <v>2795000</v>
      </c>
      <c r="I9" s="73">
        <v>0</v>
      </c>
      <c r="J9" s="72">
        <v>0</v>
      </c>
      <c r="K9" s="72">
        <v>0</v>
      </c>
      <c r="L9" s="72">
        <v>0</v>
      </c>
      <c r="M9" s="72">
        <v>0</v>
      </c>
      <c r="N9" s="72">
        <v>90</v>
      </c>
      <c r="O9" s="72">
        <v>0</v>
      </c>
      <c r="P9" s="72">
        <v>0</v>
      </c>
      <c r="Q9" s="72">
        <v>0</v>
      </c>
      <c r="R9" s="72">
        <v>0</v>
      </c>
      <c r="S9" s="72">
        <v>0</v>
      </c>
      <c r="T9" s="72">
        <v>0</v>
      </c>
      <c r="U9" s="72">
        <v>0</v>
      </c>
      <c r="V9" s="72">
        <v>0</v>
      </c>
      <c r="W9" s="72">
        <v>0</v>
      </c>
      <c r="X9" s="72">
        <v>0</v>
      </c>
      <c r="Y9" s="72">
        <v>0</v>
      </c>
      <c r="Z9" s="72">
        <v>0</v>
      </c>
      <c r="AA9" s="72">
        <v>0</v>
      </c>
      <c r="AB9" s="74">
        <v>0</v>
      </c>
      <c r="AC9" s="75">
        <v>0</v>
      </c>
      <c r="AD9" s="72">
        <v>0</v>
      </c>
      <c r="AE9" s="72">
        <v>0</v>
      </c>
      <c r="AF9" s="72">
        <v>0</v>
      </c>
      <c r="AG9" s="72">
        <v>0</v>
      </c>
      <c r="AH9" s="72">
        <v>0</v>
      </c>
      <c r="AI9" s="72">
        <v>0</v>
      </c>
      <c r="AJ9" s="72">
        <v>0</v>
      </c>
      <c r="AK9" s="72">
        <v>0</v>
      </c>
      <c r="AL9" s="72">
        <v>0</v>
      </c>
      <c r="AM9" s="72">
        <v>0</v>
      </c>
      <c r="AN9" s="76">
        <f t="shared" ref="AN9:AN17" si="0">SUM(I9:AM9)</f>
        <v>90</v>
      </c>
      <c r="AO9" s="190">
        <f>+'VALORES 2008'!AI9</f>
        <v>2795000</v>
      </c>
      <c r="AP9" s="190">
        <f t="shared" ref="AP9:AP18" si="1">+AO9-H9</f>
        <v>0</v>
      </c>
    </row>
    <row r="10" spans="1:87" ht="28.8">
      <c r="A10" s="16">
        <v>57</v>
      </c>
      <c r="B10" s="82" t="s">
        <v>100</v>
      </c>
      <c r="C10" s="86" t="s">
        <v>101</v>
      </c>
      <c r="D10" s="87">
        <v>2</v>
      </c>
      <c r="E10" s="85" t="s">
        <v>162</v>
      </c>
      <c r="F10" s="72" t="s">
        <v>102</v>
      </c>
      <c r="G10" s="64">
        <v>160</v>
      </c>
      <c r="H10" s="73">
        <v>704000</v>
      </c>
      <c r="I10" s="73">
        <v>45</v>
      </c>
      <c r="J10" s="72">
        <v>45</v>
      </c>
      <c r="K10" s="72">
        <v>45</v>
      </c>
      <c r="L10" s="72">
        <v>0</v>
      </c>
      <c r="M10" s="72">
        <v>0</v>
      </c>
      <c r="N10" s="72">
        <v>45</v>
      </c>
      <c r="O10" s="72">
        <v>0</v>
      </c>
      <c r="P10" s="72">
        <v>0</v>
      </c>
      <c r="Q10" s="72">
        <v>0</v>
      </c>
      <c r="R10" s="72">
        <v>0</v>
      </c>
      <c r="S10" s="72">
        <v>0</v>
      </c>
      <c r="T10" s="72">
        <v>0</v>
      </c>
      <c r="U10" s="72">
        <v>0</v>
      </c>
      <c r="V10" s="72">
        <v>0</v>
      </c>
      <c r="W10" s="72">
        <v>0</v>
      </c>
      <c r="X10" s="72">
        <v>0</v>
      </c>
      <c r="Y10" s="72">
        <v>0</v>
      </c>
      <c r="Z10" s="72">
        <v>0</v>
      </c>
      <c r="AA10" s="72">
        <v>0</v>
      </c>
      <c r="AB10" s="74">
        <v>0</v>
      </c>
      <c r="AC10" s="75">
        <v>0</v>
      </c>
      <c r="AD10" s="72">
        <v>0</v>
      </c>
      <c r="AE10" s="72">
        <v>0</v>
      </c>
      <c r="AF10" s="72">
        <v>0</v>
      </c>
      <c r="AG10" s="72">
        <v>0</v>
      </c>
      <c r="AH10" s="72">
        <v>0</v>
      </c>
      <c r="AI10" s="72">
        <v>0</v>
      </c>
      <c r="AJ10" s="72">
        <v>0</v>
      </c>
      <c r="AK10" s="72">
        <v>0</v>
      </c>
      <c r="AL10" s="72">
        <v>0</v>
      </c>
      <c r="AM10" s="72">
        <v>0</v>
      </c>
      <c r="AN10" s="76">
        <f t="shared" si="0"/>
        <v>180</v>
      </c>
      <c r="AO10" s="190">
        <f>+'VALORES 2008'!AI10</f>
        <v>704000</v>
      </c>
      <c r="AP10" s="190">
        <f t="shared" si="1"/>
        <v>0</v>
      </c>
      <c r="AW10"/>
      <c r="AX10"/>
    </row>
    <row r="11" spans="1:87" ht="46.8">
      <c r="A11" s="191">
        <v>58</v>
      </c>
      <c r="B11" s="82" t="s">
        <v>104</v>
      </c>
      <c r="C11" s="86" t="s">
        <v>105</v>
      </c>
      <c r="D11" s="87">
        <v>3</v>
      </c>
      <c r="E11" s="85" t="s">
        <v>162</v>
      </c>
      <c r="F11" s="72" t="s">
        <v>102</v>
      </c>
      <c r="G11" s="64">
        <v>160</v>
      </c>
      <c r="H11" s="73">
        <v>862000</v>
      </c>
      <c r="I11" s="73">
        <v>0</v>
      </c>
      <c r="J11" s="72"/>
      <c r="K11" s="72">
        <v>0</v>
      </c>
      <c r="L11" s="72">
        <v>0</v>
      </c>
      <c r="M11" s="72">
        <v>0</v>
      </c>
      <c r="N11" s="72">
        <v>0</v>
      </c>
      <c r="O11" s="72">
        <v>0</v>
      </c>
      <c r="P11" s="72">
        <v>0</v>
      </c>
      <c r="Q11" s="72">
        <v>0</v>
      </c>
      <c r="R11" s="72">
        <v>0</v>
      </c>
      <c r="S11" s="72">
        <v>0</v>
      </c>
      <c r="T11" s="72">
        <v>0</v>
      </c>
      <c r="U11" s="72">
        <v>0</v>
      </c>
      <c r="V11" s="72">
        <v>0</v>
      </c>
      <c r="W11" s="72">
        <v>0</v>
      </c>
      <c r="X11" s="72">
        <v>0</v>
      </c>
      <c r="Y11" s="72">
        <v>0</v>
      </c>
      <c r="Z11" s="72">
        <v>0</v>
      </c>
      <c r="AA11" s="72">
        <v>0</v>
      </c>
      <c r="AB11" s="74">
        <v>0</v>
      </c>
      <c r="AC11" s="75">
        <v>0</v>
      </c>
      <c r="AD11" s="72">
        <v>0</v>
      </c>
      <c r="AE11" s="72">
        <v>0</v>
      </c>
      <c r="AF11" s="72">
        <v>0</v>
      </c>
      <c r="AG11" s="72">
        <v>0</v>
      </c>
      <c r="AH11" s="72">
        <v>0</v>
      </c>
      <c r="AI11" s="72">
        <v>0</v>
      </c>
      <c r="AJ11" s="72">
        <v>0</v>
      </c>
      <c r="AK11" s="72"/>
      <c r="AL11" s="72">
        <v>160</v>
      </c>
      <c r="AM11" s="72">
        <v>0</v>
      </c>
      <c r="AN11" s="76">
        <f t="shared" si="0"/>
        <v>160</v>
      </c>
      <c r="AO11" s="190">
        <f>+'VALORES 2008'!AI11</f>
        <v>862000</v>
      </c>
      <c r="AP11" s="190">
        <f t="shared" si="1"/>
        <v>0</v>
      </c>
      <c r="AW11"/>
      <c r="AX11"/>
    </row>
    <row r="12" spans="1:87" ht="28.8">
      <c r="A12" s="16">
        <v>59</v>
      </c>
      <c r="B12" s="82" t="s">
        <v>106</v>
      </c>
      <c r="C12" s="86" t="s">
        <v>107</v>
      </c>
      <c r="D12" s="87">
        <v>1</v>
      </c>
      <c r="E12" s="85" t="s">
        <v>162</v>
      </c>
      <c r="F12" s="72" t="s">
        <v>102</v>
      </c>
      <c r="G12" s="64">
        <v>160</v>
      </c>
      <c r="H12" s="73">
        <v>671000</v>
      </c>
      <c r="I12" s="72">
        <v>45</v>
      </c>
      <c r="J12" s="72">
        <v>45</v>
      </c>
      <c r="K12" s="72">
        <v>45</v>
      </c>
      <c r="L12" s="72">
        <v>0</v>
      </c>
      <c r="M12" s="72">
        <v>0</v>
      </c>
      <c r="N12" s="72">
        <v>45</v>
      </c>
      <c r="O12" s="72">
        <v>0</v>
      </c>
      <c r="P12" s="72">
        <v>0</v>
      </c>
      <c r="Q12" s="72">
        <v>0</v>
      </c>
      <c r="R12" s="72">
        <v>0</v>
      </c>
      <c r="S12" s="72">
        <v>0</v>
      </c>
      <c r="T12" s="72">
        <v>0</v>
      </c>
      <c r="U12" s="72">
        <v>0</v>
      </c>
      <c r="V12" s="72">
        <v>0</v>
      </c>
      <c r="W12" s="72">
        <v>0</v>
      </c>
      <c r="X12" s="72">
        <v>0</v>
      </c>
      <c r="Y12" s="72">
        <v>0</v>
      </c>
      <c r="Z12" s="72">
        <v>0</v>
      </c>
      <c r="AA12" s="72">
        <v>0</v>
      </c>
      <c r="AB12" s="74">
        <v>0</v>
      </c>
      <c r="AC12" s="75">
        <v>0</v>
      </c>
      <c r="AD12" s="72">
        <v>0</v>
      </c>
      <c r="AE12" s="72">
        <v>0</v>
      </c>
      <c r="AF12" s="72">
        <v>0</v>
      </c>
      <c r="AG12" s="72">
        <v>0</v>
      </c>
      <c r="AH12" s="72">
        <v>0</v>
      </c>
      <c r="AI12" s="72">
        <v>0</v>
      </c>
      <c r="AJ12" s="72">
        <v>0</v>
      </c>
      <c r="AK12" s="72">
        <v>0</v>
      </c>
      <c r="AL12" s="72">
        <v>0</v>
      </c>
      <c r="AM12" s="72">
        <v>0</v>
      </c>
      <c r="AN12" s="76">
        <f t="shared" si="0"/>
        <v>180</v>
      </c>
      <c r="AO12" s="190">
        <f>+'VALORES 2008'!AI12</f>
        <v>671000</v>
      </c>
      <c r="AP12" s="190">
        <f t="shared" si="1"/>
        <v>0</v>
      </c>
      <c r="AW12"/>
      <c r="AX12"/>
    </row>
    <row r="13" spans="1:87" ht="28.8">
      <c r="A13" s="191">
        <v>60</v>
      </c>
      <c r="B13" s="82" t="s">
        <v>109</v>
      </c>
      <c r="C13" s="86" t="s">
        <v>110</v>
      </c>
      <c r="D13" s="87">
        <v>3</v>
      </c>
      <c r="E13" s="85" t="s">
        <v>162</v>
      </c>
      <c r="F13" s="72" t="s">
        <v>102</v>
      </c>
      <c r="G13" s="64">
        <v>160</v>
      </c>
      <c r="H13" s="73">
        <v>704000</v>
      </c>
      <c r="I13" s="73">
        <v>45</v>
      </c>
      <c r="J13" s="72">
        <v>45</v>
      </c>
      <c r="K13" s="72">
        <v>45</v>
      </c>
      <c r="L13" s="72">
        <v>0</v>
      </c>
      <c r="M13" s="72">
        <v>0</v>
      </c>
      <c r="N13" s="72">
        <v>45</v>
      </c>
      <c r="O13" s="72">
        <v>0</v>
      </c>
      <c r="P13" s="72">
        <v>0</v>
      </c>
      <c r="Q13" s="72">
        <v>0</v>
      </c>
      <c r="R13" s="72">
        <v>0</v>
      </c>
      <c r="S13" s="72">
        <v>0</v>
      </c>
      <c r="T13" s="72">
        <v>0</v>
      </c>
      <c r="U13" s="72">
        <v>0</v>
      </c>
      <c r="V13" s="72">
        <v>0</v>
      </c>
      <c r="W13" s="72">
        <v>0</v>
      </c>
      <c r="X13" s="72">
        <v>0</v>
      </c>
      <c r="Y13" s="72">
        <v>0</v>
      </c>
      <c r="Z13" s="72">
        <v>0</v>
      </c>
      <c r="AA13" s="72">
        <v>0</v>
      </c>
      <c r="AB13" s="74">
        <v>0</v>
      </c>
      <c r="AC13" s="75">
        <v>0</v>
      </c>
      <c r="AD13" s="72">
        <v>0</v>
      </c>
      <c r="AE13" s="72">
        <v>0</v>
      </c>
      <c r="AF13" s="72">
        <v>0</v>
      </c>
      <c r="AG13" s="72">
        <v>0</v>
      </c>
      <c r="AH13" s="72">
        <v>0</v>
      </c>
      <c r="AI13" s="72">
        <v>0</v>
      </c>
      <c r="AJ13" s="72">
        <v>0</v>
      </c>
      <c r="AK13" s="72">
        <v>0</v>
      </c>
      <c r="AL13" s="72">
        <v>0</v>
      </c>
      <c r="AM13" s="72">
        <v>0</v>
      </c>
      <c r="AN13" s="76">
        <f t="shared" si="0"/>
        <v>180</v>
      </c>
      <c r="AO13" s="190">
        <f>+'VALORES 2008'!AI13</f>
        <v>704000</v>
      </c>
      <c r="AP13" s="190">
        <f t="shared" si="1"/>
        <v>0</v>
      </c>
      <c r="AW13"/>
      <c r="AX13"/>
    </row>
    <row r="14" spans="1:87" ht="28.8">
      <c r="A14" s="16">
        <v>61</v>
      </c>
      <c r="B14" s="82" t="s">
        <v>111</v>
      </c>
      <c r="C14" s="86" t="s">
        <v>112</v>
      </c>
      <c r="D14" s="87">
        <v>3</v>
      </c>
      <c r="E14" s="85" t="s">
        <v>162</v>
      </c>
      <c r="F14" s="72" t="s">
        <v>102</v>
      </c>
      <c r="G14" s="64">
        <v>160</v>
      </c>
      <c r="H14" s="73">
        <v>1174000</v>
      </c>
      <c r="I14" s="73">
        <v>45</v>
      </c>
      <c r="J14" s="72">
        <v>45</v>
      </c>
      <c r="K14" s="72">
        <v>45</v>
      </c>
      <c r="L14" s="72">
        <v>0</v>
      </c>
      <c r="M14" s="72">
        <v>0</v>
      </c>
      <c r="N14" s="72">
        <v>45</v>
      </c>
      <c r="O14" s="72">
        <v>0</v>
      </c>
      <c r="P14" s="72">
        <v>0</v>
      </c>
      <c r="Q14" s="72">
        <v>0</v>
      </c>
      <c r="R14" s="72">
        <v>0</v>
      </c>
      <c r="S14" s="72">
        <v>0</v>
      </c>
      <c r="T14" s="72">
        <v>0</v>
      </c>
      <c r="U14" s="72">
        <v>0</v>
      </c>
      <c r="V14" s="72">
        <v>0</v>
      </c>
      <c r="W14" s="72">
        <v>0</v>
      </c>
      <c r="X14" s="72">
        <v>0</v>
      </c>
      <c r="Y14" s="72">
        <v>0</v>
      </c>
      <c r="Z14" s="72">
        <v>0</v>
      </c>
      <c r="AA14" s="72">
        <v>0</v>
      </c>
      <c r="AB14" s="74">
        <v>0</v>
      </c>
      <c r="AC14" s="75">
        <v>0</v>
      </c>
      <c r="AD14" s="72">
        <v>0</v>
      </c>
      <c r="AE14" s="72">
        <v>0</v>
      </c>
      <c r="AF14" s="72">
        <v>0</v>
      </c>
      <c r="AG14" s="72">
        <v>0</v>
      </c>
      <c r="AH14" s="72">
        <v>0</v>
      </c>
      <c r="AI14" s="72">
        <v>0</v>
      </c>
      <c r="AJ14" s="72">
        <v>0</v>
      </c>
      <c r="AK14" s="72">
        <v>0</v>
      </c>
      <c r="AL14" s="72">
        <v>0</v>
      </c>
      <c r="AM14" s="72">
        <v>0</v>
      </c>
      <c r="AN14" s="76">
        <f t="shared" si="0"/>
        <v>180</v>
      </c>
      <c r="AO14" s="190">
        <f>+'VALORES 2008'!AI14</f>
        <v>1174000</v>
      </c>
      <c r="AP14" s="190">
        <f t="shared" si="1"/>
        <v>0</v>
      </c>
      <c r="AW14"/>
      <c r="AX14"/>
    </row>
    <row r="15" spans="1:87" ht="28.8">
      <c r="A15" s="191">
        <v>62</v>
      </c>
      <c r="B15" s="82" t="s">
        <v>113</v>
      </c>
      <c r="C15" s="86" t="s">
        <v>112</v>
      </c>
      <c r="D15" s="87">
        <v>3</v>
      </c>
      <c r="E15" s="85" t="s">
        <v>162</v>
      </c>
      <c r="F15" s="72" t="s">
        <v>102</v>
      </c>
      <c r="G15" s="64">
        <v>160</v>
      </c>
      <c r="H15" s="73">
        <v>704000</v>
      </c>
      <c r="I15" s="73">
        <v>45</v>
      </c>
      <c r="J15" s="73">
        <v>45</v>
      </c>
      <c r="K15" s="73">
        <v>45</v>
      </c>
      <c r="L15" s="73">
        <v>0</v>
      </c>
      <c r="M15" s="73">
        <v>0</v>
      </c>
      <c r="N15" s="73">
        <v>45</v>
      </c>
      <c r="O15" s="73">
        <v>0</v>
      </c>
      <c r="P15" s="73">
        <v>0</v>
      </c>
      <c r="Q15" s="73">
        <v>0</v>
      </c>
      <c r="R15" s="73">
        <v>0</v>
      </c>
      <c r="S15" s="73">
        <v>0</v>
      </c>
      <c r="T15" s="73">
        <v>0</v>
      </c>
      <c r="U15" s="73">
        <v>0</v>
      </c>
      <c r="V15" s="73">
        <v>0</v>
      </c>
      <c r="W15" s="73">
        <v>0</v>
      </c>
      <c r="X15" s="73">
        <v>0</v>
      </c>
      <c r="Y15" s="73">
        <v>0</v>
      </c>
      <c r="Z15" s="73">
        <v>0</v>
      </c>
      <c r="AA15" s="73">
        <v>0</v>
      </c>
      <c r="AB15" s="88">
        <v>0</v>
      </c>
      <c r="AC15" s="89">
        <v>0</v>
      </c>
      <c r="AD15" s="73">
        <v>0</v>
      </c>
      <c r="AE15" s="73">
        <v>0</v>
      </c>
      <c r="AF15" s="73">
        <v>0</v>
      </c>
      <c r="AG15" s="73">
        <v>0</v>
      </c>
      <c r="AH15" s="73">
        <v>0</v>
      </c>
      <c r="AI15" s="73">
        <v>0</v>
      </c>
      <c r="AJ15" s="73">
        <v>0</v>
      </c>
      <c r="AK15" s="73">
        <v>0</v>
      </c>
      <c r="AL15" s="73">
        <v>0</v>
      </c>
      <c r="AM15" s="73">
        <v>0</v>
      </c>
      <c r="AN15" s="76">
        <f t="shared" si="0"/>
        <v>180</v>
      </c>
      <c r="AO15" s="190">
        <f>+'VALORES 2008'!AI15</f>
        <v>704000</v>
      </c>
      <c r="AP15" s="190">
        <f t="shared" si="1"/>
        <v>0</v>
      </c>
    </row>
    <row r="16" spans="1:87" ht="35.4">
      <c r="A16" s="16">
        <v>63</v>
      </c>
      <c r="B16" s="82" t="s">
        <v>114</v>
      </c>
      <c r="C16" s="86" t="s">
        <v>115</v>
      </c>
      <c r="D16" s="87">
        <v>1</v>
      </c>
      <c r="E16" s="85" t="s">
        <v>162</v>
      </c>
      <c r="F16" s="72" t="s">
        <v>102</v>
      </c>
      <c r="G16" s="64">
        <v>160</v>
      </c>
      <c r="H16" s="73">
        <v>704000</v>
      </c>
      <c r="I16" s="73">
        <v>15</v>
      </c>
      <c r="J16" s="73">
        <v>0</v>
      </c>
      <c r="K16" s="73">
        <v>0</v>
      </c>
      <c r="L16" s="73">
        <v>0</v>
      </c>
      <c r="M16" s="73">
        <v>120</v>
      </c>
      <c r="N16" s="73">
        <v>45</v>
      </c>
      <c r="O16" s="73">
        <v>0</v>
      </c>
      <c r="P16" s="73">
        <v>0</v>
      </c>
      <c r="Q16" s="73">
        <v>0</v>
      </c>
      <c r="R16" s="73">
        <v>0</v>
      </c>
      <c r="S16" s="73">
        <v>0</v>
      </c>
      <c r="T16" s="73">
        <v>0</v>
      </c>
      <c r="U16" s="73">
        <v>0</v>
      </c>
      <c r="V16" s="73">
        <v>0</v>
      </c>
      <c r="W16" s="73">
        <v>0</v>
      </c>
      <c r="X16" s="73">
        <v>0</v>
      </c>
      <c r="Y16" s="73">
        <v>0</v>
      </c>
      <c r="Z16" s="73">
        <v>0</v>
      </c>
      <c r="AA16" s="73">
        <v>0</v>
      </c>
      <c r="AB16" s="88">
        <v>0</v>
      </c>
      <c r="AC16" s="89">
        <v>0</v>
      </c>
      <c r="AD16" s="73">
        <v>0</v>
      </c>
      <c r="AE16" s="73">
        <v>0</v>
      </c>
      <c r="AF16" s="73">
        <v>0</v>
      </c>
      <c r="AG16" s="73">
        <v>0</v>
      </c>
      <c r="AH16" s="73">
        <v>0</v>
      </c>
      <c r="AI16" s="73">
        <v>0</v>
      </c>
      <c r="AJ16" s="73">
        <v>0</v>
      </c>
      <c r="AK16" s="73">
        <v>0</v>
      </c>
      <c r="AL16" s="73">
        <v>0</v>
      </c>
      <c r="AM16" s="73">
        <v>0</v>
      </c>
      <c r="AN16" s="76">
        <f t="shared" si="0"/>
        <v>180</v>
      </c>
      <c r="AO16" s="190">
        <f>+'VALORES 2008'!AI16</f>
        <v>704000</v>
      </c>
      <c r="AP16" s="190">
        <f t="shared" si="1"/>
        <v>0</v>
      </c>
    </row>
    <row r="17" spans="1:87" ht="28.8">
      <c r="A17" s="191">
        <v>64</v>
      </c>
      <c r="B17" s="82" t="s">
        <v>116</v>
      </c>
      <c r="C17" s="86" t="s">
        <v>117</v>
      </c>
      <c r="D17" s="87">
        <v>3</v>
      </c>
      <c r="E17" s="85" t="s">
        <v>162</v>
      </c>
      <c r="F17" s="72" t="s">
        <v>102</v>
      </c>
      <c r="G17" s="64">
        <v>160</v>
      </c>
      <c r="H17" s="73">
        <v>839000</v>
      </c>
      <c r="I17" s="73">
        <v>0</v>
      </c>
      <c r="J17" s="73">
        <v>0</v>
      </c>
      <c r="K17" s="73">
        <v>0</v>
      </c>
      <c r="L17" s="73">
        <v>0</v>
      </c>
      <c r="M17" s="73">
        <v>0</v>
      </c>
      <c r="N17" s="73">
        <v>0</v>
      </c>
      <c r="O17" s="73">
        <v>0</v>
      </c>
      <c r="P17" s="73"/>
      <c r="Q17" s="73">
        <v>0</v>
      </c>
      <c r="R17" s="73">
        <v>0</v>
      </c>
      <c r="S17" s="73">
        <v>0</v>
      </c>
      <c r="T17" s="73">
        <v>0</v>
      </c>
      <c r="U17" s="73">
        <v>0</v>
      </c>
      <c r="V17" s="73">
        <v>0</v>
      </c>
      <c r="W17" s="73">
        <v>0</v>
      </c>
      <c r="X17" s="73"/>
      <c r="Y17" s="73">
        <v>0</v>
      </c>
      <c r="Z17" s="73">
        <v>0</v>
      </c>
      <c r="AA17" s="73">
        <v>0</v>
      </c>
      <c r="AB17" s="88">
        <v>0</v>
      </c>
      <c r="AC17" s="89">
        <v>0</v>
      </c>
      <c r="AD17" s="73">
        <v>0</v>
      </c>
      <c r="AE17" s="73">
        <v>0</v>
      </c>
      <c r="AF17" s="73">
        <v>0</v>
      </c>
      <c r="AG17" s="73">
        <v>0</v>
      </c>
      <c r="AH17" s="73">
        <v>0</v>
      </c>
      <c r="AI17" s="73">
        <v>160</v>
      </c>
      <c r="AJ17" s="73">
        <v>0</v>
      </c>
      <c r="AK17" s="73">
        <v>0</v>
      </c>
      <c r="AL17" s="73">
        <v>0</v>
      </c>
      <c r="AM17" s="73">
        <v>0</v>
      </c>
      <c r="AN17" s="76">
        <f t="shared" si="0"/>
        <v>160</v>
      </c>
      <c r="AO17" s="190">
        <f>+'VALORES 2008'!AI17</f>
        <v>839000</v>
      </c>
      <c r="AP17" s="190">
        <f t="shared" si="1"/>
        <v>0</v>
      </c>
    </row>
    <row r="18" spans="1:87" ht="28.8">
      <c r="A18" s="16">
        <v>65</v>
      </c>
      <c r="B18" s="82" t="s">
        <v>118</v>
      </c>
      <c r="C18" s="86" t="s">
        <v>112</v>
      </c>
      <c r="D18" s="87">
        <v>2</v>
      </c>
      <c r="E18" s="85" t="s">
        <v>162</v>
      </c>
      <c r="F18" s="72" t="s">
        <v>102</v>
      </c>
      <c r="G18" s="64">
        <v>160</v>
      </c>
      <c r="H18" s="73">
        <v>704000</v>
      </c>
      <c r="I18" s="73">
        <v>45</v>
      </c>
      <c r="J18" s="73">
        <v>45</v>
      </c>
      <c r="K18" s="73">
        <v>45</v>
      </c>
      <c r="L18" s="73">
        <v>0</v>
      </c>
      <c r="M18" s="73">
        <v>0</v>
      </c>
      <c r="N18" s="73">
        <v>45</v>
      </c>
      <c r="O18" s="73">
        <v>0</v>
      </c>
      <c r="P18" s="73">
        <v>0</v>
      </c>
      <c r="Q18" s="73">
        <v>0</v>
      </c>
      <c r="R18" s="73">
        <v>0</v>
      </c>
      <c r="S18" s="73">
        <v>0</v>
      </c>
      <c r="T18" s="73">
        <v>0</v>
      </c>
      <c r="U18" s="73">
        <v>0</v>
      </c>
      <c r="V18" s="73">
        <v>0</v>
      </c>
      <c r="W18" s="73">
        <v>0</v>
      </c>
      <c r="X18" s="73">
        <v>0</v>
      </c>
      <c r="Y18" s="73">
        <v>0</v>
      </c>
      <c r="Z18" s="73">
        <v>0</v>
      </c>
      <c r="AA18" s="73">
        <v>0</v>
      </c>
      <c r="AB18" s="88">
        <v>0</v>
      </c>
      <c r="AC18" s="89">
        <v>0</v>
      </c>
      <c r="AD18" s="73">
        <v>0</v>
      </c>
      <c r="AE18" s="73">
        <v>0</v>
      </c>
      <c r="AF18" s="73">
        <v>0</v>
      </c>
      <c r="AG18" s="73">
        <v>0</v>
      </c>
      <c r="AH18" s="73">
        <v>0</v>
      </c>
      <c r="AI18" s="73">
        <v>0</v>
      </c>
      <c r="AJ18" s="73">
        <v>0</v>
      </c>
      <c r="AK18" s="73">
        <v>0</v>
      </c>
      <c r="AL18" s="73">
        <v>0</v>
      </c>
      <c r="AM18" s="73">
        <v>0</v>
      </c>
      <c r="AN18" s="76">
        <f t="shared" ref="AN18:AN49" si="2">SUM(I18:AM18)</f>
        <v>180</v>
      </c>
      <c r="AO18" s="190">
        <f>+'VALORES 2008'!AI18</f>
        <v>704000</v>
      </c>
      <c r="AP18" s="190">
        <f t="shared" si="1"/>
        <v>0</v>
      </c>
    </row>
    <row r="19" spans="1:87" ht="46.8">
      <c r="A19" s="191">
        <v>66</v>
      </c>
      <c r="B19" s="82" t="s">
        <v>104</v>
      </c>
      <c r="C19" s="86" t="s">
        <v>105</v>
      </c>
      <c r="D19" s="87">
        <v>2</v>
      </c>
      <c r="E19" s="85" t="s">
        <v>162</v>
      </c>
      <c r="F19" s="72" t="s">
        <v>102</v>
      </c>
      <c r="G19" s="64">
        <v>160</v>
      </c>
      <c r="H19" s="73">
        <v>1293000</v>
      </c>
      <c r="I19" s="73">
        <v>0</v>
      </c>
      <c r="J19" s="72"/>
      <c r="K19" s="72">
        <v>0</v>
      </c>
      <c r="L19" s="72">
        <v>0</v>
      </c>
      <c r="M19" s="72">
        <v>0</v>
      </c>
      <c r="N19" s="72">
        <v>0</v>
      </c>
      <c r="O19" s="72">
        <v>0</v>
      </c>
      <c r="P19" s="72">
        <v>0</v>
      </c>
      <c r="Q19" s="72">
        <v>0</v>
      </c>
      <c r="R19" s="72">
        <v>0</v>
      </c>
      <c r="S19" s="72">
        <v>0</v>
      </c>
      <c r="T19" s="72">
        <v>0</v>
      </c>
      <c r="U19" s="72">
        <v>0</v>
      </c>
      <c r="V19" s="72">
        <v>0</v>
      </c>
      <c r="W19" s="72">
        <v>0</v>
      </c>
      <c r="X19" s="72">
        <v>0</v>
      </c>
      <c r="Y19" s="72">
        <v>0</v>
      </c>
      <c r="Z19" s="72">
        <v>0</v>
      </c>
      <c r="AA19" s="72">
        <v>0</v>
      </c>
      <c r="AB19" s="74">
        <v>0</v>
      </c>
      <c r="AC19" s="75">
        <v>0</v>
      </c>
      <c r="AD19" s="72">
        <v>0</v>
      </c>
      <c r="AE19" s="72">
        <v>0</v>
      </c>
      <c r="AF19" s="72">
        <v>0</v>
      </c>
      <c r="AG19" s="72">
        <v>0</v>
      </c>
      <c r="AH19" s="72">
        <v>0</v>
      </c>
      <c r="AI19" s="72">
        <v>0</v>
      </c>
      <c r="AJ19" s="72">
        <v>0</v>
      </c>
      <c r="AK19" s="72"/>
      <c r="AL19" s="72">
        <v>160</v>
      </c>
      <c r="AM19" s="72">
        <v>0</v>
      </c>
      <c r="AN19" s="76">
        <f t="shared" si="2"/>
        <v>160</v>
      </c>
      <c r="AO19" s="190">
        <f>+'VALORES 2008'!AI19</f>
        <v>1293000</v>
      </c>
      <c r="AP19" s="190">
        <f t="shared" ref="AP19:AP82" si="3">+AO19-H19</f>
        <v>0</v>
      </c>
    </row>
    <row r="20" spans="1:87" ht="28.8">
      <c r="A20" s="16">
        <v>67</v>
      </c>
      <c r="B20" s="82" t="s">
        <v>106</v>
      </c>
      <c r="C20" s="86" t="s">
        <v>107</v>
      </c>
      <c r="D20" s="87">
        <v>3</v>
      </c>
      <c r="E20" s="85" t="s">
        <v>162</v>
      </c>
      <c r="F20" s="72" t="s">
        <v>102</v>
      </c>
      <c r="G20" s="64">
        <v>160</v>
      </c>
      <c r="H20" s="73">
        <v>671000</v>
      </c>
      <c r="I20" s="73">
        <v>45</v>
      </c>
      <c r="J20" s="72">
        <v>45</v>
      </c>
      <c r="K20" s="72">
        <v>45</v>
      </c>
      <c r="L20" s="72">
        <v>0</v>
      </c>
      <c r="M20" s="72">
        <v>0</v>
      </c>
      <c r="N20" s="72">
        <v>45</v>
      </c>
      <c r="O20" s="72">
        <v>0</v>
      </c>
      <c r="P20" s="72">
        <v>0</v>
      </c>
      <c r="Q20" s="72">
        <v>0</v>
      </c>
      <c r="R20" s="72">
        <v>0</v>
      </c>
      <c r="S20" s="72">
        <v>0</v>
      </c>
      <c r="T20" s="72">
        <v>0</v>
      </c>
      <c r="U20" s="72">
        <v>0</v>
      </c>
      <c r="V20" s="72">
        <v>0</v>
      </c>
      <c r="W20" s="72">
        <v>0</v>
      </c>
      <c r="X20" s="72">
        <v>0</v>
      </c>
      <c r="Y20" s="72">
        <v>0</v>
      </c>
      <c r="Z20" s="72">
        <v>0</v>
      </c>
      <c r="AA20" s="72">
        <v>0</v>
      </c>
      <c r="AB20" s="74">
        <v>0</v>
      </c>
      <c r="AC20" s="75">
        <v>0</v>
      </c>
      <c r="AD20" s="72">
        <v>0</v>
      </c>
      <c r="AE20" s="72">
        <v>0</v>
      </c>
      <c r="AF20" s="72">
        <v>0</v>
      </c>
      <c r="AG20" s="72">
        <v>0</v>
      </c>
      <c r="AH20" s="72">
        <v>0</v>
      </c>
      <c r="AI20" s="72">
        <v>0</v>
      </c>
      <c r="AJ20" s="72">
        <v>0</v>
      </c>
      <c r="AK20" s="72">
        <v>0</v>
      </c>
      <c r="AL20" s="72">
        <v>0</v>
      </c>
      <c r="AM20" s="72">
        <v>0</v>
      </c>
      <c r="AN20" s="76">
        <f t="shared" si="2"/>
        <v>180</v>
      </c>
      <c r="AO20" s="190">
        <f>+'VALORES 2008'!AI20</f>
        <v>671000</v>
      </c>
      <c r="AP20" s="190">
        <f t="shared" si="3"/>
        <v>0</v>
      </c>
    </row>
    <row r="21" spans="1:87" ht="28.8">
      <c r="A21" s="191">
        <v>68</v>
      </c>
      <c r="B21" s="82" t="s">
        <v>109</v>
      </c>
      <c r="C21" s="86" t="s">
        <v>110</v>
      </c>
      <c r="D21" s="87">
        <v>1</v>
      </c>
      <c r="E21" s="85" t="s">
        <v>162</v>
      </c>
      <c r="F21" s="72" t="s">
        <v>102</v>
      </c>
      <c r="G21" s="64">
        <v>160</v>
      </c>
      <c r="H21" s="73">
        <v>704000</v>
      </c>
      <c r="I21" s="73">
        <v>45</v>
      </c>
      <c r="J21" s="72">
        <v>45</v>
      </c>
      <c r="K21" s="72">
        <v>45</v>
      </c>
      <c r="L21" s="72">
        <v>0</v>
      </c>
      <c r="M21" s="72">
        <v>0</v>
      </c>
      <c r="N21" s="72">
        <v>45</v>
      </c>
      <c r="O21" s="72">
        <v>0</v>
      </c>
      <c r="P21" s="72">
        <v>0</v>
      </c>
      <c r="Q21" s="72">
        <v>0</v>
      </c>
      <c r="R21" s="72">
        <v>0</v>
      </c>
      <c r="S21" s="72">
        <v>0</v>
      </c>
      <c r="T21" s="72">
        <v>0</v>
      </c>
      <c r="U21" s="72">
        <v>0</v>
      </c>
      <c r="V21" s="72">
        <v>0</v>
      </c>
      <c r="W21" s="72">
        <v>0</v>
      </c>
      <c r="X21" s="72">
        <v>0</v>
      </c>
      <c r="Y21" s="72">
        <v>0</v>
      </c>
      <c r="Z21" s="72">
        <v>0</v>
      </c>
      <c r="AA21" s="72">
        <v>0</v>
      </c>
      <c r="AB21" s="74">
        <v>0</v>
      </c>
      <c r="AC21" s="75">
        <v>0</v>
      </c>
      <c r="AD21" s="72">
        <v>0</v>
      </c>
      <c r="AE21" s="72">
        <v>0</v>
      </c>
      <c r="AF21" s="72">
        <v>0</v>
      </c>
      <c r="AG21" s="72">
        <v>0</v>
      </c>
      <c r="AH21" s="72">
        <v>0</v>
      </c>
      <c r="AI21" s="72">
        <v>0</v>
      </c>
      <c r="AJ21" s="72">
        <v>0</v>
      </c>
      <c r="AK21" s="72">
        <v>0</v>
      </c>
      <c r="AL21" s="72">
        <v>0</v>
      </c>
      <c r="AM21" s="72">
        <v>0</v>
      </c>
      <c r="AN21" s="76">
        <f t="shared" si="2"/>
        <v>180</v>
      </c>
      <c r="AO21" s="190">
        <f>+'VALORES 2008'!AI21</f>
        <v>704000</v>
      </c>
      <c r="AP21" s="190">
        <f t="shared" si="3"/>
        <v>0</v>
      </c>
    </row>
    <row r="22" spans="1:87" ht="28.8">
      <c r="A22" s="16">
        <v>69</v>
      </c>
      <c r="B22" s="82" t="s">
        <v>111</v>
      </c>
      <c r="C22" s="86" t="s">
        <v>112</v>
      </c>
      <c r="D22" s="87">
        <v>1</v>
      </c>
      <c r="E22" s="85" t="s">
        <v>162</v>
      </c>
      <c r="F22" s="72" t="s">
        <v>102</v>
      </c>
      <c r="G22" s="64">
        <v>160</v>
      </c>
      <c r="H22" s="73">
        <v>704000</v>
      </c>
      <c r="I22" s="73">
        <v>45</v>
      </c>
      <c r="J22" s="72">
        <v>45</v>
      </c>
      <c r="K22" s="72">
        <v>45</v>
      </c>
      <c r="L22" s="72">
        <v>0</v>
      </c>
      <c r="M22" s="72">
        <v>0</v>
      </c>
      <c r="N22" s="72">
        <v>45</v>
      </c>
      <c r="O22" s="72">
        <v>0</v>
      </c>
      <c r="P22" s="72">
        <v>0</v>
      </c>
      <c r="Q22" s="72">
        <v>0</v>
      </c>
      <c r="R22" s="72">
        <v>0</v>
      </c>
      <c r="S22" s="72">
        <v>0</v>
      </c>
      <c r="T22" s="72">
        <v>0</v>
      </c>
      <c r="U22" s="72">
        <v>0</v>
      </c>
      <c r="V22" s="72">
        <v>0</v>
      </c>
      <c r="W22" s="72">
        <v>0</v>
      </c>
      <c r="X22" s="72">
        <v>0</v>
      </c>
      <c r="Y22" s="72">
        <v>0</v>
      </c>
      <c r="Z22" s="72">
        <v>0</v>
      </c>
      <c r="AA22" s="72">
        <v>0</v>
      </c>
      <c r="AB22" s="74">
        <v>0</v>
      </c>
      <c r="AC22" s="75">
        <v>0</v>
      </c>
      <c r="AD22" s="72">
        <v>0</v>
      </c>
      <c r="AE22" s="72">
        <v>0</v>
      </c>
      <c r="AF22" s="72">
        <v>0</v>
      </c>
      <c r="AG22" s="72">
        <v>0</v>
      </c>
      <c r="AH22" s="72">
        <v>0</v>
      </c>
      <c r="AI22" s="72">
        <v>0</v>
      </c>
      <c r="AJ22" s="72">
        <v>0</v>
      </c>
      <c r="AK22" s="72">
        <v>0</v>
      </c>
      <c r="AL22" s="72">
        <v>0</v>
      </c>
      <c r="AM22" s="72">
        <v>0</v>
      </c>
      <c r="AN22" s="76">
        <f t="shared" si="2"/>
        <v>180</v>
      </c>
      <c r="AO22" s="190">
        <f>+'VALORES 2008'!AI22</f>
        <v>704000</v>
      </c>
      <c r="AP22" s="190">
        <f t="shared" si="3"/>
        <v>0</v>
      </c>
    </row>
    <row r="23" spans="1:87" ht="28.8">
      <c r="A23" s="191">
        <v>70</v>
      </c>
      <c r="B23" s="82" t="s">
        <v>113</v>
      </c>
      <c r="C23" s="86" t="s">
        <v>112</v>
      </c>
      <c r="D23" s="87">
        <v>1</v>
      </c>
      <c r="E23" s="85" t="s">
        <v>162</v>
      </c>
      <c r="F23" s="72" t="s">
        <v>102</v>
      </c>
      <c r="G23" s="64">
        <v>160</v>
      </c>
      <c r="H23" s="73">
        <v>704000</v>
      </c>
      <c r="I23" s="73">
        <v>45</v>
      </c>
      <c r="J23" s="73">
        <v>45</v>
      </c>
      <c r="K23" s="73">
        <v>45</v>
      </c>
      <c r="L23" s="73">
        <v>0</v>
      </c>
      <c r="M23" s="73">
        <v>0</v>
      </c>
      <c r="N23" s="73">
        <v>45</v>
      </c>
      <c r="O23" s="73">
        <v>0</v>
      </c>
      <c r="P23" s="73">
        <v>0</v>
      </c>
      <c r="Q23" s="73">
        <v>0</v>
      </c>
      <c r="R23" s="73">
        <v>0</v>
      </c>
      <c r="S23" s="73">
        <v>0</v>
      </c>
      <c r="T23" s="73">
        <v>0</v>
      </c>
      <c r="U23" s="73">
        <v>0</v>
      </c>
      <c r="V23" s="73">
        <v>0</v>
      </c>
      <c r="W23" s="73">
        <v>0</v>
      </c>
      <c r="X23" s="73">
        <v>0</v>
      </c>
      <c r="Y23" s="73">
        <v>0</v>
      </c>
      <c r="Z23" s="73">
        <v>0</v>
      </c>
      <c r="AA23" s="73">
        <v>0</v>
      </c>
      <c r="AB23" s="88">
        <v>0</v>
      </c>
      <c r="AC23" s="89">
        <v>0</v>
      </c>
      <c r="AD23" s="73">
        <v>0</v>
      </c>
      <c r="AE23" s="73">
        <v>0</v>
      </c>
      <c r="AF23" s="73">
        <v>0</v>
      </c>
      <c r="AG23" s="73">
        <v>0</v>
      </c>
      <c r="AH23" s="73">
        <v>0</v>
      </c>
      <c r="AI23" s="73">
        <v>0</v>
      </c>
      <c r="AJ23" s="73">
        <v>0</v>
      </c>
      <c r="AK23" s="73">
        <v>0</v>
      </c>
      <c r="AL23" s="73">
        <v>0</v>
      </c>
      <c r="AM23" s="73">
        <v>0</v>
      </c>
      <c r="AN23" s="76">
        <f t="shared" si="2"/>
        <v>180</v>
      </c>
      <c r="AO23" s="190">
        <f>+'VALORES 2008'!AI23</f>
        <v>704000</v>
      </c>
      <c r="AP23" s="190">
        <f t="shared" si="3"/>
        <v>0</v>
      </c>
    </row>
    <row r="24" spans="1:87" ht="35.4">
      <c r="A24" s="16">
        <v>71</v>
      </c>
      <c r="B24" s="82" t="s">
        <v>114</v>
      </c>
      <c r="C24" s="86" t="s">
        <v>115</v>
      </c>
      <c r="D24" s="87">
        <v>1</v>
      </c>
      <c r="E24" s="85" t="s">
        <v>162</v>
      </c>
      <c r="F24" s="72" t="s">
        <v>102</v>
      </c>
      <c r="G24" s="64">
        <v>160</v>
      </c>
      <c r="H24" s="73">
        <v>704000</v>
      </c>
      <c r="I24" s="73">
        <v>15</v>
      </c>
      <c r="J24" s="73">
        <v>0</v>
      </c>
      <c r="K24" s="73">
        <v>0</v>
      </c>
      <c r="L24" s="73">
        <v>0</v>
      </c>
      <c r="M24" s="73">
        <v>120</v>
      </c>
      <c r="N24" s="73">
        <v>45</v>
      </c>
      <c r="O24" s="73">
        <v>0</v>
      </c>
      <c r="P24" s="73">
        <v>0</v>
      </c>
      <c r="Q24" s="73">
        <v>0</v>
      </c>
      <c r="R24" s="73">
        <v>0</v>
      </c>
      <c r="S24" s="73">
        <v>0</v>
      </c>
      <c r="T24" s="73">
        <v>0</v>
      </c>
      <c r="U24" s="73">
        <v>0</v>
      </c>
      <c r="V24" s="73">
        <v>0</v>
      </c>
      <c r="W24" s="73">
        <v>0</v>
      </c>
      <c r="X24" s="73">
        <v>0</v>
      </c>
      <c r="Y24" s="73">
        <v>0</v>
      </c>
      <c r="Z24" s="73">
        <v>0</v>
      </c>
      <c r="AA24" s="73">
        <v>0</v>
      </c>
      <c r="AB24" s="88">
        <v>0</v>
      </c>
      <c r="AC24" s="89">
        <v>0</v>
      </c>
      <c r="AD24" s="73">
        <v>0</v>
      </c>
      <c r="AE24" s="73">
        <v>0</v>
      </c>
      <c r="AF24" s="73">
        <v>0</v>
      </c>
      <c r="AG24" s="73">
        <v>0</v>
      </c>
      <c r="AH24" s="73">
        <v>0</v>
      </c>
      <c r="AI24" s="73">
        <v>0</v>
      </c>
      <c r="AJ24" s="73">
        <v>0</v>
      </c>
      <c r="AK24" s="73">
        <v>0</v>
      </c>
      <c r="AL24" s="73">
        <v>0</v>
      </c>
      <c r="AM24" s="73">
        <v>0</v>
      </c>
      <c r="AN24" s="76">
        <f t="shared" si="2"/>
        <v>180</v>
      </c>
      <c r="AO24" s="190">
        <f>+'VALORES 2008'!AI24</f>
        <v>704000</v>
      </c>
      <c r="AP24" s="190">
        <f t="shared" si="3"/>
        <v>0</v>
      </c>
    </row>
    <row r="25" spans="1:87" ht="28.8">
      <c r="A25" s="191">
        <v>72</v>
      </c>
      <c r="B25" s="82" t="s">
        <v>116</v>
      </c>
      <c r="C25" s="86" t="s">
        <v>117</v>
      </c>
      <c r="D25" s="87">
        <v>1</v>
      </c>
      <c r="E25" s="85" t="s">
        <v>162</v>
      </c>
      <c r="F25" s="72" t="s">
        <v>102</v>
      </c>
      <c r="G25" s="64">
        <v>160</v>
      </c>
      <c r="H25" s="73">
        <v>839000</v>
      </c>
      <c r="I25" s="73">
        <v>0</v>
      </c>
      <c r="J25" s="73">
        <v>0</v>
      </c>
      <c r="K25" s="73">
        <v>0</v>
      </c>
      <c r="L25" s="73">
        <v>0</v>
      </c>
      <c r="M25" s="73">
        <v>0</v>
      </c>
      <c r="N25" s="73">
        <v>0</v>
      </c>
      <c r="O25" s="73">
        <v>0</v>
      </c>
      <c r="P25" s="73"/>
      <c r="Q25" s="73">
        <v>0</v>
      </c>
      <c r="R25" s="73">
        <v>0</v>
      </c>
      <c r="S25" s="73">
        <v>0</v>
      </c>
      <c r="T25" s="73">
        <v>0</v>
      </c>
      <c r="U25" s="73">
        <v>0</v>
      </c>
      <c r="V25" s="73">
        <v>0</v>
      </c>
      <c r="W25" s="73">
        <v>0</v>
      </c>
      <c r="X25" s="73"/>
      <c r="Y25" s="73">
        <v>0</v>
      </c>
      <c r="Z25" s="73">
        <v>0</v>
      </c>
      <c r="AA25" s="73">
        <v>0</v>
      </c>
      <c r="AB25" s="88">
        <v>0</v>
      </c>
      <c r="AC25" s="89">
        <v>0</v>
      </c>
      <c r="AD25" s="73">
        <v>0</v>
      </c>
      <c r="AE25" s="73">
        <v>0</v>
      </c>
      <c r="AF25" s="73">
        <v>0</v>
      </c>
      <c r="AG25" s="73">
        <v>0</v>
      </c>
      <c r="AH25" s="73">
        <v>0</v>
      </c>
      <c r="AI25" s="73">
        <v>160</v>
      </c>
      <c r="AJ25" s="73">
        <v>0</v>
      </c>
      <c r="AK25" s="73">
        <v>0</v>
      </c>
      <c r="AL25" s="73">
        <v>0</v>
      </c>
      <c r="AM25" s="73">
        <v>0</v>
      </c>
      <c r="AN25" s="76">
        <f t="shared" si="2"/>
        <v>160</v>
      </c>
      <c r="AO25" s="190">
        <f>+'VALORES 2008'!AI25</f>
        <v>839000</v>
      </c>
      <c r="AP25" s="190">
        <f t="shared" si="3"/>
        <v>0</v>
      </c>
    </row>
    <row r="26" spans="1:87" ht="35.4">
      <c r="A26" s="16">
        <v>73</v>
      </c>
      <c r="B26" s="82" t="s">
        <v>120</v>
      </c>
      <c r="C26" s="86" t="s">
        <v>121</v>
      </c>
      <c r="D26" s="87">
        <v>2</v>
      </c>
      <c r="E26" s="85" t="s">
        <v>162</v>
      </c>
      <c r="F26" s="72" t="s">
        <v>102</v>
      </c>
      <c r="G26" s="64">
        <v>160</v>
      </c>
      <c r="H26" s="73">
        <v>1845000</v>
      </c>
      <c r="I26" s="73">
        <v>15</v>
      </c>
      <c r="J26" s="72">
        <v>0</v>
      </c>
      <c r="K26" s="72">
        <v>0</v>
      </c>
      <c r="L26" s="72">
        <v>0</v>
      </c>
      <c r="M26" s="72">
        <v>120</v>
      </c>
      <c r="N26" s="72">
        <v>45</v>
      </c>
      <c r="O26" s="72">
        <v>0</v>
      </c>
      <c r="P26" s="72">
        <v>0</v>
      </c>
      <c r="Q26" s="72">
        <v>0</v>
      </c>
      <c r="R26" s="72">
        <v>0</v>
      </c>
      <c r="S26" s="72">
        <v>0</v>
      </c>
      <c r="T26" s="72">
        <v>0</v>
      </c>
      <c r="U26" s="72">
        <v>0</v>
      </c>
      <c r="V26" s="72">
        <v>0</v>
      </c>
      <c r="W26" s="72">
        <v>0</v>
      </c>
      <c r="X26" s="72">
        <v>0</v>
      </c>
      <c r="Y26" s="72">
        <v>0</v>
      </c>
      <c r="Z26" s="72">
        <v>0</v>
      </c>
      <c r="AA26" s="72">
        <v>0</v>
      </c>
      <c r="AB26" s="74">
        <v>0</v>
      </c>
      <c r="AC26" s="75">
        <v>0</v>
      </c>
      <c r="AD26" s="72">
        <v>0</v>
      </c>
      <c r="AE26" s="72">
        <v>0</v>
      </c>
      <c r="AF26" s="72">
        <v>0</v>
      </c>
      <c r="AG26" s="72">
        <v>0</v>
      </c>
      <c r="AH26" s="72">
        <v>0</v>
      </c>
      <c r="AI26" s="72">
        <v>0</v>
      </c>
      <c r="AJ26" s="72">
        <v>0</v>
      </c>
      <c r="AK26" s="72">
        <v>0</v>
      </c>
      <c r="AL26" s="72">
        <v>0</v>
      </c>
      <c r="AM26" s="72">
        <v>0</v>
      </c>
      <c r="AN26" s="76">
        <f t="shared" si="2"/>
        <v>180</v>
      </c>
      <c r="AO26" s="190">
        <f>+'VALORES 2008'!AI26</f>
        <v>1845000</v>
      </c>
      <c r="AP26" s="190">
        <f t="shared" si="3"/>
        <v>0</v>
      </c>
    </row>
    <row r="27" spans="1:87" ht="35.4">
      <c r="A27" s="191">
        <v>74</v>
      </c>
      <c r="B27" s="82" t="s">
        <v>122</v>
      </c>
      <c r="C27" s="86" t="s">
        <v>121</v>
      </c>
      <c r="D27" s="87">
        <v>3</v>
      </c>
      <c r="E27" s="85" t="s">
        <v>162</v>
      </c>
      <c r="F27" s="72" t="s">
        <v>102</v>
      </c>
      <c r="G27" s="64">
        <v>160</v>
      </c>
      <c r="H27" s="73">
        <v>1230000</v>
      </c>
      <c r="I27" s="73">
        <v>15</v>
      </c>
      <c r="J27" s="72">
        <v>0</v>
      </c>
      <c r="K27" s="72">
        <v>0</v>
      </c>
      <c r="L27" s="72">
        <v>0</v>
      </c>
      <c r="M27" s="72">
        <v>120</v>
      </c>
      <c r="N27" s="72">
        <v>45</v>
      </c>
      <c r="O27" s="72">
        <v>0</v>
      </c>
      <c r="P27" s="72">
        <v>0</v>
      </c>
      <c r="Q27" s="72">
        <v>0</v>
      </c>
      <c r="R27" s="72">
        <v>0</v>
      </c>
      <c r="S27" s="72">
        <v>0</v>
      </c>
      <c r="T27" s="72">
        <v>0</v>
      </c>
      <c r="U27" s="72">
        <v>0</v>
      </c>
      <c r="V27" s="72">
        <v>0</v>
      </c>
      <c r="W27" s="72">
        <v>0</v>
      </c>
      <c r="X27" s="72">
        <v>0</v>
      </c>
      <c r="Y27" s="72">
        <v>0</v>
      </c>
      <c r="Z27" s="72">
        <v>0</v>
      </c>
      <c r="AA27" s="72">
        <v>0</v>
      </c>
      <c r="AB27" s="74">
        <v>0</v>
      </c>
      <c r="AC27" s="75">
        <v>0</v>
      </c>
      <c r="AD27" s="72">
        <v>0</v>
      </c>
      <c r="AE27" s="72">
        <v>0</v>
      </c>
      <c r="AF27" s="72">
        <v>0</v>
      </c>
      <c r="AG27" s="72">
        <v>0</v>
      </c>
      <c r="AH27" s="72">
        <v>0</v>
      </c>
      <c r="AI27" s="72">
        <v>0</v>
      </c>
      <c r="AJ27" s="72">
        <v>0</v>
      </c>
      <c r="AK27" s="72">
        <v>0</v>
      </c>
      <c r="AL27" s="72">
        <v>0</v>
      </c>
      <c r="AM27" s="72">
        <v>0</v>
      </c>
      <c r="AN27" s="76">
        <f t="shared" si="2"/>
        <v>180</v>
      </c>
      <c r="AO27" s="190">
        <f>+'VALORES 2008'!AI27</f>
        <v>1230000</v>
      </c>
      <c r="AP27" s="190">
        <f t="shared" si="3"/>
        <v>0</v>
      </c>
    </row>
    <row r="28" spans="1:87" ht="46.8">
      <c r="A28" s="16">
        <v>75</v>
      </c>
      <c r="B28" s="82" t="s">
        <v>104</v>
      </c>
      <c r="C28" s="86" t="s">
        <v>105</v>
      </c>
      <c r="D28" s="87">
        <v>3</v>
      </c>
      <c r="E28" s="85" t="s">
        <v>162</v>
      </c>
      <c r="F28" s="72" t="s">
        <v>102</v>
      </c>
      <c r="G28" s="64">
        <v>160</v>
      </c>
      <c r="H28" s="73">
        <v>974000</v>
      </c>
      <c r="I28" s="73">
        <v>0</v>
      </c>
      <c r="J28" s="72"/>
      <c r="K28" s="72">
        <v>0</v>
      </c>
      <c r="L28" s="72">
        <v>0</v>
      </c>
      <c r="M28" s="72">
        <v>0</v>
      </c>
      <c r="N28" s="72">
        <v>0</v>
      </c>
      <c r="O28" s="72">
        <v>0</v>
      </c>
      <c r="P28" s="72">
        <v>0</v>
      </c>
      <c r="Q28" s="72">
        <v>0</v>
      </c>
      <c r="R28" s="72">
        <v>0</v>
      </c>
      <c r="S28" s="72">
        <v>0</v>
      </c>
      <c r="T28" s="72">
        <v>0</v>
      </c>
      <c r="U28" s="72">
        <v>0</v>
      </c>
      <c r="V28" s="72">
        <v>0</v>
      </c>
      <c r="W28" s="72">
        <v>0</v>
      </c>
      <c r="X28" s="72">
        <v>0</v>
      </c>
      <c r="Y28" s="72">
        <v>0</v>
      </c>
      <c r="Z28" s="72">
        <v>0</v>
      </c>
      <c r="AA28" s="72">
        <v>0</v>
      </c>
      <c r="AB28" s="74">
        <v>0</v>
      </c>
      <c r="AC28" s="75">
        <v>0</v>
      </c>
      <c r="AD28" s="72">
        <v>0</v>
      </c>
      <c r="AE28" s="72">
        <v>0</v>
      </c>
      <c r="AF28" s="72">
        <v>0</v>
      </c>
      <c r="AG28" s="72">
        <v>0</v>
      </c>
      <c r="AH28" s="72">
        <v>0</v>
      </c>
      <c r="AI28" s="72">
        <v>0</v>
      </c>
      <c r="AJ28" s="72">
        <v>0</v>
      </c>
      <c r="AK28" s="72"/>
      <c r="AL28" s="72">
        <v>160</v>
      </c>
      <c r="AM28" s="72">
        <v>0</v>
      </c>
      <c r="AN28" s="76">
        <f t="shared" si="2"/>
        <v>160</v>
      </c>
      <c r="AO28" s="190">
        <f>+'VALORES 2008'!AI28</f>
        <v>974000</v>
      </c>
      <c r="AP28" s="190">
        <f t="shared" si="3"/>
        <v>0</v>
      </c>
    </row>
    <row r="29" spans="1:87" s="18" customFormat="1" ht="28.8">
      <c r="A29" s="191">
        <v>76</v>
      </c>
      <c r="B29" s="82" t="s">
        <v>106</v>
      </c>
      <c r="C29" s="86" t="s">
        <v>107</v>
      </c>
      <c r="D29" s="87">
        <v>1</v>
      </c>
      <c r="E29" s="85" t="s">
        <v>162</v>
      </c>
      <c r="F29" s="72" t="s">
        <v>102</v>
      </c>
      <c r="G29" s="64">
        <v>160</v>
      </c>
      <c r="H29" s="73">
        <v>671000</v>
      </c>
      <c r="I29" s="73">
        <v>45</v>
      </c>
      <c r="J29" s="72">
        <v>45</v>
      </c>
      <c r="K29" s="72">
        <v>45</v>
      </c>
      <c r="L29" s="72">
        <v>0</v>
      </c>
      <c r="M29" s="72">
        <v>0</v>
      </c>
      <c r="N29" s="72">
        <v>45</v>
      </c>
      <c r="O29" s="72">
        <v>0</v>
      </c>
      <c r="P29" s="72">
        <v>0</v>
      </c>
      <c r="Q29" s="72">
        <v>0</v>
      </c>
      <c r="R29" s="72">
        <v>0</v>
      </c>
      <c r="S29" s="72">
        <v>0</v>
      </c>
      <c r="T29" s="72">
        <v>0</v>
      </c>
      <c r="U29" s="72">
        <v>0</v>
      </c>
      <c r="V29" s="72">
        <v>0</v>
      </c>
      <c r="W29" s="72">
        <v>0</v>
      </c>
      <c r="X29" s="72">
        <v>0</v>
      </c>
      <c r="Y29" s="72">
        <v>0</v>
      </c>
      <c r="Z29" s="72">
        <v>0</v>
      </c>
      <c r="AA29" s="72">
        <v>0</v>
      </c>
      <c r="AB29" s="74">
        <v>0</v>
      </c>
      <c r="AC29" s="75">
        <v>0</v>
      </c>
      <c r="AD29" s="72">
        <v>0</v>
      </c>
      <c r="AE29" s="72">
        <v>0</v>
      </c>
      <c r="AF29" s="72">
        <v>0</v>
      </c>
      <c r="AG29" s="72">
        <v>0</v>
      </c>
      <c r="AH29" s="72">
        <v>0</v>
      </c>
      <c r="AI29" s="72">
        <v>0</v>
      </c>
      <c r="AJ29" s="72">
        <v>0</v>
      </c>
      <c r="AK29" s="72">
        <v>0</v>
      </c>
      <c r="AL29" s="72">
        <v>0</v>
      </c>
      <c r="AM29" s="72">
        <v>0</v>
      </c>
      <c r="AN29" s="76">
        <f t="shared" si="2"/>
        <v>180</v>
      </c>
      <c r="AO29" s="190">
        <f>+'VALORES 2008'!AI29</f>
        <v>671000</v>
      </c>
      <c r="AP29" s="190">
        <f t="shared" si="3"/>
        <v>0</v>
      </c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</row>
    <row r="30" spans="1:87" s="18" customFormat="1" ht="28.8">
      <c r="A30" s="16">
        <v>77</v>
      </c>
      <c r="B30" s="82" t="s">
        <v>109</v>
      </c>
      <c r="C30" s="86" t="s">
        <v>110</v>
      </c>
      <c r="D30" s="87">
        <v>1</v>
      </c>
      <c r="E30" s="85" t="s">
        <v>162</v>
      </c>
      <c r="F30" s="72" t="s">
        <v>102</v>
      </c>
      <c r="G30" s="64">
        <v>160</v>
      </c>
      <c r="H30" s="73">
        <v>704000</v>
      </c>
      <c r="I30" s="73">
        <v>45</v>
      </c>
      <c r="J30" s="72">
        <v>45</v>
      </c>
      <c r="K30" s="72">
        <v>45</v>
      </c>
      <c r="L30" s="72">
        <v>0</v>
      </c>
      <c r="M30" s="72">
        <v>0</v>
      </c>
      <c r="N30" s="72">
        <v>45</v>
      </c>
      <c r="O30" s="72">
        <v>0</v>
      </c>
      <c r="P30" s="72">
        <v>0</v>
      </c>
      <c r="Q30" s="72">
        <v>0</v>
      </c>
      <c r="R30" s="72">
        <v>0</v>
      </c>
      <c r="S30" s="72">
        <v>0</v>
      </c>
      <c r="T30" s="72">
        <v>0</v>
      </c>
      <c r="U30" s="72">
        <v>0</v>
      </c>
      <c r="V30" s="72">
        <v>0</v>
      </c>
      <c r="W30" s="72">
        <v>0</v>
      </c>
      <c r="X30" s="72">
        <v>0</v>
      </c>
      <c r="Y30" s="72">
        <v>0</v>
      </c>
      <c r="Z30" s="72">
        <v>0</v>
      </c>
      <c r="AA30" s="72">
        <v>0</v>
      </c>
      <c r="AB30" s="74">
        <v>0</v>
      </c>
      <c r="AC30" s="75">
        <v>0</v>
      </c>
      <c r="AD30" s="72">
        <v>0</v>
      </c>
      <c r="AE30" s="72">
        <v>0</v>
      </c>
      <c r="AF30" s="72">
        <v>0</v>
      </c>
      <c r="AG30" s="72">
        <v>0</v>
      </c>
      <c r="AH30" s="72">
        <v>0</v>
      </c>
      <c r="AI30" s="72">
        <v>0</v>
      </c>
      <c r="AJ30" s="72">
        <v>0</v>
      </c>
      <c r="AK30" s="72">
        <v>0</v>
      </c>
      <c r="AL30" s="72">
        <v>0</v>
      </c>
      <c r="AM30" s="72">
        <v>0</v>
      </c>
      <c r="AN30" s="76">
        <f t="shared" si="2"/>
        <v>180</v>
      </c>
      <c r="AO30" s="190">
        <f>+'VALORES 2008'!AI30</f>
        <v>704000</v>
      </c>
      <c r="AP30" s="190">
        <f t="shared" si="3"/>
        <v>0</v>
      </c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</row>
    <row r="31" spans="1:87" ht="28.8">
      <c r="A31" s="191">
        <v>78</v>
      </c>
      <c r="B31" s="82" t="s">
        <v>111</v>
      </c>
      <c r="C31" s="86" t="s">
        <v>112</v>
      </c>
      <c r="D31" s="87">
        <v>2</v>
      </c>
      <c r="E31" s="85" t="s">
        <v>162</v>
      </c>
      <c r="F31" s="72" t="s">
        <v>102</v>
      </c>
      <c r="G31" s="64">
        <v>160</v>
      </c>
      <c r="H31" s="73">
        <v>704000</v>
      </c>
      <c r="I31" s="73">
        <v>45</v>
      </c>
      <c r="J31" s="72">
        <v>45</v>
      </c>
      <c r="K31" s="72">
        <v>45</v>
      </c>
      <c r="L31" s="72">
        <v>0</v>
      </c>
      <c r="M31" s="72">
        <v>0</v>
      </c>
      <c r="N31" s="72">
        <v>45</v>
      </c>
      <c r="O31" s="72">
        <v>0</v>
      </c>
      <c r="P31" s="72">
        <v>0</v>
      </c>
      <c r="Q31" s="72">
        <v>0</v>
      </c>
      <c r="R31" s="72">
        <v>0</v>
      </c>
      <c r="S31" s="72">
        <v>0</v>
      </c>
      <c r="T31" s="72">
        <v>0</v>
      </c>
      <c r="U31" s="72">
        <v>0</v>
      </c>
      <c r="V31" s="72">
        <v>0</v>
      </c>
      <c r="W31" s="72">
        <v>0</v>
      </c>
      <c r="X31" s="72">
        <v>0</v>
      </c>
      <c r="Y31" s="72">
        <v>0</v>
      </c>
      <c r="Z31" s="72">
        <v>0</v>
      </c>
      <c r="AA31" s="72">
        <v>0</v>
      </c>
      <c r="AB31" s="74">
        <v>0</v>
      </c>
      <c r="AC31" s="75">
        <v>0</v>
      </c>
      <c r="AD31" s="72">
        <v>0</v>
      </c>
      <c r="AE31" s="72">
        <v>0</v>
      </c>
      <c r="AF31" s="72">
        <v>0</v>
      </c>
      <c r="AG31" s="72">
        <v>0</v>
      </c>
      <c r="AH31" s="72">
        <v>0</v>
      </c>
      <c r="AI31" s="72">
        <v>0</v>
      </c>
      <c r="AJ31" s="72">
        <v>0</v>
      </c>
      <c r="AK31" s="72">
        <v>0</v>
      </c>
      <c r="AL31" s="72">
        <v>0</v>
      </c>
      <c r="AM31" s="72">
        <v>0</v>
      </c>
      <c r="AN31" s="76">
        <f t="shared" si="2"/>
        <v>180</v>
      </c>
      <c r="AO31" s="190">
        <f>+'VALORES 2008'!AI31</f>
        <v>704000</v>
      </c>
      <c r="AP31" s="190">
        <f t="shared" si="3"/>
        <v>0</v>
      </c>
    </row>
    <row r="32" spans="1:87" ht="28.8">
      <c r="A32" s="16">
        <v>79</v>
      </c>
      <c r="B32" s="82" t="s">
        <v>113</v>
      </c>
      <c r="C32" s="86" t="s">
        <v>112</v>
      </c>
      <c r="D32" s="87">
        <v>1</v>
      </c>
      <c r="E32" s="85" t="s">
        <v>162</v>
      </c>
      <c r="F32" s="72" t="s">
        <v>102</v>
      </c>
      <c r="G32" s="64">
        <v>160</v>
      </c>
      <c r="H32" s="73">
        <v>704000</v>
      </c>
      <c r="I32" s="73">
        <v>45</v>
      </c>
      <c r="J32" s="72">
        <v>45</v>
      </c>
      <c r="K32" s="72">
        <v>45</v>
      </c>
      <c r="L32" s="72">
        <v>0</v>
      </c>
      <c r="M32" s="72">
        <v>0</v>
      </c>
      <c r="N32" s="72">
        <v>45</v>
      </c>
      <c r="O32" s="72">
        <v>0</v>
      </c>
      <c r="P32" s="72">
        <v>0</v>
      </c>
      <c r="Q32" s="72">
        <v>0</v>
      </c>
      <c r="R32" s="72">
        <v>0</v>
      </c>
      <c r="S32" s="72">
        <v>0</v>
      </c>
      <c r="T32" s="72">
        <v>0</v>
      </c>
      <c r="U32" s="72">
        <v>0</v>
      </c>
      <c r="V32" s="72">
        <v>0</v>
      </c>
      <c r="W32" s="72">
        <v>0</v>
      </c>
      <c r="X32" s="72">
        <v>0</v>
      </c>
      <c r="Y32" s="72">
        <v>0</v>
      </c>
      <c r="Z32" s="72">
        <v>0</v>
      </c>
      <c r="AA32" s="72">
        <v>0</v>
      </c>
      <c r="AB32" s="74">
        <v>0</v>
      </c>
      <c r="AC32" s="75">
        <v>0</v>
      </c>
      <c r="AD32" s="72">
        <v>0</v>
      </c>
      <c r="AE32" s="72">
        <v>0</v>
      </c>
      <c r="AF32" s="72">
        <v>0</v>
      </c>
      <c r="AG32" s="72">
        <v>0</v>
      </c>
      <c r="AH32" s="72">
        <v>0</v>
      </c>
      <c r="AI32" s="72">
        <v>0</v>
      </c>
      <c r="AJ32" s="72">
        <v>0</v>
      </c>
      <c r="AK32" s="72">
        <v>0</v>
      </c>
      <c r="AL32" s="72">
        <v>0</v>
      </c>
      <c r="AM32" s="72">
        <v>0</v>
      </c>
      <c r="AN32" s="76">
        <f t="shared" si="2"/>
        <v>180</v>
      </c>
      <c r="AO32" s="190">
        <f>+'VALORES 2008'!AI32</f>
        <v>704000</v>
      </c>
      <c r="AP32" s="190">
        <f t="shared" si="3"/>
        <v>0</v>
      </c>
    </row>
    <row r="33" spans="1:87" ht="35.4">
      <c r="A33" s="191">
        <v>80</v>
      </c>
      <c r="B33" s="82" t="s">
        <v>114</v>
      </c>
      <c r="C33" s="86" t="s">
        <v>115</v>
      </c>
      <c r="D33" s="87">
        <v>1</v>
      </c>
      <c r="E33" s="85" t="s">
        <v>162</v>
      </c>
      <c r="F33" s="72" t="s">
        <v>102</v>
      </c>
      <c r="G33" s="64">
        <v>160</v>
      </c>
      <c r="H33" s="73">
        <v>704000</v>
      </c>
      <c r="I33" s="73">
        <v>15</v>
      </c>
      <c r="J33" s="72">
        <v>0</v>
      </c>
      <c r="K33" s="72">
        <v>0</v>
      </c>
      <c r="L33" s="72">
        <v>0</v>
      </c>
      <c r="M33" s="72">
        <v>120</v>
      </c>
      <c r="N33" s="72">
        <v>45</v>
      </c>
      <c r="O33" s="72">
        <v>0</v>
      </c>
      <c r="P33" s="72">
        <v>0</v>
      </c>
      <c r="Q33" s="72">
        <v>0</v>
      </c>
      <c r="R33" s="72">
        <v>0</v>
      </c>
      <c r="S33" s="72">
        <v>0</v>
      </c>
      <c r="T33" s="72">
        <v>0</v>
      </c>
      <c r="U33" s="72">
        <v>0</v>
      </c>
      <c r="V33" s="72">
        <v>0</v>
      </c>
      <c r="W33" s="72">
        <v>0</v>
      </c>
      <c r="X33" s="72">
        <v>0</v>
      </c>
      <c r="Y33" s="72">
        <v>0</v>
      </c>
      <c r="Z33" s="72">
        <v>0</v>
      </c>
      <c r="AA33" s="72">
        <v>0</v>
      </c>
      <c r="AB33" s="74">
        <v>0</v>
      </c>
      <c r="AC33" s="75">
        <v>0</v>
      </c>
      <c r="AD33" s="72">
        <v>0</v>
      </c>
      <c r="AE33" s="72">
        <v>0</v>
      </c>
      <c r="AF33" s="72">
        <v>0</v>
      </c>
      <c r="AG33" s="72">
        <v>0</v>
      </c>
      <c r="AH33" s="72">
        <v>0</v>
      </c>
      <c r="AI33" s="72">
        <v>0</v>
      </c>
      <c r="AJ33" s="72">
        <v>0</v>
      </c>
      <c r="AK33" s="72">
        <v>0</v>
      </c>
      <c r="AL33" s="72">
        <v>0</v>
      </c>
      <c r="AM33" s="72">
        <v>0</v>
      </c>
      <c r="AN33" s="76">
        <f t="shared" si="2"/>
        <v>180</v>
      </c>
      <c r="AO33" s="190">
        <f>+'VALORES 2008'!AI33</f>
        <v>704000</v>
      </c>
      <c r="AP33" s="190">
        <f t="shared" si="3"/>
        <v>0</v>
      </c>
    </row>
    <row r="34" spans="1:87" ht="28.8">
      <c r="A34" s="16">
        <v>81</v>
      </c>
      <c r="B34" s="82" t="s">
        <v>116</v>
      </c>
      <c r="C34" s="86" t="s">
        <v>117</v>
      </c>
      <c r="D34" s="87">
        <v>1</v>
      </c>
      <c r="E34" s="85" t="s">
        <v>162</v>
      </c>
      <c r="F34" s="72" t="s">
        <v>102</v>
      </c>
      <c r="G34" s="64">
        <v>160</v>
      </c>
      <c r="H34" s="73">
        <v>839000</v>
      </c>
      <c r="I34" s="73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>
        <v>0</v>
      </c>
      <c r="P34" s="72"/>
      <c r="Q34" s="72">
        <v>0</v>
      </c>
      <c r="R34" s="72">
        <v>0</v>
      </c>
      <c r="S34" s="72">
        <v>0</v>
      </c>
      <c r="T34" s="72">
        <v>0</v>
      </c>
      <c r="U34" s="72">
        <v>0</v>
      </c>
      <c r="V34" s="72">
        <v>0</v>
      </c>
      <c r="W34" s="72">
        <v>0</v>
      </c>
      <c r="X34" s="72"/>
      <c r="Y34" s="72">
        <v>0</v>
      </c>
      <c r="Z34" s="72">
        <v>0</v>
      </c>
      <c r="AA34" s="72">
        <v>0</v>
      </c>
      <c r="AB34" s="74">
        <v>0</v>
      </c>
      <c r="AC34" s="75">
        <v>0</v>
      </c>
      <c r="AD34" s="72">
        <v>0</v>
      </c>
      <c r="AE34" s="72">
        <v>0</v>
      </c>
      <c r="AF34" s="72">
        <v>0</v>
      </c>
      <c r="AG34" s="72">
        <v>0</v>
      </c>
      <c r="AH34" s="72">
        <v>0</v>
      </c>
      <c r="AI34" s="72">
        <v>160</v>
      </c>
      <c r="AJ34" s="72">
        <v>0</v>
      </c>
      <c r="AK34" s="72">
        <v>0</v>
      </c>
      <c r="AL34" s="72">
        <v>0</v>
      </c>
      <c r="AM34" s="72">
        <v>0</v>
      </c>
      <c r="AN34" s="76">
        <f t="shared" si="2"/>
        <v>160</v>
      </c>
      <c r="AO34" s="190">
        <f>+'VALORES 2008'!AI34</f>
        <v>839000</v>
      </c>
      <c r="AP34" s="190">
        <f t="shared" si="3"/>
        <v>0</v>
      </c>
    </row>
    <row r="35" spans="1:87" ht="35.4">
      <c r="A35" s="191">
        <v>82</v>
      </c>
      <c r="B35" s="82" t="s">
        <v>123</v>
      </c>
      <c r="C35" s="86" t="s">
        <v>121</v>
      </c>
      <c r="D35" s="87">
        <v>4</v>
      </c>
      <c r="E35" s="85" t="s">
        <v>162</v>
      </c>
      <c r="F35" s="72" t="s">
        <v>102</v>
      </c>
      <c r="G35" s="64">
        <v>160</v>
      </c>
      <c r="H35" s="73">
        <v>1153000</v>
      </c>
      <c r="I35" s="73">
        <v>15</v>
      </c>
      <c r="J35" s="72">
        <v>0</v>
      </c>
      <c r="K35" s="72">
        <v>0</v>
      </c>
      <c r="L35" s="72">
        <v>0</v>
      </c>
      <c r="M35" s="72">
        <v>120</v>
      </c>
      <c r="N35" s="72">
        <v>45</v>
      </c>
      <c r="O35" s="72">
        <v>0</v>
      </c>
      <c r="P35" s="72">
        <v>0</v>
      </c>
      <c r="Q35" s="72">
        <v>0</v>
      </c>
      <c r="R35" s="72">
        <v>0</v>
      </c>
      <c r="S35" s="72">
        <v>0</v>
      </c>
      <c r="T35" s="72">
        <v>0</v>
      </c>
      <c r="U35" s="72">
        <v>0</v>
      </c>
      <c r="V35" s="72">
        <v>0</v>
      </c>
      <c r="W35" s="72">
        <v>0</v>
      </c>
      <c r="X35" s="72">
        <v>0</v>
      </c>
      <c r="Y35" s="72">
        <v>0</v>
      </c>
      <c r="Z35" s="72">
        <v>0</v>
      </c>
      <c r="AA35" s="72">
        <v>0</v>
      </c>
      <c r="AB35" s="74">
        <v>0</v>
      </c>
      <c r="AC35" s="75">
        <v>0</v>
      </c>
      <c r="AD35" s="72">
        <v>0</v>
      </c>
      <c r="AE35" s="72">
        <v>0</v>
      </c>
      <c r="AF35" s="72">
        <v>0</v>
      </c>
      <c r="AG35" s="72">
        <v>0</v>
      </c>
      <c r="AH35" s="72">
        <v>0</v>
      </c>
      <c r="AI35" s="72">
        <v>0</v>
      </c>
      <c r="AJ35" s="72">
        <v>0</v>
      </c>
      <c r="AK35" s="72">
        <v>0</v>
      </c>
      <c r="AL35" s="72">
        <v>0</v>
      </c>
      <c r="AM35" s="72">
        <v>0</v>
      </c>
      <c r="AN35" s="76">
        <f t="shared" si="2"/>
        <v>180</v>
      </c>
      <c r="AO35" s="190">
        <f>+'VALORES 2008'!AI35</f>
        <v>1153000</v>
      </c>
      <c r="AP35" s="190">
        <f t="shared" si="3"/>
        <v>0</v>
      </c>
    </row>
    <row r="36" spans="1:87" ht="28.8">
      <c r="A36" s="16">
        <v>83</v>
      </c>
      <c r="B36" s="82" t="s">
        <v>100</v>
      </c>
      <c r="C36" s="86" t="s">
        <v>101</v>
      </c>
      <c r="D36" s="87">
        <v>1</v>
      </c>
      <c r="E36" s="85" t="s">
        <v>162</v>
      </c>
      <c r="F36" s="72" t="s">
        <v>102</v>
      </c>
      <c r="G36" s="64">
        <v>160</v>
      </c>
      <c r="H36" s="73">
        <v>704000</v>
      </c>
      <c r="I36" s="73">
        <v>45</v>
      </c>
      <c r="J36" s="72">
        <v>45</v>
      </c>
      <c r="K36" s="72">
        <v>45</v>
      </c>
      <c r="L36" s="72">
        <v>0</v>
      </c>
      <c r="M36" s="72">
        <v>0</v>
      </c>
      <c r="N36" s="72">
        <v>45</v>
      </c>
      <c r="O36" s="72">
        <v>0</v>
      </c>
      <c r="P36" s="72">
        <v>0</v>
      </c>
      <c r="Q36" s="72">
        <v>0</v>
      </c>
      <c r="R36" s="72">
        <v>0</v>
      </c>
      <c r="S36" s="72">
        <v>0</v>
      </c>
      <c r="T36" s="72">
        <v>0</v>
      </c>
      <c r="U36" s="72">
        <v>0</v>
      </c>
      <c r="V36" s="72">
        <v>0</v>
      </c>
      <c r="W36" s="72">
        <v>0</v>
      </c>
      <c r="X36" s="72">
        <v>0</v>
      </c>
      <c r="Y36" s="72">
        <v>0</v>
      </c>
      <c r="Z36" s="72">
        <v>0</v>
      </c>
      <c r="AA36" s="72">
        <v>0</v>
      </c>
      <c r="AB36" s="74">
        <v>0</v>
      </c>
      <c r="AC36" s="75">
        <v>0</v>
      </c>
      <c r="AD36" s="72">
        <v>0</v>
      </c>
      <c r="AE36" s="72">
        <v>0</v>
      </c>
      <c r="AF36" s="72">
        <v>0</v>
      </c>
      <c r="AG36" s="72">
        <v>0</v>
      </c>
      <c r="AH36" s="72">
        <v>0</v>
      </c>
      <c r="AI36" s="72">
        <v>0</v>
      </c>
      <c r="AJ36" s="72">
        <v>0</v>
      </c>
      <c r="AK36" s="72">
        <v>0</v>
      </c>
      <c r="AL36" s="72">
        <v>0</v>
      </c>
      <c r="AM36" s="72">
        <v>0</v>
      </c>
      <c r="AN36" s="76">
        <f t="shared" si="2"/>
        <v>180</v>
      </c>
      <c r="AO36" s="190">
        <f>+'VALORES 2008'!AI36</f>
        <v>704000</v>
      </c>
      <c r="AP36" s="190">
        <f t="shared" si="3"/>
        <v>0</v>
      </c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</row>
    <row r="37" spans="1:87" ht="28.8">
      <c r="A37" s="191">
        <v>84</v>
      </c>
      <c r="B37" s="82" t="s">
        <v>100</v>
      </c>
      <c r="C37" s="86" t="s">
        <v>101</v>
      </c>
      <c r="D37" s="87">
        <v>1</v>
      </c>
      <c r="E37" s="85" t="s">
        <v>162</v>
      </c>
      <c r="F37" s="72" t="s">
        <v>102</v>
      </c>
      <c r="G37" s="64">
        <v>160</v>
      </c>
      <c r="H37" s="73">
        <v>704000</v>
      </c>
      <c r="I37" s="73">
        <v>45</v>
      </c>
      <c r="J37" s="72">
        <v>45</v>
      </c>
      <c r="K37" s="72">
        <v>45</v>
      </c>
      <c r="L37" s="72">
        <v>0</v>
      </c>
      <c r="M37" s="72">
        <v>0</v>
      </c>
      <c r="N37" s="72">
        <v>45</v>
      </c>
      <c r="O37" s="72">
        <v>0</v>
      </c>
      <c r="P37" s="72">
        <v>0</v>
      </c>
      <c r="Q37" s="72">
        <v>0</v>
      </c>
      <c r="R37" s="72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72">
        <v>0</v>
      </c>
      <c r="AB37" s="74">
        <v>0</v>
      </c>
      <c r="AC37" s="75">
        <v>0</v>
      </c>
      <c r="AD37" s="72">
        <v>0</v>
      </c>
      <c r="AE37" s="72">
        <v>0</v>
      </c>
      <c r="AF37" s="72">
        <v>0</v>
      </c>
      <c r="AG37" s="72">
        <v>0</v>
      </c>
      <c r="AH37" s="72">
        <v>0</v>
      </c>
      <c r="AI37" s="72">
        <v>0</v>
      </c>
      <c r="AJ37" s="72">
        <v>0</v>
      </c>
      <c r="AK37" s="72">
        <v>0</v>
      </c>
      <c r="AL37" s="72">
        <v>0</v>
      </c>
      <c r="AM37" s="72">
        <v>0</v>
      </c>
      <c r="AN37" s="76">
        <f t="shared" si="2"/>
        <v>180</v>
      </c>
      <c r="AO37" s="190">
        <f>+'VALORES 2008'!AI37</f>
        <v>704000</v>
      </c>
      <c r="AP37" s="190">
        <f t="shared" si="3"/>
        <v>0</v>
      </c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</row>
    <row r="38" spans="1:87" ht="28.8">
      <c r="A38" s="16">
        <v>85</v>
      </c>
      <c r="B38" s="82" t="s">
        <v>100</v>
      </c>
      <c r="C38" s="86" t="s">
        <v>101</v>
      </c>
      <c r="D38" s="87">
        <v>1</v>
      </c>
      <c r="E38" s="85" t="s">
        <v>162</v>
      </c>
      <c r="F38" s="72" t="s">
        <v>102</v>
      </c>
      <c r="G38" s="64">
        <v>160</v>
      </c>
      <c r="H38" s="73">
        <v>704000</v>
      </c>
      <c r="I38" s="73">
        <v>45</v>
      </c>
      <c r="J38" s="72">
        <v>45</v>
      </c>
      <c r="K38" s="72">
        <v>45</v>
      </c>
      <c r="L38" s="72">
        <v>0</v>
      </c>
      <c r="M38" s="72">
        <v>0</v>
      </c>
      <c r="N38" s="72">
        <v>45</v>
      </c>
      <c r="O38" s="72">
        <v>0</v>
      </c>
      <c r="P38" s="72">
        <v>0</v>
      </c>
      <c r="Q38" s="72">
        <v>0</v>
      </c>
      <c r="R38" s="72">
        <v>0</v>
      </c>
      <c r="S38" s="72">
        <v>0</v>
      </c>
      <c r="T38" s="72">
        <v>0</v>
      </c>
      <c r="U38" s="72">
        <v>0</v>
      </c>
      <c r="V38" s="72">
        <v>0</v>
      </c>
      <c r="W38" s="72">
        <v>0</v>
      </c>
      <c r="X38" s="72">
        <v>0</v>
      </c>
      <c r="Y38" s="72">
        <v>0</v>
      </c>
      <c r="Z38" s="72">
        <v>0</v>
      </c>
      <c r="AA38" s="72">
        <v>0</v>
      </c>
      <c r="AB38" s="74">
        <v>0</v>
      </c>
      <c r="AC38" s="75">
        <v>0</v>
      </c>
      <c r="AD38" s="72">
        <v>0</v>
      </c>
      <c r="AE38" s="72">
        <v>0</v>
      </c>
      <c r="AF38" s="72">
        <v>0</v>
      </c>
      <c r="AG38" s="72">
        <v>0</v>
      </c>
      <c r="AH38" s="72">
        <v>0</v>
      </c>
      <c r="AI38" s="72">
        <v>0</v>
      </c>
      <c r="AJ38" s="72">
        <v>0</v>
      </c>
      <c r="AK38" s="72">
        <v>0</v>
      </c>
      <c r="AL38" s="72">
        <v>0</v>
      </c>
      <c r="AM38" s="72">
        <v>0</v>
      </c>
      <c r="AN38" s="76">
        <f t="shared" si="2"/>
        <v>180</v>
      </c>
      <c r="AO38" s="190">
        <f>+'VALORES 2008'!AI38</f>
        <v>704000</v>
      </c>
      <c r="AP38" s="190">
        <f t="shared" si="3"/>
        <v>0</v>
      </c>
    </row>
    <row r="39" spans="1:87" ht="28.8">
      <c r="A39" s="191">
        <v>86</v>
      </c>
      <c r="B39" s="82" t="s">
        <v>100</v>
      </c>
      <c r="C39" s="86" t="s">
        <v>101</v>
      </c>
      <c r="D39" s="87">
        <v>2</v>
      </c>
      <c r="E39" s="85" t="s">
        <v>162</v>
      </c>
      <c r="F39" s="72" t="s">
        <v>102</v>
      </c>
      <c r="G39" s="64">
        <v>160</v>
      </c>
      <c r="H39" s="73">
        <v>704000</v>
      </c>
      <c r="I39" s="73">
        <v>45</v>
      </c>
      <c r="J39" s="72">
        <v>45</v>
      </c>
      <c r="K39" s="72">
        <v>45</v>
      </c>
      <c r="L39" s="72">
        <v>0</v>
      </c>
      <c r="M39" s="72">
        <v>0</v>
      </c>
      <c r="N39" s="72">
        <v>45</v>
      </c>
      <c r="O39" s="72">
        <v>0</v>
      </c>
      <c r="P39" s="72">
        <v>0</v>
      </c>
      <c r="Q39" s="72">
        <v>0</v>
      </c>
      <c r="R39" s="72">
        <v>0</v>
      </c>
      <c r="S39" s="72">
        <v>0</v>
      </c>
      <c r="T39" s="72">
        <v>0</v>
      </c>
      <c r="U39" s="72">
        <v>0</v>
      </c>
      <c r="V39" s="72">
        <v>0</v>
      </c>
      <c r="W39" s="72">
        <v>0</v>
      </c>
      <c r="X39" s="72">
        <v>0</v>
      </c>
      <c r="Y39" s="72">
        <v>0</v>
      </c>
      <c r="Z39" s="72">
        <v>0</v>
      </c>
      <c r="AA39" s="72">
        <v>0</v>
      </c>
      <c r="AB39" s="74">
        <v>0</v>
      </c>
      <c r="AC39" s="75">
        <v>0</v>
      </c>
      <c r="AD39" s="72">
        <v>0</v>
      </c>
      <c r="AE39" s="72">
        <v>0</v>
      </c>
      <c r="AF39" s="72">
        <v>0</v>
      </c>
      <c r="AG39" s="72">
        <v>0</v>
      </c>
      <c r="AH39" s="72">
        <v>0</v>
      </c>
      <c r="AI39" s="72">
        <v>0</v>
      </c>
      <c r="AJ39" s="72">
        <v>0</v>
      </c>
      <c r="AK39" s="72">
        <v>0</v>
      </c>
      <c r="AL39" s="72">
        <v>0</v>
      </c>
      <c r="AM39" s="72">
        <v>0</v>
      </c>
      <c r="AN39" s="76">
        <f t="shared" si="2"/>
        <v>180</v>
      </c>
      <c r="AO39" s="190">
        <f>+'VALORES 2008'!AI39</f>
        <v>704000</v>
      </c>
      <c r="AP39" s="190">
        <f t="shared" si="3"/>
        <v>0</v>
      </c>
    </row>
    <row r="40" spans="1:87" ht="46.8">
      <c r="A40" s="16">
        <v>87</v>
      </c>
      <c r="B40" s="82" t="s">
        <v>104</v>
      </c>
      <c r="C40" s="86" t="s">
        <v>105</v>
      </c>
      <c r="D40" s="87">
        <v>3</v>
      </c>
      <c r="E40" s="85" t="s">
        <v>162</v>
      </c>
      <c r="F40" s="72" t="s">
        <v>102</v>
      </c>
      <c r="G40" s="64">
        <v>160</v>
      </c>
      <c r="H40" s="73">
        <v>974000</v>
      </c>
      <c r="I40" s="73">
        <v>0</v>
      </c>
      <c r="J40" s="72"/>
      <c r="K40" s="72">
        <v>0</v>
      </c>
      <c r="L40" s="72">
        <v>0</v>
      </c>
      <c r="M40" s="72">
        <v>0</v>
      </c>
      <c r="N40" s="72">
        <v>0</v>
      </c>
      <c r="O40" s="72">
        <v>0</v>
      </c>
      <c r="P40" s="72">
        <v>0</v>
      </c>
      <c r="Q40" s="72">
        <v>0</v>
      </c>
      <c r="R40" s="72">
        <v>0</v>
      </c>
      <c r="S40" s="72">
        <v>0</v>
      </c>
      <c r="T40" s="72">
        <v>0</v>
      </c>
      <c r="U40" s="72">
        <v>0</v>
      </c>
      <c r="V40" s="72">
        <v>0</v>
      </c>
      <c r="W40" s="72">
        <v>0</v>
      </c>
      <c r="X40" s="72">
        <v>0</v>
      </c>
      <c r="Y40" s="72">
        <v>0</v>
      </c>
      <c r="Z40" s="72">
        <v>0</v>
      </c>
      <c r="AA40" s="72">
        <v>0</v>
      </c>
      <c r="AB40" s="74">
        <v>0</v>
      </c>
      <c r="AC40" s="75">
        <v>0</v>
      </c>
      <c r="AD40" s="72">
        <v>0</v>
      </c>
      <c r="AE40" s="72">
        <v>0</v>
      </c>
      <c r="AF40" s="72">
        <v>0</v>
      </c>
      <c r="AG40" s="72">
        <v>0</v>
      </c>
      <c r="AH40" s="72">
        <v>0</v>
      </c>
      <c r="AI40" s="72">
        <v>0</v>
      </c>
      <c r="AJ40" s="72">
        <v>0</v>
      </c>
      <c r="AK40" s="72"/>
      <c r="AL40" s="72">
        <v>160</v>
      </c>
      <c r="AM40" s="72">
        <v>0</v>
      </c>
      <c r="AN40" s="76">
        <f t="shared" si="2"/>
        <v>160</v>
      </c>
      <c r="AO40" s="190">
        <f>+'VALORES 2008'!AI40</f>
        <v>974000</v>
      </c>
      <c r="AP40" s="190">
        <f t="shared" si="3"/>
        <v>0</v>
      </c>
    </row>
    <row r="41" spans="1:87" ht="46.8">
      <c r="A41" s="191">
        <v>88</v>
      </c>
      <c r="B41" s="82" t="s">
        <v>104</v>
      </c>
      <c r="C41" s="86" t="s">
        <v>105</v>
      </c>
      <c r="D41" s="87">
        <v>2</v>
      </c>
      <c r="E41" s="85" t="s">
        <v>162</v>
      </c>
      <c r="F41" s="72" t="s">
        <v>102</v>
      </c>
      <c r="G41" s="64">
        <v>160</v>
      </c>
      <c r="H41" s="73">
        <v>941000</v>
      </c>
      <c r="I41" s="73">
        <v>0</v>
      </c>
      <c r="J41" s="72"/>
      <c r="K41" s="72">
        <v>0</v>
      </c>
      <c r="L41" s="72">
        <v>0</v>
      </c>
      <c r="M41" s="72">
        <v>0</v>
      </c>
      <c r="N41" s="72">
        <v>0</v>
      </c>
      <c r="O41" s="72">
        <v>0</v>
      </c>
      <c r="P41" s="72">
        <v>0</v>
      </c>
      <c r="Q41" s="72">
        <v>0</v>
      </c>
      <c r="R41" s="72">
        <v>0</v>
      </c>
      <c r="S41" s="72">
        <v>0</v>
      </c>
      <c r="T41" s="72">
        <v>0</v>
      </c>
      <c r="U41" s="72">
        <v>0</v>
      </c>
      <c r="V41" s="72">
        <v>0</v>
      </c>
      <c r="W41" s="72">
        <v>0</v>
      </c>
      <c r="X41" s="72">
        <v>0</v>
      </c>
      <c r="Y41" s="72">
        <v>0</v>
      </c>
      <c r="Z41" s="72">
        <v>0</v>
      </c>
      <c r="AA41" s="72">
        <v>0</v>
      </c>
      <c r="AB41" s="74">
        <v>0</v>
      </c>
      <c r="AC41" s="75">
        <v>0</v>
      </c>
      <c r="AD41" s="72">
        <v>0</v>
      </c>
      <c r="AE41" s="72">
        <v>0</v>
      </c>
      <c r="AF41" s="72">
        <v>0</v>
      </c>
      <c r="AG41" s="72">
        <v>0</v>
      </c>
      <c r="AH41" s="72">
        <v>0</v>
      </c>
      <c r="AI41" s="72">
        <v>0</v>
      </c>
      <c r="AJ41" s="72">
        <v>0</v>
      </c>
      <c r="AK41" s="72"/>
      <c r="AL41" s="72">
        <v>160</v>
      </c>
      <c r="AM41" s="72">
        <v>0</v>
      </c>
      <c r="AN41" s="76">
        <f t="shared" si="2"/>
        <v>160</v>
      </c>
      <c r="AO41" s="190">
        <f>+'VALORES 2008'!AI41</f>
        <v>941000</v>
      </c>
      <c r="AP41" s="190">
        <f t="shared" si="3"/>
        <v>0</v>
      </c>
    </row>
    <row r="42" spans="1:87" ht="46.8">
      <c r="A42" s="16">
        <v>89</v>
      </c>
      <c r="B42" s="82" t="s">
        <v>104</v>
      </c>
      <c r="C42" s="86" t="s">
        <v>105</v>
      </c>
      <c r="D42" s="87">
        <v>1</v>
      </c>
      <c r="E42" s="85" t="s">
        <v>162</v>
      </c>
      <c r="F42" s="72" t="s">
        <v>102</v>
      </c>
      <c r="G42" s="64">
        <v>160</v>
      </c>
      <c r="H42" s="73">
        <v>974000</v>
      </c>
      <c r="I42" s="73">
        <v>0</v>
      </c>
      <c r="J42" s="72"/>
      <c r="K42" s="72">
        <v>0</v>
      </c>
      <c r="L42" s="72">
        <v>0</v>
      </c>
      <c r="M42" s="72">
        <v>0</v>
      </c>
      <c r="N42" s="72">
        <v>0</v>
      </c>
      <c r="O42" s="72">
        <v>0</v>
      </c>
      <c r="P42" s="72">
        <v>0</v>
      </c>
      <c r="Q42" s="72">
        <v>0</v>
      </c>
      <c r="R42" s="72">
        <v>0</v>
      </c>
      <c r="S42" s="72">
        <v>0</v>
      </c>
      <c r="T42" s="72">
        <v>0</v>
      </c>
      <c r="U42" s="72">
        <v>0</v>
      </c>
      <c r="V42" s="72">
        <v>0</v>
      </c>
      <c r="W42" s="72">
        <v>0</v>
      </c>
      <c r="X42" s="72">
        <v>0</v>
      </c>
      <c r="Y42" s="72">
        <v>0</v>
      </c>
      <c r="Z42" s="72">
        <v>0</v>
      </c>
      <c r="AA42" s="72">
        <v>0</v>
      </c>
      <c r="AB42" s="74">
        <v>0</v>
      </c>
      <c r="AC42" s="75">
        <v>0</v>
      </c>
      <c r="AD42" s="72">
        <v>0</v>
      </c>
      <c r="AE42" s="72">
        <v>0</v>
      </c>
      <c r="AF42" s="72">
        <v>0</v>
      </c>
      <c r="AG42" s="72">
        <v>0</v>
      </c>
      <c r="AH42" s="72">
        <v>0</v>
      </c>
      <c r="AI42" s="72">
        <v>0</v>
      </c>
      <c r="AJ42" s="72">
        <v>0</v>
      </c>
      <c r="AK42" s="72"/>
      <c r="AL42" s="72">
        <v>160</v>
      </c>
      <c r="AM42" s="72">
        <v>0</v>
      </c>
      <c r="AN42" s="76">
        <f t="shared" si="2"/>
        <v>160</v>
      </c>
      <c r="AO42" s="190">
        <f>+'VALORES 2008'!AI42</f>
        <v>974000</v>
      </c>
      <c r="AP42" s="190">
        <f t="shared" si="3"/>
        <v>0</v>
      </c>
    </row>
    <row r="43" spans="1:87" ht="46.8">
      <c r="A43" s="191">
        <v>90</v>
      </c>
      <c r="B43" s="82" t="s">
        <v>104</v>
      </c>
      <c r="C43" s="86" t="s">
        <v>105</v>
      </c>
      <c r="D43" s="87">
        <v>2</v>
      </c>
      <c r="E43" s="85" t="s">
        <v>162</v>
      </c>
      <c r="F43" s="72" t="s">
        <v>102</v>
      </c>
      <c r="G43" s="64">
        <v>160</v>
      </c>
      <c r="H43" s="73">
        <v>974000</v>
      </c>
      <c r="I43" s="73">
        <v>0</v>
      </c>
      <c r="J43" s="72"/>
      <c r="K43" s="72">
        <v>0</v>
      </c>
      <c r="L43" s="72">
        <v>0</v>
      </c>
      <c r="M43" s="72">
        <v>0</v>
      </c>
      <c r="N43" s="72">
        <v>0</v>
      </c>
      <c r="O43" s="72">
        <v>0</v>
      </c>
      <c r="P43" s="72">
        <v>0</v>
      </c>
      <c r="Q43" s="72">
        <v>0</v>
      </c>
      <c r="R43" s="72">
        <v>0</v>
      </c>
      <c r="S43" s="72">
        <v>0</v>
      </c>
      <c r="T43" s="72">
        <v>0</v>
      </c>
      <c r="U43" s="72">
        <v>0</v>
      </c>
      <c r="V43" s="72">
        <v>0</v>
      </c>
      <c r="W43" s="72">
        <v>0</v>
      </c>
      <c r="X43" s="72">
        <v>0</v>
      </c>
      <c r="Y43" s="72">
        <v>0</v>
      </c>
      <c r="Z43" s="72">
        <v>0</v>
      </c>
      <c r="AA43" s="72">
        <v>0</v>
      </c>
      <c r="AB43" s="74">
        <v>0</v>
      </c>
      <c r="AC43" s="75">
        <v>0</v>
      </c>
      <c r="AD43" s="72">
        <v>0</v>
      </c>
      <c r="AE43" s="72">
        <v>0</v>
      </c>
      <c r="AF43" s="72">
        <v>0</v>
      </c>
      <c r="AG43" s="72">
        <v>0</v>
      </c>
      <c r="AH43" s="72">
        <v>0</v>
      </c>
      <c r="AI43" s="72">
        <v>0</v>
      </c>
      <c r="AJ43" s="72">
        <v>0</v>
      </c>
      <c r="AK43" s="72"/>
      <c r="AL43" s="72">
        <v>160</v>
      </c>
      <c r="AM43" s="72">
        <v>0</v>
      </c>
      <c r="AN43" s="76">
        <f t="shared" si="2"/>
        <v>160</v>
      </c>
      <c r="AO43" s="190">
        <f>+'VALORES 2008'!AI43</f>
        <v>974000</v>
      </c>
      <c r="AP43" s="190">
        <f t="shared" si="3"/>
        <v>0</v>
      </c>
    </row>
    <row r="44" spans="1:87" ht="28.8">
      <c r="A44" s="16">
        <v>91</v>
      </c>
      <c r="B44" s="82" t="s">
        <v>106</v>
      </c>
      <c r="C44" s="86" t="s">
        <v>107</v>
      </c>
      <c r="D44" s="87">
        <v>2</v>
      </c>
      <c r="E44" s="85" t="s">
        <v>162</v>
      </c>
      <c r="F44" s="72" t="s">
        <v>102</v>
      </c>
      <c r="G44" s="64">
        <v>160</v>
      </c>
      <c r="H44" s="73">
        <v>671000</v>
      </c>
      <c r="I44" s="73">
        <v>45</v>
      </c>
      <c r="J44" s="72">
        <v>45</v>
      </c>
      <c r="K44" s="72">
        <v>45</v>
      </c>
      <c r="L44" s="72">
        <v>0</v>
      </c>
      <c r="M44" s="72">
        <v>0</v>
      </c>
      <c r="N44" s="72">
        <v>45</v>
      </c>
      <c r="O44" s="72">
        <v>0</v>
      </c>
      <c r="P44" s="72">
        <v>0</v>
      </c>
      <c r="Q44" s="72">
        <v>0</v>
      </c>
      <c r="R44" s="72">
        <v>0</v>
      </c>
      <c r="S44" s="72">
        <v>0</v>
      </c>
      <c r="T44" s="72">
        <v>0</v>
      </c>
      <c r="U44" s="72">
        <v>0</v>
      </c>
      <c r="V44" s="72">
        <v>0</v>
      </c>
      <c r="W44" s="72">
        <v>0</v>
      </c>
      <c r="X44" s="72">
        <v>0</v>
      </c>
      <c r="Y44" s="72">
        <v>0</v>
      </c>
      <c r="Z44" s="72">
        <v>0</v>
      </c>
      <c r="AA44" s="72">
        <v>0</v>
      </c>
      <c r="AB44" s="74">
        <v>0</v>
      </c>
      <c r="AC44" s="75">
        <v>0</v>
      </c>
      <c r="AD44" s="72">
        <v>0</v>
      </c>
      <c r="AE44" s="72">
        <v>0</v>
      </c>
      <c r="AF44" s="72">
        <v>0</v>
      </c>
      <c r="AG44" s="72">
        <v>0</v>
      </c>
      <c r="AH44" s="72">
        <v>0</v>
      </c>
      <c r="AI44" s="72">
        <v>0</v>
      </c>
      <c r="AJ44" s="72">
        <v>0</v>
      </c>
      <c r="AK44" s="72">
        <v>0</v>
      </c>
      <c r="AL44" s="72">
        <v>0</v>
      </c>
      <c r="AM44" s="72">
        <v>0</v>
      </c>
      <c r="AN44" s="76">
        <f t="shared" si="2"/>
        <v>180</v>
      </c>
      <c r="AO44" s="190">
        <f>+'VALORES 2008'!AI44</f>
        <v>671000</v>
      </c>
      <c r="AP44" s="190">
        <f t="shared" si="3"/>
        <v>0</v>
      </c>
    </row>
    <row r="45" spans="1:87" ht="28.8">
      <c r="A45" s="191">
        <v>92</v>
      </c>
      <c r="B45" s="82" t="s">
        <v>106</v>
      </c>
      <c r="C45" s="86" t="s">
        <v>107</v>
      </c>
      <c r="D45" s="87">
        <v>1</v>
      </c>
      <c r="E45" s="85" t="s">
        <v>162</v>
      </c>
      <c r="F45" s="72" t="s">
        <v>102</v>
      </c>
      <c r="G45" s="64">
        <v>160</v>
      </c>
      <c r="H45" s="73">
        <v>671000</v>
      </c>
      <c r="I45" s="73">
        <v>45</v>
      </c>
      <c r="J45" s="72">
        <v>45</v>
      </c>
      <c r="K45" s="72">
        <v>45</v>
      </c>
      <c r="L45" s="72">
        <v>0</v>
      </c>
      <c r="M45" s="72">
        <v>0</v>
      </c>
      <c r="N45" s="72">
        <v>45</v>
      </c>
      <c r="O45" s="72">
        <v>0</v>
      </c>
      <c r="P45" s="72">
        <v>0</v>
      </c>
      <c r="Q45" s="72">
        <v>0</v>
      </c>
      <c r="R45" s="72">
        <v>0</v>
      </c>
      <c r="S45" s="72">
        <v>0</v>
      </c>
      <c r="T45" s="72">
        <v>0</v>
      </c>
      <c r="U45" s="72">
        <v>0</v>
      </c>
      <c r="V45" s="72">
        <v>0</v>
      </c>
      <c r="W45" s="72">
        <v>0</v>
      </c>
      <c r="X45" s="72">
        <v>0</v>
      </c>
      <c r="Y45" s="72">
        <v>0</v>
      </c>
      <c r="Z45" s="72">
        <v>0</v>
      </c>
      <c r="AA45" s="72">
        <v>0</v>
      </c>
      <c r="AB45" s="74">
        <v>0</v>
      </c>
      <c r="AC45" s="75">
        <v>0</v>
      </c>
      <c r="AD45" s="72">
        <v>0</v>
      </c>
      <c r="AE45" s="72">
        <v>0</v>
      </c>
      <c r="AF45" s="72">
        <v>0</v>
      </c>
      <c r="AG45" s="72">
        <v>0</v>
      </c>
      <c r="AH45" s="72">
        <v>0</v>
      </c>
      <c r="AI45" s="72">
        <v>0</v>
      </c>
      <c r="AJ45" s="72">
        <v>0</v>
      </c>
      <c r="AK45" s="72">
        <v>0</v>
      </c>
      <c r="AL45" s="72">
        <v>0</v>
      </c>
      <c r="AM45" s="72">
        <v>0</v>
      </c>
      <c r="AN45" s="76">
        <f t="shared" si="2"/>
        <v>180</v>
      </c>
      <c r="AO45" s="190">
        <f>+'VALORES 2008'!AI45</f>
        <v>671000</v>
      </c>
      <c r="AP45" s="190">
        <f t="shared" si="3"/>
        <v>0</v>
      </c>
    </row>
    <row r="46" spans="1:87" ht="28.8">
      <c r="A46" s="16">
        <v>93</v>
      </c>
      <c r="B46" s="82" t="s">
        <v>106</v>
      </c>
      <c r="C46" s="86" t="s">
        <v>107</v>
      </c>
      <c r="D46" s="87">
        <v>1</v>
      </c>
      <c r="E46" s="85" t="s">
        <v>162</v>
      </c>
      <c r="F46" s="72" t="s">
        <v>102</v>
      </c>
      <c r="G46" s="64">
        <v>160</v>
      </c>
      <c r="H46" s="73">
        <v>671000</v>
      </c>
      <c r="I46" s="73">
        <v>45</v>
      </c>
      <c r="J46" s="72">
        <v>45</v>
      </c>
      <c r="K46" s="72">
        <v>45</v>
      </c>
      <c r="L46" s="72">
        <v>0</v>
      </c>
      <c r="M46" s="72">
        <v>0</v>
      </c>
      <c r="N46" s="72">
        <v>45</v>
      </c>
      <c r="O46" s="72">
        <v>0</v>
      </c>
      <c r="P46" s="72">
        <v>0</v>
      </c>
      <c r="Q46" s="72">
        <v>0</v>
      </c>
      <c r="R46" s="72">
        <v>0</v>
      </c>
      <c r="S46" s="72">
        <v>0</v>
      </c>
      <c r="T46" s="72">
        <v>0</v>
      </c>
      <c r="U46" s="72">
        <v>0</v>
      </c>
      <c r="V46" s="72">
        <v>0</v>
      </c>
      <c r="W46" s="72">
        <v>0</v>
      </c>
      <c r="X46" s="72">
        <v>0</v>
      </c>
      <c r="Y46" s="72">
        <v>0</v>
      </c>
      <c r="Z46" s="72">
        <v>0</v>
      </c>
      <c r="AA46" s="72">
        <v>0</v>
      </c>
      <c r="AB46" s="74">
        <v>0</v>
      </c>
      <c r="AC46" s="75">
        <v>0</v>
      </c>
      <c r="AD46" s="72">
        <v>0</v>
      </c>
      <c r="AE46" s="72">
        <v>0</v>
      </c>
      <c r="AF46" s="72">
        <v>0</v>
      </c>
      <c r="AG46" s="72">
        <v>0</v>
      </c>
      <c r="AH46" s="72">
        <v>0</v>
      </c>
      <c r="AI46" s="72">
        <v>0</v>
      </c>
      <c r="AJ46" s="72">
        <v>0</v>
      </c>
      <c r="AK46" s="72">
        <v>0</v>
      </c>
      <c r="AL46" s="72">
        <v>0</v>
      </c>
      <c r="AM46" s="72">
        <v>0</v>
      </c>
      <c r="AN46" s="76">
        <f t="shared" si="2"/>
        <v>180</v>
      </c>
      <c r="AO46" s="190">
        <f>+'VALORES 2008'!AI46</f>
        <v>671000</v>
      </c>
      <c r="AP46" s="190">
        <f t="shared" si="3"/>
        <v>0</v>
      </c>
    </row>
    <row r="47" spans="1:87" ht="28.8">
      <c r="A47" s="191">
        <v>94</v>
      </c>
      <c r="B47" s="82" t="s">
        <v>106</v>
      </c>
      <c r="C47" s="86" t="s">
        <v>107</v>
      </c>
      <c r="D47" s="87">
        <v>1</v>
      </c>
      <c r="E47" s="85" t="s">
        <v>162</v>
      </c>
      <c r="F47" s="72" t="s">
        <v>102</v>
      </c>
      <c r="G47" s="64">
        <v>160</v>
      </c>
      <c r="H47" s="73">
        <v>671000</v>
      </c>
      <c r="I47" s="73">
        <v>45</v>
      </c>
      <c r="J47" s="72">
        <v>45</v>
      </c>
      <c r="K47" s="72">
        <v>45</v>
      </c>
      <c r="L47" s="72">
        <v>0</v>
      </c>
      <c r="M47" s="72">
        <v>0</v>
      </c>
      <c r="N47" s="72">
        <v>45</v>
      </c>
      <c r="O47" s="72">
        <v>0</v>
      </c>
      <c r="P47" s="72">
        <v>0</v>
      </c>
      <c r="Q47" s="72">
        <v>0</v>
      </c>
      <c r="R47" s="72">
        <v>0</v>
      </c>
      <c r="S47" s="72">
        <v>0</v>
      </c>
      <c r="T47" s="72">
        <v>0</v>
      </c>
      <c r="U47" s="72">
        <v>0</v>
      </c>
      <c r="V47" s="72">
        <v>0</v>
      </c>
      <c r="W47" s="72">
        <v>0</v>
      </c>
      <c r="X47" s="72">
        <v>0</v>
      </c>
      <c r="Y47" s="72">
        <v>0</v>
      </c>
      <c r="Z47" s="72">
        <v>0</v>
      </c>
      <c r="AA47" s="72">
        <v>0</v>
      </c>
      <c r="AB47" s="74">
        <v>0</v>
      </c>
      <c r="AC47" s="75">
        <v>0</v>
      </c>
      <c r="AD47" s="72">
        <v>0</v>
      </c>
      <c r="AE47" s="72">
        <v>0</v>
      </c>
      <c r="AF47" s="72">
        <v>0</v>
      </c>
      <c r="AG47" s="72">
        <v>0</v>
      </c>
      <c r="AH47" s="72">
        <v>0</v>
      </c>
      <c r="AI47" s="72">
        <v>0</v>
      </c>
      <c r="AJ47" s="72">
        <v>0</v>
      </c>
      <c r="AK47" s="72">
        <v>0</v>
      </c>
      <c r="AL47" s="72">
        <v>0</v>
      </c>
      <c r="AM47" s="72">
        <v>0</v>
      </c>
      <c r="AN47" s="76">
        <f t="shared" si="2"/>
        <v>180</v>
      </c>
      <c r="AO47" s="190">
        <f>+'VALORES 2008'!AI47</f>
        <v>671000</v>
      </c>
      <c r="AP47" s="190">
        <f t="shared" si="3"/>
        <v>0</v>
      </c>
    </row>
    <row r="48" spans="1:87" ht="28.8">
      <c r="A48" s="16">
        <v>95</v>
      </c>
      <c r="B48" s="82" t="s">
        <v>106</v>
      </c>
      <c r="C48" s="86" t="s">
        <v>107</v>
      </c>
      <c r="D48" s="87">
        <v>2</v>
      </c>
      <c r="E48" s="85" t="s">
        <v>162</v>
      </c>
      <c r="F48" s="72" t="s">
        <v>102</v>
      </c>
      <c r="G48" s="64">
        <v>160</v>
      </c>
      <c r="H48" s="73">
        <v>671000</v>
      </c>
      <c r="I48" s="73">
        <v>45</v>
      </c>
      <c r="J48" s="72">
        <v>45</v>
      </c>
      <c r="K48" s="72">
        <v>45</v>
      </c>
      <c r="L48" s="72">
        <v>0</v>
      </c>
      <c r="M48" s="72">
        <v>0</v>
      </c>
      <c r="N48" s="72">
        <v>45</v>
      </c>
      <c r="O48" s="72">
        <v>0</v>
      </c>
      <c r="P48" s="72">
        <v>0</v>
      </c>
      <c r="Q48" s="72">
        <v>0</v>
      </c>
      <c r="R48" s="72">
        <v>0</v>
      </c>
      <c r="S48" s="72">
        <v>0</v>
      </c>
      <c r="T48" s="72">
        <v>0</v>
      </c>
      <c r="U48" s="72">
        <v>0</v>
      </c>
      <c r="V48" s="72">
        <v>0</v>
      </c>
      <c r="W48" s="72">
        <v>0</v>
      </c>
      <c r="X48" s="72">
        <v>0</v>
      </c>
      <c r="Y48" s="72">
        <v>0</v>
      </c>
      <c r="Z48" s="72">
        <v>0</v>
      </c>
      <c r="AA48" s="72">
        <v>0</v>
      </c>
      <c r="AB48" s="74">
        <v>0</v>
      </c>
      <c r="AC48" s="75">
        <v>0</v>
      </c>
      <c r="AD48" s="72">
        <v>0</v>
      </c>
      <c r="AE48" s="72">
        <v>0</v>
      </c>
      <c r="AF48" s="72">
        <v>0</v>
      </c>
      <c r="AG48" s="72">
        <v>0</v>
      </c>
      <c r="AH48" s="72">
        <v>0</v>
      </c>
      <c r="AI48" s="72">
        <v>0</v>
      </c>
      <c r="AJ48" s="72">
        <v>0</v>
      </c>
      <c r="AK48" s="72">
        <v>0</v>
      </c>
      <c r="AL48" s="72">
        <v>0</v>
      </c>
      <c r="AM48" s="72">
        <v>0</v>
      </c>
      <c r="AN48" s="76">
        <f t="shared" si="2"/>
        <v>180</v>
      </c>
      <c r="AO48" s="190">
        <f>+'VALORES 2008'!AI48</f>
        <v>671000</v>
      </c>
      <c r="AP48" s="190">
        <f t="shared" si="3"/>
        <v>0</v>
      </c>
    </row>
    <row r="49" spans="1:42" ht="28.8">
      <c r="A49" s="191">
        <v>96</v>
      </c>
      <c r="B49" s="82" t="s">
        <v>109</v>
      </c>
      <c r="C49" s="86" t="s">
        <v>110</v>
      </c>
      <c r="D49" s="87">
        <v>1</v>
      </c>
      <c r="E49" s="85" t="s">
        <v>162</v>
      </c>
      <c r="F49" s="72" t="s">
        <v>102</v>
      </c>
      <c r="G49" s="64">
        <v>160</v>
      </c>
      <c r="H49" s="73">
        <v>939000</v>
      </c>
      <c r="I49" s="73">
        <v>45</v>
      </c>
      <c r="J49" s="72">
        <v>45</v>
      </c>
      <c r="K49" s="72">
        <v>45</v>
      </c>
      <c r="L49" s="72">
        <v>0</v>
      </c>
      <c r="M49" s="72">
        <v>0</v>
      </c>
      <c r="N49" s="72">
        <v>45</v>
      </c>
      <c r="O49" s="72">
        <v>0</v>
      </c>
      <c r="P49" s="72">
        <v>0</v>
      </c>
      <c r="Q49" s="72">
        <v>0</v>
      </c>
      <c r="R49" s="72">
        <v>0</v>
      </c>
      <c r="S49" s="72">
        <v>0</v>
      </c>
      <c r="T49" s="72">
        <v>0</v>
      </c>
      <c r="U49" s="72">
        <v>0</v>
      </c>
      <c r="V49" s="72">
        <v>0</v>
      </c>
      <c r="W49" s="72">
        <v>0</v>
      </c>
      <c r="X49" s="72">
        <v>0</v>
      </c>
      <c r="Y49" s="72">
        <v>0</v>
      </c>
      <c r="Z49" s="72">
        <v>0</v>
      </c>
      <c r="AA49" s="72">
        <v>0</v>
      </c>
      <c r="AB49" s="74">
        <v>0</v>
      </c>
      <c r="AC49" s="75">
        <v>0</v>
      </c>
      <c r="AD49" s="72">
        <v>0</v>
      </c>
      <c r="AE49" s="72">
        <v>0</v>
      </c>
      <c r="AF49" s="72">
        <v>0</v>
      </c>
      <c r="AG49" s="72">
        <v>0</v>
      </c>
      <c r="AH49" s="72">
        <v>0</v>
      </c>
      <c r="AI49" s="72">
        <v>0</v>
      </c>
      <c r="AJ49" s="72">
        <v>0</v>
      </c>
      <c r="AK49" s="72">
        <v>0</v>
      </c>
      <c r="AL49" s="72">
        <v>0</v>
      </c>
      <c r="AM49" s="72">
        <v>0</v>
      </c>
      <c r="AN49" s="76">
        <f t="shared" si="2"/>
        <v>180</v>
      </c>
      <c r="AO49" s="190">
        <f>+'VALORES 2008'!AI49</f>
        <v>939000</v>
      </c>
      <c r="AP49" s="190">
        <f t="shared" si="3"/>
        <v>0</v>
      </c>
    </row>
    <row r="50" spans="1:42" ht="28.8">
      <c r="A50" s="16">
        <v>97</v>
      </c>
      <c r="B50" s="82" t="s">
        <v>109</v>
      </c>
      <c r="C50" s="86" t="s">
        <v>110</v>
      </c>
      <c r="D50" s="87">
        <v>1</v>
      </c>
      <c r="E50" s="85" t="s">
        <v>162</v>
      </c>
      <c r="F50" s="72" t="s">
        <v>102</v>
      </c>
      <c r="G50" s="64">
        <v>160</v>
      </c>
      <c r="H50" s="73">
        <v>704000</v>
      </c>
      <c r="I50" s="73">
        <v>45</v>
      </c>
      <c r="J50" s="72">
        <v>45</v>
      </c>
      <c r="K50" s="72">
        <v>45</v>
      </c>
      <c r="L50" s="72">
        <v>0</v>
      </c>
      <c r="M50" s="72">
        <v>0</v>
      </c>
      <c r="N50" s="72">
        <v>45</v>
      </c>
      <c r="O50" s="72">
        <v>0</v>
      </c>
      <c r="P50" s="72">
        <v>0</v>
      </c>
      <c r="Q50" s="72">
        <v>0</v>
      </c>
      <c r="R50" s="72">
        <v>0</v>
      </c>
      <c r="S50" s="72">
        <v>0</v>
      </c>
      <c r="T50" s="72">
        <v>0</v>
      </c>
      <c r="U50" s="72">
        <v>0</v>
      </c>
      <c r="V50" s="72">
        <v>0</v>
      </c>
      <c r="W50" s="72">
        <v>0</v>
      </c>
      <c r="X50" s="72">
        <v>0</v>
      </c>
      <c r="Y50" s="72">
        <v>0</v>
      </c>
      <c r="Z50" s="72">
        <v>0</v>
      </c>
      <c r="AA50" s="72">
        <v>0</v>
      </c>
      <c r="AB50" s="74">
        <v>0</v>
      </c>
      <c r="AC50" s="75">
        <v>0</v>
      </c>
      <c r="AD50" s="72">
        <v>0</v>
      </c>
      <c r="AE50" s="72">
        <v>0</v>
      </c>
      <c r="AF50" s="72">
        <v>0</v>
      </c>
      <c r="AG50" s="72">
        <v>0</v>
      </c>
      <c r="AH50" s="72">
        <v>0</v>
      </c>
      <c r="AI50" s="72">
        <v>0</v>
      </c>
      <c r="AJ50" s="72">
        <v>0</v>
      </c>
      <c r="AK50" s="72">
        <v>0</v>
      </c>
      <c r="AL50" s="72">
        <v>0</v>
      </c>
      <c r="AM50" s="72">
        <v>0</v>
      </c>
      <c r="AN50" s="76">
        <f t="shared" ref="AN50:AN81" si="4">SUM(I50:AM50)</f>
        <v>180</v>
      </c>
      <c r="AO50" s="190">
        <f>+'VALORES 2008'!AI50</f>
        <v>704000</v>
      </c>
      <c r="AP50" s="190">
        <f t="shared" si="3"/>
        <v>0</v>
      </c>
    </row>
    <row r="51" spans="1:42" ht="28.8">
      <c r="A51" s="191">
        <v>98</v>
      </c>
      <c r="B51" s="82" t="s">
        <v>109</v>
      </c>
      <c r="C51" s="86" t="s">
        <v>110</v>
      </c>
      <c r="D51" s="87">
        <v>2</v>
      </c>
      <c r="E51" s="85" t="s">
        <v>162</v>
      </c>
      <c r="F51" s="72" t="s">
        <v>102</v>
      </c>
      <c r="G51" s="64">
        <v>160</v>
      </c>
      <c r="H51" s="73">
        <v>704000</v>
      </c>
      <c r="I51" s="73">
        <v>45</v>
      </c>
      <c r="J51" s="72">
        <v>45</v>
      </c>
      <c r="K51" s="72">
        <v>45</v>
      </c>
      <c r="L51" s="72">
        <v>0</v>
      </c>
      <c r="M51" s="72">
        <v>0</v>
      </c>
      <c r="N51" s="72">
        <v>45</v>
      </c>
      <c r="O51" s="72">
        <v>0</v>
      </c>
      <c r="P51" s="72">
        <v>0</v>
      </c>
      <c r="Q51" s="72">
        <v>0</v>
      </c>
      <c r="R51" s="72">
        <v>0</v>
      </c>
      <c r="S51" s="72">
        <v>0</v>
      </c>
      <c r="T51" s="72">
        <v>0</v>
      </c>
      <c r="U51" s="72">
        <v>0</v>
      </c>
      <c r="V51" s="72">
        <v>0</v>
      </c>
      <c r="W51" s="72">
        <v>0</v>
      </c>
      <c r="X51" s="72">
        <v>0</v>
      </c>
      <c r="Y51" s="72">
        <v>0</v>
      </c>
      <c r="Z51" s="72">
        <v>0</v>
      </c>
      <c r="AA51" s="72">
        <v>0</v>
      </c>
      <c r="AB51" s="74">
        <v>0</v>
      </c>
      <c r="AC51" s="75">
        <v>0</v>
      </c>
      <c r="AD51" s="72">
        <v>0</v>
      </c>
      <c r="AE51" s="72">
        <v>0</v>
      </c>
      <c r="AF51" s="72">
        <v>0</v>
      </c>
      <c r="AG51" s="72">
        <v>0</v>
      </c>
      <c r="AH51" s="72">
        <v>0</v>
      </c>
      <c r="AI51" s="72">
        <v>0</v>
      </c>
      <c r="AJ51" s="72">
        <v>0</v>
      </c>
      <c r="AK51" s="72">
        <v>0</v>
      </c>
      <c r="AL51" s="72">
        <v>0</v>
      </c>
      <c r="AM51" s="72">
        <v>0</v>
      </c>
      <c r="AN51" s="76">
        <f t="shared" si="4"/>
        <v>180</v>
      </c>
      <c r="AO51" s="190">
        <f>+'VALORES 2008'!AI51</f>
        <v>704000</v>
      </c>
      <c r="AP51" s="190">
        <f t="shared" si="3"/>
        <v>0</v>
      </c>
    </row>
    <row r="52" spans="1:42" ht="28.8">
      <c r="A52" s="16">
        <v>99</v>
      </c>
      <c r="B52" s="82" t="s">
        <v>111</v>
      </c>
      <c r="C52" s="86" t="s">
        <v>112</v>
      </c>
      <c r="D52" s="87">
        <v>1</v>
      </c>
      <c r="E52" s="85" t="s">
        <v>162</v>
      </c>
      <c r="F52" s="72" t="s">
        <v>102</v>
      </c>
      <c r="G52" s="64">
        <v>160</v>
      </c>
      <c r="H52" s="73">
        <v>938000</v>
      </c>
      <c r="I52" s="73">
        <v>45</v>
      </c>
      <c r="J52" s="72">
        <v>45</v>
      </c>
      <c r="K52" s="72">
        <v>45</v>
      </c>
      <c r="L52" s="72">
        <v>0</v>
      </c>
      <c r="M52" s="72">
        <v>0</v>
      </c>
      <c r="N52" s="72">
        <v>45</v>
      </c>
      <c r="O52" s="72">
        <v>0</v>
      </c>
      <c r="P52" s="72">
        <v>0</v>
      </c>
      <c r="Q52" s="72">
        <v>0</v>
      </c>
      <c r="R52" s="72">
        <v>0</v>
      </c>
      <c r="S52" s="72">
        <v>0</v>
      </c>
      <c r="T52" s="72">
        <v>0</v>
      </c>
      <c r="U52" s="72">
        <v>0</v>
      </c>
      <c r="V52" s="72">
        <v>0</v>
      </c>
      <c r="W52" s="72">
        <v>0</v>
      </c>
      <c r="X52" s="72">
        <v>0</v>
      </c>
      <c r="Y52" s="72">
        <v>0</v>
      </c>
      <c r="Z52" s="72">
        <v>0</v>
      </c>
      <c r="AA52" s="72">
        <v>0</v>
      </c>
      <c r="AB52" s="74">
        <v>0</v>
      </c>
      <c r="AC52" s="75">
        <v>0</v>
      </c>
      <c r="AD52" s="72">
        <v>0</v>
      </c>
      <c r="AE52" s="72">
        <v>0</v>
      </c>
      <c r="AF52" s="72">
        <v>0</v>
      </c>
      <c r="AG52" s="72">
        <v>0</v>
      </c>
      <c r="AH52" s="72">
        <v>0</v>
      </c>
      <c r="AI52" s="72">
        <v>0</v>
      </c>
      <c r="AJ52" s="72">
        <v>0</v>
      </c>
      <c r="AK52" s="72">
        <v>0</v>
      </c>
      <c r="AL52" s="72">
        <v>0</v>
      </c>
      <c r="AM52" s="72">
        <v>0</v>
      </c>
      <c r="AN52" s="76">
        <f t="shared" si="4"/>
        <v>180</v>
      </c>
      <c r="AO52" s="190">
        <f>+'VALORES 2008'!AI52</f>
        <v>938000</v>
      </c>
      <c r="AP52" s="190">
        <f t="shared" si="3"/>
        <v>0</v>
      </c>
    </row>
    <row r="53" spans="1:42" ht="28.8">
      <c r="A53" s="191">
        <v>100</v>
      </c>
      <c r="B53" s="82" t="s">
        <v>111</v>
      </c>
      <c r="C53" s="86" t="s">
        <v>112</v>
      </c>
      <c r="D53" s="87">
        <v>1</v>
      </c>
      <c r="E53" s="85" t="s">
        <v>162</v>
      </c>
      <c r="F53" s="72" t="s">
        <v>102</v>
      </c>
      <c r="G53" s="64">
        <v>160</v>
      </c>
      <c r="H53" s="73">
        <v>704000</v>
      </c>
      <c r="I53" s="73">
        <v>45</v>
      </c>
      <c r="J53" s="72">
        <v>45</v>
      </c>
      <c r="K53" s="72">
        <v>45</v>
      </c>
      <c r="L53" s="72">
        <v>0</v>
      </c>
      <c r="M53" s="72">
        <v>0</v>
      </c>
      <c r="N53" s="72">
        <v>45</v>
      </c>
      <c r="O53" s="72">
        <v>0</v>
      </c>
      <c r="P53" s="72">
        <v>0</v>
      </c>
      <c r="Q53" s="72">
        <v>0</v>
      </c>
      <c r="R53" s="72">
        <v>0</v>
      </c>
      <c r="S53" s="72">
        <v>0</v>
      </c>
      <c r="T53" s="72">
        <v>0</v>
      </c>
      <c r="U53" s="72">
        <v>0</v>
      </c>
      <c r="V53" s="72">
        <v>0</v>
      </c>
      <c r="W53" s="72">
        <v>0</v>
      </c>
      <c r="X53" s="72">
        <v>0</v>
      </c>
      <c r="Y53" s="72">
        <v>0</v>
      </c>
      <c r="Z53" s="72">
        <v>0</v>
      </c>
      <c r="AA53" s="72">
        <v>0</v>
      </c>
      <c r="AB53" s="74">
        <v>0</v>
      </c>
      <c r="AC53" s="75">
        <v>0</v>
      </c>
      <c r="AD53" s="72">
        <v>0</v>
      </c>
      <c r="AE53" s="72">
        <v>0</v>
      </c>
      <c r="AF53" s="72">
        <v>0</v>
      </c>
      <c r="AG53" s="72">
        <v>0</v>
      </c>
      <c r="AH53" s="72">
        <v>0</v>
      </c>
      <c r="AI53" s="72">
        <v>0</v>
      </c>
      <c r="AJ53" s="72">
        <v>0</v>
      </c>
      <c r="AK53" s="72">
        <v>0</v>
      </c>
      <c r="AL53" s="72">
        <v>0</v>
      </c>
      <c r="AM53" s="72">
        <v>0</v>
      </c>
      <c r="AN53" s="76">
        <f t="shared" si="4"/>
        <v>180</v>
      </c>
      <c r="AO53" s="190">
        <f>+'VALORES 2008'!AI53</f>
        <v>704000</v>
      </c>
      <c r="AP53" s="190">
        <f t="shared" si="3"/>
        <v>0</v>
      </c>
    </row>
    <row r="54" spans="1:42" ht="28.8">
      <c r="A54" s="16">
        <v>101</v>
      </c>
      <c r="B54" s="82" t="s">
        <v>111</v>
      </c>
      <c r="C54" s="86" t="s">
        <v>112</v>
      </c>
      <c r="D54" s="87">
        <v>2</v>
      </c>
      <c r="E54" s="85" t="s">
        <v>162</v>
      </c>
      <c r="F54" s="72" t="s">
        <v>102</v>
      </c>
      <c r="G54" s="64">
        <v>160</v>
      </c>
      <c r="H54" s="73">
        <v>704000</v>
      </c>
      <c r="I54" s="73">
        <v>45</v>
      </c>
      <c r="J54" s="72">
        <v>45</v>
      </c>
      <c r="K54" s="72">
        <v>45</v>
      </c>
      <c r="L54" s="72">
        <v>0</v>
      </c>
      <c r="M54" s="72">
        <v>0</v>
      </c>
      <c r="N54" s="72">
        <v>45</v>
      </c>
      <c r="O54" s="72">
        <v>0</v>
      </c>
      <c r="P54" s="72">
        <v>0</v>
      </c>
      <c r="Q54" s="72">
        <v>0</v>
      </c>
      <c r="R54" s="72">
        <v>0</v>
      </c>
      <c r="S54" s="72">
        <v>0</v>
      </c>
      <c r="T54" s="72">
        <v>0</v>
      </c>
      <c r="U54" s="72">
        <v>0</v>
      </c>
      <c r="V54" s="72">
        <v>0</v>
      </c>
      <c r="W54" s="72">
        <v>0</v>
      </c>
      <c r="X54" s="72">
        <v>0</v>
      </c>
      <c r="Y54" s="72">
        <v>0</v>
      </c>
      <c r="Z54" s="72">
        <v>0</v>
      </c>
      <c r="AA54" s="72">
        <v>0</v>
      </c>
      <c r="AB54" s="74">
        <v>0</v>
      </c>
      <c r="AC54" s="75">
        <v>0</v>
      </c>
      <c r="AD54" s="72">
        <v>0</v>
      </c>
      <c r="AE54" s="72">
        <v>0</v>
      </c>
      <c r="AF54" s="72">
        <v>0</v>
      </c>
      <c r="AG54" s="72">
        <v>0</v>
      </c>
      <c r="AH54" s="72">
        <v>0</v>
      </c>
      <c r="AI54" s="72">
        <v>0</v>
      </c>
      <c r="AJ54" s="72">
        <v>0</v>
      </c>
      <c r="AK54" s="72">
        <v>0</v>
      </c>
      <c r="AL54" s="72">
        <v>0</v>
      </c>
      <c r="AM54" s="72">
        <v>0</v>
      </c>
      <c r="AN54" s="76">
        <f t="shared" si="4"/>
        <v>180</v>
      </c>
      <c r="AO54" s="190">
        <f>+'VALORES 2008'!AI54</f>
        <v>704000</v>
      </c>
      <c r="AP54" s="190">
        <f t="shared" si="3"/>
        <v>0</v>
      </c>
    </row>
    <row r="55" spans="1:42" ht="28.8">
      <c r="A55" s="191">
        <v>102</v>
      </c>
      <c r="B55" s="82" t="s">
        <v>113</v>
      </c>
      <c r="C55" s="86" t="s">
        <v>112</v>
      </c>
      <c r="D55" s="87">
        <v>1</v>
      </c>
      <c r="E55" s="85" t="s">
        <v>162</v>
      </c>
      <c r="F55" s="72" t="s">
        <v>102</v>
      </c>
      <c r="G55" s="64">
        <v>160</v>
      </c>
      <c r="H55" s="73">
        <v>704000</v>
      </c>
      <c r="I55" s="72">
        <v>45</v>
      </c>
      <c r="J55" s="72">
        <v>45</v>
      </c>
      <c r="K55" s="72">
        <v>45</v>
      </c>
      <c r="L55" s="72">
        <v>0</v>
      </c>
      <c r="M55" s="72">
        <v>0</v>
      </c>
      <c r="N55" s="72">
        <v>45</v>
      </c>
      <c r="O55" s="72">
        <v>0</v>
      </c>
      <c r="P55" s="72">
        <v>0</v>
      </c>
      <c r="Q55" s="72">
        <v>0</v>
      </c>
      <c r="R55" s="72">
        <v>0</v>
      </c>
      <c r="S55" s="72">
        <v>0</v>
      </c>
      <c r="T55" s="72">
        <v>0</v>
      </c>
      <c r="U55" s="72">
        <v>0</v>
      </c>
      <c r="V55" s="72">
        <v>0</v>
      </c>
      <c r="W55" s="72">
        <v>0</v>
      </c>
      <c r="X55" s="72">
        <v>0</v>
      </c>
      <c r="Y55" s="72">
        <v>0</v>
      </c>
      <c r="Z55" s="72">
        <v>0</v>
      </c>
      <c r="AA55" s="72">
        <v>0</v>
      </c>
      <c r="AB55" s="74">
        <v>0</v>
      </c>
      <c r="AC55" s="75">
        <v>0</v>
      </c>
      <c r="AD55" s="72">
        <v>0</v>
      </c>
      <c r="AE55" s="72">
        <v>0</v>
      </c>
      <c r="AF55" s="72">
        <v>0</v>
      </c>
      <c r="AG55" s="72">
        <v>0</v>
      </c>
      <c r="AH55" s="72">
        <v>0</v>
      </c>
      <c r="AI55" s="72">
        <v>0</v>
      </c>
      <c r="AJ55" s="72">
        <v>0</v>
      </c>
      <c r="AK55" s="72">
        <v>0</v>
      </c>
      <c r="AL55" s="72">
        <v>0</v>
      </c>
      <c r="AM55" s="72">
        <v>0</v>
      </c>
      <c r="AN55" s="76">
        <f t="shared" si="4"/>
        <v>180</v>
      </c>
      <c r="AO55" s="190">
        <f>+'VALORES 2008'!AI55</f>
        <v>704000</v>
      </c>
      <c r="AP55" s="190">
        <f t="shared" si="3"/>
        <v>0</v>
      </c>
    </row>
    <row r="56" spans="1:42" ht="28.8">
      <c r="A56" s="16">
        <v>103</v>
      </c>
      <c r="B56" s="82" t="s">
        <v>113</v>
      </c>
      <c r="C56" s="86" t="s">
        <v>112</v>
      </c>
      <c r="D56" s="87">
        <v>2</v>
      </c>
      <c r="E56" s="85" t="s">
        <v>162</v>
      </c>
      <c r="F56" s="72" t="s">
        <v>102</v>
      </c>
      <c r="G56" s="64">
        <v>160</v>
      </c>
      <c r="H56" s="73">
        <v>681000</v>
      </c>
      <c r="I56" s="72">
        <v>45</v>
      </c>
      <c r="J56" s="72">
        <v>45</v>
      </c>
      <c r="K56" s="72">
        <v>45</v>
      </c>
      <c r="L56" s="72">
        <v>0</v>
      </c>
      <c r="M56" s="72">
        <v>0</v>
      </c>
      <c r="N56" s="72">
        <v>45</v>
      </c>
      <c r="O56" s="72">
        <v>0</v>
      </c>
      <c r="P56" s="72">
        <v>0</v>
      </c>
      <c r="Q56" s="72">
        <v>0</v>
      </c>
      <c r="R56" s="72">
        <v>0</v>
      </c>
      <c r="S56" s="72">
        <v>0</v>
      </c>
      <c r="T56" s="72">
        <v>0</v>
      </c>
      <c r="U56" s="72">
        <v>0</v>
      </c>
      <c r="V56" s="72">
        <v>0</v>
      </c>
      <c r="W56" s="72">
        <v>0</v>
      </c>
      <c r="X56" s="72">
        <v>0</v>
      </c>
      <c r="Y56" s="72">
        <v>0</v>
      </c>
      <c r="Z56" s="72">
        <v>0</v>
      </c>
      <c r="AA56" s="72">
        <v>0</v>
      </c>
      <c r="AB56" s="74">
        <v>0</v>
      </c>
      <c r="AC56" s="75">
        <v>0</v>
      </c>
      <c r="AD56" s="72">
        <v>0</v>
      </c>
      <c r="AE56" s="72">
        <v>0</v>
      </c>
      <c r="AF56" s="72">
        <v>0</v>
      </c>
      <c r="AG56" s="72">
        <v>0</v>
      </c>
      <c r="AH56" s="72">
        <v>0</v>
      </c>
      <c r="AI56" s="72">
        <v>0</v>
      </c>
      <c r="AJ56" s="72">
        <v>0</v>
      </c>
      <c r="AK56" s="72">
        <v>0</v>
      </c>
      <c r="AL56" s="72">
        <v>0</v>
      </c>
      <c r="AM56" s="72">
        <v>0</v>
      </c>
      <c r="AN56" s="76">
        <f t="shared" si="4"/>
        <v>180</v>
      </c>
      <c r="AO56" s="190">
        <f>+'VALORES 2008'!AI56</f>
        <v>681000</v>
      </c>
      <c r="AP56" s="190">
        <f t="shared" si="3"/>
        <v>0</v>
      </c>
    </row>
    <row r="57" spans="1:42" ht="35.4">
      <c r="A57" s="191">
        <v>104</v>
      </c>
      <c r="B57" s="82" t="s">
        <v>113</v>
      </c>
      <c r="C57" s="86" t="s">
        <v>124</v>
      </c>
      <c r="D57" s="87">
        <v>1</v>
      </c>
      <c r="E57" s="85" t="s">
        <v>162</v>
      </c>
      <c r="F57" s="72" t="s">
        <v>102</v>
      </c>
      <c r="G57" s="64">
        <v>160</v>
      </c>
      <c r="H57" s="73">
        <v>704000</v>
      </c>
      <c r="I57" s="72">
        <v>45</v>
      </c>
      <c r="J57" s="72">
        <v>45</v>
      </c>
      <c r="K57" s="72">
        <v>45</v>
      </c>
      <c r="L57" s="72">
        <v>0</v>
      </c>
      <c r="M57" s="72">
        <v>0</v>
      </c>
      <c r="N57" s="72">
        <v>45</v>
      </c>
      <c r="O57" s="72">
        <v>0</v>
      </c>
      <c r="P57" s="72">
        <v>0</v>
      </c>
      <c r="Q57" s="72">
        <v>0</v>
      </c>
      <c r="R57" s="72">
        <v>0</v>
      </c>
      <c r="S57" s="72">
        <v>0</v>
      </c>
      <c r="T57" s="72">
        <v>0</v>
      </c>
      <c r="U57" s="72">
        <v>0</v>
      </c>
      <c r="V57" s="72">
        <v>0</v>
      </c>
      <c r="W57" s="72">
        <v>0</v>
      </c>
      <c r="X57" s="72">
        <v>0</v>
      </c>
      <c r="Y57" s="72">
        <v>0</v>
      </c>
      <c r="Z57" s="72">
        <v>0</v>
      </c>
      <c r="AA57" s="72">
        <v>0</v>
      </c>
      <c r="AB57" s="74">
        <v>0</v>
      </c>
      <c r="AC57" s="75">
        <v>0</v>
      </c>
      <c r="AD57" s="72">
        <v>0</v>
      </c>
      <c r="AE57" s="72">
        <v>0</v>
      </c>
      <c r="AF57" s="72">
        <v>0</v>
      </c>
      <c r="AG57" s="72">
        <v>0</v>
      </c>
      <c r="AH57" s="72">
        <v>0</v>
      </c>
      <c r="AI57" s="72">
        <v>0</v>
      </c>
      <c r="AJ57" s="72">
        <v>0</v>
      </c>
      <c r="AK57" s="72">
        <v>0</v>
      </c>
      <c r="AL57" s="72">
        <v>0</v>
      </c>
      <c r="AM57" s="72">
        <v>0</v>
      </c>
      <c r="AN57" s="76">
        <f t="shared" si="4"/>
        <v>180</v>
      </c>
      <c r="AO57" s="190">
        <f>+'VALORES 2008'!AI57</f>
        <v>704000</v>
      </c>
      <c r="AP57" s="190">
        <f t="shared" si="3"/>
        <v>0</v>
      </c>
    </row>
    <row r="58" spans="1:42" ht="28.8">
      <c r="A58" s="16">
        <v>105</v>
      </c>
      <c r="B58" s="82" t="s">
        <v>113</v>
      </c>
      <c r="C58" s="86" t="s">
        <v>112</v>
      </c>
      <c r="D58" s="87">
        <v>2</v>
      </c>
      <c r="E58" s="85" t="s">
        <v>162</v>
      </c>
      <c r="F58" s="72" t="s">
        <v>102</v>
      </c>
      <c r="G58" s="64">
        <v>160</v>
      </c>
      <c r="H58" s="73">
        <v>704000</v>
      </c>
      <c r="I58" s="72">
        <v>45</v>
      </c>
      <c r="J58" s="72">
        <v>45</v>
      </c>
      <c r="K58" s="72">
        <v>45</v>
      </c>
      <c r="L58" s="72">
        <v>0</v>
      </c>
      <c r="M58" s="72">
        <v>0</v>
      </c>
      <c r="N58" s="72">
        <v>45</v>
      </c>
      <c r="O58" s="72">
        <v>0</v>
      </c>
      <c r="P58" s="72">
        <v>0</v>
      </c>
      <c r="Q58" s="72">
        <v>0</v>
      </c>
      <c r="R58" s="72">
        <v>0</v>
      </c>
      <c r="S58" s="72">
        <v>0</v>
      </c>
      <c r="T58" s="72">
        <v>0</v>
      </c>
      <c r="U58" s="72">
        <v>0</v>
      </c>
      <c r="V58" s="72">
        <v>0</v>
      </c>
      <c r="W58" s="72">
        <v>0</v>
      </c>
      <c r="X58" s="72">
        <v>0</v>
      </c>
      <c r="Y58" s="72">
        <v>0</v>
      </c>
      <c r="Z58" s="72">
        <v>0</v>
      </c>
      <c r="AA58" s="72">
        <v>0</v>
      </c>
      <c r="AB58" s="74">
        <v>0</v>
      </c>
      <c r="AC58" s="75">
        <v>0</v>
      </c>
      <c r="AD58" s="72">
        <v>0</v>
      </c>
      <c r="AE58" s="72">
        <v>0</v>
      </c>
      <c r="AF58" s="72">
        <v>0</v>
      </c>
      <c r="AG58" s="72">
        <v>0</v>
      </c>
      <c r="AH58" s="72">
        <v>0</v>
      </c>
      <c r="AI58" s="72">
        <v>0</v>
      </c>
      <c r="AJ58" s="72">
        <v>0</v>
      </c>
      <c r="AK58" s="72">
        <v>0</v>
      </c>
      <c r="AL58" s="72">
        <v>0</v>
      </c>
      <c r="AM58" s="72">
        <v>0</v>
      </c>
      <c r="AN58" s="76">
        <f t="shared" si="4"/>
        <v>180</v>
      </c>
      <c r="AO58" s="190">
        <f>+'VALORES 2008'!AI58</f>
        <v>704000</v>
      </c>
      <c r="AP58" s="190">
        <f t="shared" si="3"/>
        <v>0</v>
      </c>
    </row>
    <row r="59" spans="1:42" ht="35.4">
      <c r="A59" s="191">
        <v>106</v>
      </c>
      <c r="B59" s="82" t="s">
        <v>114</v>
      </c>
      <c r="C59" s="86" t="s">
        <v>115</v>
      </c>
      <c r="D59" s="87">
        <v>1</v>
      </c>
      <c r="E59" s="85" t="s">
        <v>162</v>
      </c>
      <c r="F59" s="72" t="s">
        <v>102</v>
      </c>
      <c r="G59" s="64">
        <v>160</v>
      </c>
      <c r="H59" s="73">
        <v>1080000</v>
      </c>
      <c r="I59" s="73">
        <v>15</v>
      </c>
      <c r="J59" s="72">
        <v>0</v>
      </c>
      <c r="K59" s="72">
        <v>0</v>
      </c>
      <c r="L59" s="72">
        <v>0</v>
      </c>
      <c r="M59" s="72">
        <v>120</v>
      </c>
      <c r="N59" s="72">
        <v>45</v>
      </c>
      <c r="O59" s="72">
        <v>0</v>
      </c>
      <c r="P59" s="72">
        <v>0</v>
      </c>
      <c r="Q59" s="72">
        <v>0</v>
      </c>
      <c r="R59" s="72">
        <v>0</v>
      </c>
      <c r="S59" s="72">
        <v>0</v>
      </c>
      <c r="T59" s="72">
        <v>0</v>
      </c>
      <c r="U59" s="72">
        <v>0</v>
      </c>
      <c r="V59" s="72">
        <v>0</v>
      </c>
      <c r="W59" s="72">
        <v>0</v>
      </c>
      <c r="X59" s="72">
        <v>0</v>
      </c>
      <c r="Y59" s="72">
        <v>0</v>
      </c>
      <c r="Z59" s="72">
        <v>0</v>
      </c>
      <c r="AA59" s="72">
        <v>0</v>
      </c>
      <c r="AB59" s="74">
        <v>0</v>
      </c>
      <c r="AC59" s="75">
        <v>0</v>
      </c>
      <c r="AD59" s="72">
        <v>0</v>
      </c>
      <c r="AE59" s="72">
        <v>0</v>
      </c>
      <c r="AF59" s="72">
        <v>0</v>
      </c>
      <c r="AG59" s="72">
        <v>0</v>
      </c>
      <c r="AH59" s="72">
        <v>0</v>
      </c>
      <c r="AI59" s="72">
        <v>0</v>
      </c>
      <c r="AJ59" s="72">
        <v>0</v>
      </c>
      <c r="AK59" s="72">
        <v>0</v>
      </c>
      <c r="AL59" s="72">
        <v>0</v>
      </c>
      <c r="AM59" s="72">
        <v>0</v>
      </c>
      <c r="AN59" s="76">
        <f t="shared" si="4"/>
        <v>180</v>
      </c>
      <c r="AO59" s="190">
        <f>+'VALORES 2008'!AI59</f>
        <v>1080000</v>
      </c>
      <c r="AP59" s="190">
        <f t="shared" si="3"/>
        <v>0</v>
      </c>
    </row>
    <row r="60" spans="1:42" ht="35.4">
      <c r="A60" s="16">
        <v>107</v>
      </c>
      <c r="B60" s="82" t="s">
        <v>114</v>
      </c>
      <c r="C60" s="86" t="s">
        <v>115</v>
      </c>
      <c r="D60" s="87">
        <v>1</v>
      </c>
      <c r="E60" s="85" t="s">
        <v>162</v>
      </c>
      <c r="F60" s="72" t="s">
        <v>102</v>
      </c>
      <c r="G60" s="64">
        <v>160</v>
      </c>
      <c r="H60" s="73">
        <v>704000</v>
      </c>
      <c r="I60" s="73">
        <v>15</v>
      </c>
      <c r="J60" s="72">
        <v>0</v>
      </c>
      <c r="K60" s="72">
        <v>0</v>
      </c>
      <c r="L60" s="72">
        <v>0</v>
      </c>
      <c r="M60" s="72">
        <v>120</v>
      </c>
      <c r="N60" s="72">
        <v>45</v>
      </c>
      <c r="O60" s="72">
        <v>0</v>
      </c>
      <c r="P60" s="72">
        <v>0</v>
      </c>
      <c r="Q60" s="72">
        <v>0</v>
      </c>
      <c r="R60" s="72">
        <v>0</v>
      </c>
      <c r="S60" s="72">
        <v>0</v>
      </c>
      <c r="T60" s="72">
        <v>0</v>
      </c>
      <c r="U60" s="72">
        <v>0</v>
      </c>
      <c r="V60" s="72">
        <v>0</v>
      </c>
      <c r="W60" s="72">
        <v>0</v>
      </c>
      <c r="X60" s="72">
        <v>0</v>
      </c>
      <c r="Y60" s="72">
        <v>0</v>
      </c>
      <c r="Z60" s="72">
        <v>0</v>
      </c>
      <c r="AA60" s="72">
        <v>0</v>
      </c>
      <c r="AB60" s="74">
        <v>0</v>
      </c>
      <c r="AC60" s="75">
        <v>0</v>
      </c>
      <c r="AD60" s="72">
        <v>0</v>
      </c>
      <c r="AE60" s="72">
        <v>0</v>
      </c>
      <c r="AF60" s="72">
        <v>0</v>
      </c>
      <c r="AG60" s="72">
        <v>0</v>
      </c>
      <c r="AH60" s="72">
        <v>0</v>
      </c>
      <c r="AI60" s="72">
        <v>0</v>
      </c>
      <c r="AJ60" s="72">
        <v>0</v>
      </c>
      <c r="AK60" s="72">
        <v>0</v>
      </c>
      <c r="AL60" s="72">
        <v>0</v>
      </c>
      <c r="AM60" s="72">
        <v>0</v>
      </c>
      <c r="AN60" s="76">
        <f t="shared" si="4"/>
        <v>180</v>
      </c>
      <c r="AO60" s="190">
        <f>+'VALORES 2008'!AI60</f>
        <v>704000</v>
      </c>
      <c r="AP60" s="190">
        <f t="shared" si="3"/>
        <v>0</v>
      </c>
    </row>
    <row r="61" spans="1:42" ht="35.4">
      <c r="A61" s="191">
        <v>108</v>
      </c>
      <c r="B61" s="82" t="s">
        <v>114</v>
      </c>
      <c r="C61" s="86" t="s">
        <v>115</v>
      </c>
      <c r="D61" s="87">
        <v>1</v>
      </c>
      <c r="E61" s="85" t="s">
        <v>162</v>
      </c>
      <c r="F61" s="72" t="s">
        <v>102</v>
      </c>
      <c r="G61" s="64">
        <v>160</v>
      </c>
      <c r="H61" s="73">
        <v>704000</v>
      </c>
      <c r="I61" s="73">
        <v>15</v>
      </c>
      <c r="J61" s="72">
        <v>0</v>
      </c>
      <c r="K61" s="72">
        <v>0</v>
      </c>
      <c r="L61" s="72">
        <v>0</v>
      </c>
      <c r="M61" s="72">
        <v>120</v>
      </c>
      <c r="N61" s="72">
        <v>45</v>
      </c>
      <c r="O61" s="72">
        <v>0</v>
      </c>
      <c r="P61" s="72">
        <v>0</v>
      </c>
      <c r="Q61" s="72">
        <v>0</v>
      </c>
      <c r="R61" s="72">
        <v>0</v>
      </c>
      <c r="S61" s="72">
        <v>0</v>
      </c>
      <c r="T61" s="72">
        <v>0</v>
      </c>
      <c r="U61" s="72">
        <v>0</v>
      </c>
      <c r="V61" s="72">
        <v>0</v>
      </c>
      <c r="W61" s="72">
        <v>0</v>
      </c>
      <c r="X61" s="72">
        <v>0</v>
      </c>
      <c r="Y61" s="72">
        <v>0</v>
      </c>
      <c r="Z61" s="72">
        <v>0</v>
      </c>
      <c r="AA61" s="72">
        <v>0</v>
      </c>
      <c r="AB61" s="74">
        <v>0</v>
      </c>
      <c r="AC61" s="75">
        <v>0</v>
      </c>
      <c r="AD61" s="72">
        <v>0</v>
      </c>
      <c r="AE61" s="72">
        <v>0</v>
      </c>
      <c r="AF61" s="72">
        <v>0</v>
      </c>
      <c r="AG61" s="72">
        <v>0</v>
      </c>
      <c r="AH61" s="72">
        <v>0</v>
      </c>
      <c r="AI61" s="72">
        <v>0</v>
      </c>
      <c r="AJ61" s="72">
        <v>0</v>
      </c>
      <c r="AK61" s="72">
        <v>0</v>
      </c>
      <c r="AL61" s="72">
        <v>0</v>
      </c>
      <c r="AM61" s="72">
        <v>0</v>
      </c>
      <c r="AN61" s="76">
        <f t="shared" si="4"/>
        <v>180</v>
      </c>
      <c r="AO61" s="190">
        <f>+'VALORES 2008'!AI61</f>
        <v>704000</v>
      </c>
      <c r="AP61" s="190">
        <f t="shared" si="3"/>
        <v>0</v>
      </c>
    </row>
    <row r="62" spans="1:42" ht="35.4">
      <c r="A62" s="16">
        <v>109</v>
      </c>
      <c r="B62" s="82" t="s">
        <v>114</v>
      </c>
      <c r="C62" s="86" t="s">
        <v>115</v>
      </c>
      <c r="D62" s="87">
        <v>1</v>
      </c>
      <c r="E62" s="85" t="s">
        <v>162</v>
      </c>
      <c r="F62" s="72" t="s">
        <v>102</v>
      </c>
      <c r="G62" s="64">
        <v>160</v>
      </c>
      <c r="H62" s="73">
        <v>1409000</v>
      </c>
      <c r="I62" s="73">
        <v>15</v>
      </c>
      <c r="J62" s="72">
        <v>0</v>
      </c>
      <c r="K62" s="72">
        <v>0</v>
      </c>
      <c r="L62" s="72">
        <v>0</v>
      </c>
      <c r="M62" s="72">
        <v>120</v>
      </c>
      <c r="N62" s="72">
        <v>45</v>
      </c>
      <c r="O62" s="72">
        <v>0</v>
      </c>
      <c r="P62" s="72">
        <v>0</v>
      </c>
      <c r="Q62" s="72">
        <v>0</v>
      </c>
      <c r="R62" s="72">
        <v>0</v>
      </c>
      <c r="S62" s="72">
        <v>0</v>
      </c>
      <c r="T62" s="72">
        <v>0</v>
      </c>
      <c r="U62" s="72">
        <v>0</v>
      </c>
      <c r="V62" s="72">
        <v>0</v>
      </c>
      <c r="W62" s="72">
        <v>0</v>
      </c>
      <c r="X62" s="72">
        <v>0</v>
      </c>
      <c r="Y62" s="72">
        <v>0</v>
      </c>
      <c r="Z62" s="72">
        <v>0</v>
      </c>
      <c r="AA62" s="72">
        <v>0</v>
      </c>
      <c r="AB62" s="74">
        <v>0</v>
      </c>
      <c r="AC62" s="75">
        <v>0</v>
      </c>
      <c r="AD62" s="72">
        <v>0</v>
      </c>
      <c r="AE62" s="72">
        <v>0</v>
      </c>
      <c r="AF62" s="72">
        <v>0</v>
      </c>
      <c r="AG62" s="72">
        <v>0</v>
      </c>
      <c r="AH62" s="72">
        <v>0</v>
      </c>
      <c r="AI62" s="72">
        <v>0</v>
      </c>
      <c r="AJ62" s="72">
        <v>0</v>
      </c>
      <c r="AK62" s="72">
        <v>0</v>
      </c>
      <c r="AL62" s="72">
        <v>0</v>
      </c>
      <c r="AM62" s="72">
        <v>0</v>
      </c>
      <c r="AN62" s="76">
        <f t="shared" si="4"/>
        <v>180</v>
      </c>
      <c r="AO62" s="190">
        <f>+'VALORES 2008'!AI62</f>
        <v>1409000</v>
      </c>
      <c r="AP62" s="190">
        <f t="shared" si="3"/>
        <v>0</v>
      </c>
    </row>
    <row r="63" spans="1:42" ht="28.8">
      <c r="A63" s="191">
        <v>110</v>
      </c>
      <c r="B63" s="82" t="s">
        <v>116</v>
      </c>
      <c r="C63" s="86" t="s">
        <v>117</v>
      </c>
      <c r="D63" s="87">
        <v>1</v>
      </c>
      <c r="E63" s="85" t="s">
        <v>162</v>
      </c>
      <c r="F63" s="72" t="s">
        <v>102</v>
      </c>
      <c r="G63" s="64">
        <v>160</v>
      </c>
      <c r="H63" s="73">
        <v>925000</v>
      </c>
      <c r="I63" s="73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P63" s="72"/>
      <c r="Q63" s="72">
        <v>0</v>
      </c>
      <c r="R63" s="72">
        <v>0</v>
      </c>
      <c r="S63" s="72">
        <v>0</v>
      </c>
      <c r="T63" s="72">
        <v>0</v>
      </c>
      <c r="U63" s="72">
        <v>0</v>
      </c>
      <c r="V63" s="72">
        <v>0</v>
      </c>
      <c r="W63" s="72">
        <v>0</v>
      </c>
      <c r="X63" s="72"/>
      <c r="Y63" s="72">
        <v>0</v>
      </c>
      <c r="Z63" s="72">
        <v>0</v>
      </c>
      <c r="AA63" s="72">
        <v>0</v>
      </c>
      <c r="AB63" s="74">
        <v>0</v>
      </c>
      <c r="AC63" s="75">
        <v>0</v>
      </c>
      <c r="AD63" s="72">
        <v>0</v>
      </c>
      <c r="AE63" s="72">
        <v>0</v>
      </c>
      <c r="AF63" s="72">
        <v>0</v>
      </c>
      <c r="AG63" s="72">
        <v>0</v>
      </c>
      <c r="AH63" s="72">
        <v>0</v>
      </c>
      <c r="AI63" s="72">
        <v>160</v>
      </c>
      <c r="AJ63" s="72">
        <v>0</v>
      </c>
      <c r="AK63" s="72">
        <v>0</v>
      </c>
      <c r="AL63" s="72">
        <v>0</v>
      </c>
      <c r="AM63" s="72">
        <v>0</v>
      </c>
      <c r="AN63" s="76">
        <f t="shared" si="4"/>
        <v>160</v>
      </c>
      <c r="AO63" s="190">
        <f>+'VALORES 2008'!AI63</f>
        <v>925000</v>
      </c>
      <c r="AP63" s="190">
        <f t="shared" si="3"/>
        <v>0</v>
      </c>
    </row>
    <row r="64" spans="1:42" ht="28.8">
      <c r="A64" s="16">
        <v>111</v>
      </c>
      <c r="B64" s="82" t="s">
        <v>116</v>
      </c>
      <c r="C64" s="86" t="s">
        <v>117</v>
      </c>
      <c r="D64" s="87">
        <v>1</v>
      </c>
      <c r="E64" s="85" t="s">
        <v>162</v>
      </c>
      <c r="F64" s="72" t="s">
        <v>102</v>
      </c>
      <c r="G64" s="64">
        <v>160</v>
      </c>
      <c r="H64" s="73">
        <v>839000</v>
      </c>
      <c r="I64" s="73">
        <v>0</v>
      </c>
      <c r="J64" s="72">
        <v>0</v>
      </c>
      <c r="K64" s="72">
        <v>0</v>
      </c>
      <c r="L64" s="72">
        <v>0</v>
      </c>
      <c r="M64" s="72">
        <v>0</v>
      </c>
      <c r="N64" s="72">
        <v>0</v>
      </c>
      <c r="O64" s="72">
        <v>0</v>
      </c>
      <c r="P64" s="72"/>
      <c r="Q64" s="72">
        <v>0</v>
      </c>
      <c r="R64" s="72">
        <v>0</v>
      </c>
      <c r="S64" s="72">
        <v>0</v>
      </c>
      <c r="T64" s="72">
        <v>0</v>
      </c>
      <c r="U64" s="72">
        <v>0</v>
      </c>
      <c r="V64" s="72">
        <v>0</v>
      </c>
      <c r="W64" s="72">
        <v>0</v>
      </c>
      <c r="X64" s="72"/>
      <c r="Y64" s="72">
        <v>0</v>
      </c>
      <c r="Z64" s="72">
        <v>0</v>
      </c>
      <c r="AA64" s="72">
        <v>0</v>
      </c>
      <c r="AB64" s="74">
        <v>0</v>
      </c>
      <c r="AC64" s="75">
        <v>0</v>
      </c>
      <c r="AD64" s="72">
        <v>0</v>
      </c>
      <c r="AE64" s="72">
        <v>0</v>
      </c>
      <c r="AF64" s="72">
        <v>0</v>
      </c>
      <c r="AG64" s="72">
        <v>0</v>
      </c>
      <c r="AH64" s="72">
        <v>0</v>
      </c>
      <c r="AI64" s="72">
        <v>160</v>
      </c>
      <c r="AJ64" s="72">
        <v>0</v>
      </c>
      <c r="AK64" s="72">
        <v>0</v>
      </c>
      <c r="AL64" s="72">
        <v>0</v>
      </c>
      <c r="AM64" s="72">
        <v>0</v>
      </c>
      <c r="AN64" s="76">
        <f t="shared" si="4"/>
        <v>160</v>
      </c>
      <c r="AO64" s="190">
        <f>+'VALORES 2008'!AI64</f>
        <v>839000</v>
      </c>
      <c r="AP64" s="190">
        <f t="shared" si="3"/>
        <v>0</v>
      </c>
    </row>
    <row r="65" spans="1:42" ht="28.8">
      <c r="A65" s="191">
        <v>112</v>
      </c>
      <c r="B65" s="82" t="s">
        <v>116</v>
      </c>
      <c r="C65" s="86" t="s">
        <v>117</v>
      </c>
      <c r="D65" s="87">
        <v>1</v>
      </c>
      <c r="E65" s="85" t="s">
        <v>162</v>
      </c>
      <c r="F65" s="72" t="s">
        <v>102</v>
      </c>
      <c r="G65" s="64">
        <v>160</v>
      </c>
      <c r="H65" s="73">
        <v>839000</v>
      </c>
      <c r="I65" s="73">
        <v>0</v>
      </c>
      <c r="J65" s="72">
        <v>0</v>
      </c>
      <c r="K65" s="72">
        <v>0</v>
      </c>
      <c r="L65" s="72">
        <v>0</v>
      </c>
      <c r="M65" s="72">
        <v>0</v>
      </c>
      <c r="N65" s="72">
        <v>0</v>
      </c>
      <c r="O65" s="72">
        <v>0</v>
      </c>
      <c r="P65" s="72"/>
      <c r="Q65" s="72">
        <v>0</v>
      </c>
      <c r="R65" s="72">
        <v>0</v>
      </c>
      <c r="S65" s="72">
        <v>0</v>
      </c>
      <c r="T65" s="72">
        <v>0</v>
      </c>
      <c r="U65" s="72">
        <v>0</v>
      </c>
      <c r="V65" s="72">
        <v>0</v>
      </c>
      <c r="W65" s="72">
        <v>0</v>
      </c>
      <c r="X65" s="72"/>
      <c r="Y65" s="72">
        <v>0</v>
      </c>
      <c r="Z65" s="72">
        <v>0</v>
      </c>
      <c r="AA65" s="72">
        <v>0</v>
      </c>
      <c r="AB65" s="74">
        <v>0</v>
      </c>
      <c r="AC65" s="75">
        <v>0</v>
      </c>
      <c r="AD65" s="72">
        <v>0</v>
      </c>
      <c r="AE65" s="72">
        <v>0</v>
      </c>
      <c r="AF65" s="72">
        <v>0</v>
      </c>
      <c r="AG65" s="72">
        <v>0</v>
      </c>
      <c r="AH65" s="72">
        <v>0</v>
      </c>
      <c r="AI65" s="72">
        <v>160</v>
      </c>
      <c r="AJ65" s="72">
        <v>0</v>
      </c>
      <c r="AK65" s="72">
        <v>0</v>
      </c>
      <c r="AL65" s="72">
        <v>0</v>
      </c>
      <c r="AM65" s="72">
        <v>0</v>
      </c>
      <c r="AN65" s="76">
        <f t="shared" si="4"/>
        <v>160</v>
      </c>
      <c r="AO65" s="190">
        <f>+'VALORES 2008'!AI65</f>
        <v>839000</v>
      </c>
      <c r="AP65" s="190">
        <f t="shared" si="3"/>
        <v>0</v>
      </c>
    </row>
    <row r="66" spans="1:42" ht="28.8">
      <c r="A66" s="16">
        <v>113</v>
      </c>
      <c r="B66" s="82" t="s">
        <v>116</v>
      </c>
      <c r="C66" s="86" t="s">
        <v>117</v>
      </c>
      <c r="D66" s="87">
        <v>2</v>
      </c>
      <c r="E66" s="85" t="s">
        <v>162</v>
      </c>
      <c r="F66" s="72" t="s">
        <v>102</v>
      </c>
      <c r="G66" s="64">
        <v>160</v>
      </c>
      <c r="H66" s="73">
        <v>839000</v>
      </c>
      <c r="I66" s="73">
        <v>0</v>
      </c>
      <c r="J66" s="72">
        <v>0</v>
      </c>
      <c r="K66" s="72">
        <v>0</v>
      </c>
      <c r="L66" s="72">
        <v>0</v>
      </c>
      <c r="M66" s="72">
        <v>0</v>
      </c>
      <c r="N66" s="72">
        <v>0</v>
      </c>
      <c r="O66" s="72">
        <v>0</v>
      </c>
      <c r="P66" s="72"/>
      <c r="Q66" s="72">
        <v>0</v>
      </c>
      <c r="R66" s="72">
        <v>0</v>
      </c>
      <c r="S66" s="72">
        <v>0</v>
      </c>
      <c r="T66" s="72">
        <v>0</v>
      </c>
      <c r="U66" s="72">
        <v>0</v>
      </c>
      <c r="V66" s="72">
        <v>0</v>
      </c>
      <c r="W66" s="72">
        <v>0</v>
      </c>
      <c r="X66" s="72"/>
      <c r="Y66" s="72">
        <v>0</v>
      </c>
      <c r="Z66" s="72">
        <v>0</v>
      </c>
      <c r="AA66" s="72">
        <v>0</v>
      </c>
      <c r="AB66" s="74">
        <v>0</v>
      </c>
      <c r="AC66" s="75">
        <v>0</v>
      </c>
      <c r="AD66" s="72">
        <v>0</v>
      </c>
      <c r="AE66" s="72">
        <v>0</v>
      </c>
      <c r="AF66" s="72">
        <v>0</v>
      </c>
      <c r="AG66" s="72">
        <v>0</v>
      </c>
      <c r="AH66" s="72">
        <v>0</v>
      </c>
      <c r="AI66" s="72">
        <v>160</v>
      </c>
      <c r="AJ66" s="72">
        <v>0</v>
      </c>
      <c r="AK66" s="72">
        <v>0</v>
      </c>
      <c r="AL66" s="72">
        <v>0</v>
      </c>
      <c r="AM66" s="72">
        <v>0</v>
      </c>
      <c r="AN66" s="76">
        <f t="shared" si="4"/>
        <v>160</v>
      </c>
      <c r="AO66" s="190">
        <f>+'VALORES 2008'!AI66</f>
        <v>839000</v>
      </c>
      <c r="AP66" s="190">
        <f t="shared" si="3"/>
        <v>0</v>
      </c>
    </row>
    <row r="67" spans="1:42" ht="28.8">
      <c r="A67" s="191">
        <v>114</v>
      </c>
      <c r="B67" s="82" t="s">
        <v>119</v>
      </c>
      <c r="C67" s="86" t="s">
        <v>112</v>
      </c>
      <c r="D67" s="87">
        <v>1</v>
      </c>
      <c r="E67" s="85" t="s">
        <v>162</v>
      </c>
      <c r="F67" s="72" t="s">
        <v>102</v>
      </c>
      <c r="G67" s="64">
        <v>160</v>
      </c>
      <c r="H67" s="73">
        <v>826000</v>
      </c>
      <c r="I67" s="73">
        <v>45</v>
      </c>
      <c r="J67" s="72">
        <v>45</v>
      </c>
      <c r="K67" s="72">
        <v>45</v>
      </c>
      <c r="L67" s="72">
        <v>0</v>
      </c>
      <c r="M67" s="72">
        <v>0</v>
      </c>
      <c r="N67" s="72">
        <v>45</v>
      </c>
      <c r="O67" s="72">
        <v>0</v>
      </c>
      <c r="P67" s="72">
        <v>0</v>
      </c>
      <c r="Q67" s="72">
        <v>0</v>
      </c>
      <c r="R67" s="72">
        <v>0</v>
      </c>
      <c r="S67" s="72">
        <v>0</v>
      </c>
      <c r="T67" s="72">
        <v>0</v>
      </c>
      <c r="U67" s="72">
        <v>0</v>
      </c>
      <c r="V67" s="72">
        <v>0</v>
      </c>
      <c r="W67" s="72">
        <v>0</v>
      </c>
      <c r="X67" s="72">
        <v>0</v>
      </c>
      <c r="Y67" s="72">
        <v>0</v>
      </c>
      <c r="Z67" s="72">
        <v>0</v>
      </c>
      <c r="AA67" s="72">
        <v>0</v>
      </c>
      <c r="AB67" s="74">
        <v>0</v>
      </c>
      <c r="AC67" s="75">
        <v>0</v>
      </c>
      <c r="AD67" s="72">
        <v>0</v>
      </c>
      <c r="AE67" s="72">
        <v>0</v>
      </c>
      <c r="AF67" s="72">
        <v>0</v>
      </c>
      <c r="AG67" s="72">
        <v>0</v>
      </c>
      <c r="AH67" s="72">
        <v>0</v>
      </c>
      <c r="AI67" s="72">
        <v>0</v>
      </c>
      <c r="AJ67" s="72">
        <v>0</v>
      </c>
      <c r="AK67" s="72">
        <v>0</v>
      </c>
      <c r="AL67" s="72">
        <v>0</v>
      </c>
      <c r="AM67" s="72">
        <v>0</v>
      </c>
      <c r="AN67" s="76">
        <f t="shared" si="4"/>
        <v>180</v>
      </c>
      <c r="AO67" s="190">
        <f>+'VALORES 2008'!AI67</f>
        <v>826000</v>
      </c>
      <c r="AP67" s="190">
        <f t="shared" si="3"/>
        <v>0</v>
      </c>
    </row>
    <row r="68" spans="1:42" ht="28.8">
      <c r="A68" s="16">
        <v>115</v>
      </c>
      <c r="B68" s="82" t="s">
        <v>119</v>
      </c>
      <c r="C68" s="86" t="s">
        <v>112</v>
      </c>
      <c r="D68" s="87">
        <v>1</v>
      </c>
      <c r="E68" s="85" t="s">
        <v>162</v>
      </c>
      <c r="F68" s="72" t="s">
        <v>102</v>
      </c>
      <c r="G68" s="64">
        <v>160</v>
      </c>
      <c r="H68" s="73">
        <v>516000</v>
      </c>
      <c r="I68" s="73">
        <v>45</v>
      </c>
      <c r="J68" s="72">
        <v>45</v>
      </c>
      <c r="K68" s="72">
        <v>45</v>
      </c>
      <c r="L68" s="72">
        <v>0</v>
      </c>
      <c r="M68" s="72">
        <v>0</v>
      </c>
      <c r="N68" s="72">
        <v>45</v>
      </c>
      <c r="O68" s="72">
        <v>0</v>
      </c>
      <c r="P68" s="72">
        <v>0</v>
      </c>
      <c r="Q68" s="72">
        <v>0</v>
      </c>
      <c r="R68" s="72">
        <v>0</v>
      </c>
      <c r="S68" s="72">
        <v>0</v>
      </c>
      <c r="T68" s="72">
        <v>0</v>
      </c>
      <c r="U68" s="72">
        <v>0</v>
      </c>
      <c r="V68" s="72">
        <v>0</v>
      </c>
      <c r="W68" s="72">
        <v>0</v>
      </c>
      <c r="X68" s="72">
        <v>0</v>
      </c>
      <c r="Y68" s="72">
        <v>0</v>
      </c>
      <c r="Z68" s="72">
        <v>0</v>
      </c>
      <c r="AA68" s="72">
        <v>0</v>
      </c>
      <c r="AB68" s="74">
        <v>0</v>
      </c>
      <c r="AC68" s="75">
        <v>0</v>
      </c>
      <c r="AD68" s="72">
        <v>0</v>
      </c>
      <c r="AE68" s="72">
        <v>0</v>
      </c>
      <c r="AF68" s="72">
        <v>0</v>
      </c>
      <c r="AG68" s="72">
        <v>0</v>
      </c>
      <c r="AH68" s="72">
        <v>0</v>
      </c>
      <c r="AI68" s="72">
        <v>0</v>
      </c>
      <c r="AJ68" s="72">
        <v>0</v>
      </c>
      <c r="AK68" s="72">
        <v>0</v>
      </c>
      <c r="AL68" s="72">
        <v>0</v>
      </c>
      <c r="AM68" s="72">
        <v>0</v>
      </c>
      <c r="AN68" s="76">
        <f t="shared" si="4"/>
        <v>180</v>
      </c>
      <c r="AO68" s="190">
        <f>+'VALORES 2008'!AI68</f>
        <v>516000</v>
      </c>
      <c r="AP68" s="190">
        <f t="shared" si="3"/>
        <v>0</v>
      </c>
    </row>
    <row r="69" spans="1:42" ht="28.8">
      <c r="A69" s="191">
        <v>116</v>
      </c>
      <c r="B69" s="82" t="s">
        <v>125</v>
      </c>
      <c r="C69" s="86" t="s">
        <v>112</v>
      </c>
      <c r="D69" s="87">
        <v>2</v>
      </c>
      <c r="E69" s="85" t="s">
        <v>162</v>
      </c>
      <c r="F69" s="72" t="s">
        <v>102</v>
      </c>
      <c r="G69" s="64">
        <v>160</v>
      </c>
      <c r="H69" s="73">
        <v>704000</v>
      </c>
      <c r="I69" s="73">
        <v>45</v>
      </c>
      <c r="J69" s="72">
        <v>45</v>
      </c>
      <c r="K69" s="72">
        <v>45</v>
      </c>
      <c r="L69" s="72">
        <v>0</v>
      </c>
      <c r="M69" s="72">
        <v>0</v>
      </c>
      <c r="N69" s="72">
        <v>45</v>
      </c>
      <c r="O69" s="72">
        <v>0</v>
      </c>
      <c r="P69" s="72">
        <v>0</v>
      </c>
      <c r="Q69" s="72">
        <v>0</v>
      </c>
      <c r="R69" s="72">
        <v>0</v>
      </c>
      <c r="S69" s="72">
        <v>0</v>
      </c>
      <c r="T69" s="72">
        <v>0</v>
      </c>
      <c r="U69" s="72">
        <v>0</v>
      </c>
      <c r="V69" s="72">
        <v>0</v>
      </c>
      <c r="W69" s="72">
        <v>0</v>
      </c>
      <c r="X69" s="72">
        <v>0</v>
      </c>
      <c r="Y69" s="72">
        <v>0</v>
      </c>
      <c r="Z69" s="72">
        <v>0</v>
      </c>
      <c r="AA69" s="72">
        <v>0</v>
      </c>
      <c r="AB69" s="74">
        <v>0</v>
      </c>
      <c r="AC69" s="75">
        <v>0</v>
      </c>
      <c r="AD69" s="72">
        <v>0</v>
      </c>
      <c r="AE69" s="72">
        <v>0</v>
      </c>
      <c r="AF69" s="72">
        <v>0</v>
      </c>
      <c r="AG69" s="72">
        <v>0</v>
      </c>
      <c r="AH69" s="72">
        <v>0</v>
      </c>
      <c r="AI69" s="72">
        <v>0</v>
      </c>
      <c r="AJ69" s="72">
        <v>0</v>
      </c>
      <c r="AK69" s="72">
        <v>0</v>
      </c>
      <c r="AL69" s="72">
        <v>0</v>
      </c>
      <c r="AM69" s="72">
        <v>0</v>
      </c>
      <c r="AN69" s="76">
        <f t="shared" si="4"/>
        <v>180</v>
      </c>
      <c r="AO69" s="190">
        <f>+'VALORES 2008'!AI69</f>
        <v>704000</v>
      </c>
      <c r="AP69" s="190">
        <f t="shared" si="3"/>
        <v>0</v>
      </c>
    </row>
    <row r="70" spans="1:42" ht="58.2">
      <c r="A70" s="16">
        <v>117</v>
      </c>
      <c r="B70" s="82" t="s">
        <v>123</v>
      </c>
      <c r="C70" s="86" t="s">
        <v>126</v>
      </c>
      <c r="D70" s="87">
        <v>3</v>
      </c>
      <c r="E70" s="85" t="s">
        <v>162</v>
      </c>
      <c r="F70" s="72" t="s">
        <v>102</v>
      </c>
      <c r="G70" s="64">
        <v>160</v>
      </c>
      <c r="H70" s="73">
        <v>1538000</v>
      </c>
      <c r="I70" s="73">
        <v>15</v>
      </c>
      <c r="J70" s="72">
        <v>0</v>
      </c>
      <c r="K70" s="72">
        <v>0</v>
      </c>
      <c r="L70" s="72">
        <v>0</v>
      </c>
      <c r="M70" s="72">
        <v>120</v>
      </c>
      <c r="N70" s="72">
        <v>45</v>
      </c>
      <c r="O70" s="72">
        <v>0</v>
      </c>
      <c r="P70" s="72">
        <v>0</v>
      </c>
      <c r="Q70" s="72">
        <v>0</v>
      </c>
      <c r="R70" s="72">
        <v>0</v>
      </c>
      <c r="S70" s="72">
        <v>0</v>
      </c>
      <c r="T70" s="72">
        <v>0</v>
      </c>
      <c r="U70" s="72">
        <v>0</v>
      </c>
      <c r="V70" s="72">
        <v>0</v>
      </c>
      <c r="W70" s="72">
        <v>0</v>
      </c>
      <c r="X70" s="72">
        <v>0</v>
      </c>
      <c r="Y70" s="72">
        <v>0</v>
      </c>
      <c r="Z70" s="72">
        <v>0</v>
      </c>
      <c r="AA70" s="72">
        <v>0</v>
      </c>
      <c r="AB70" s="74">
        <v>0</v>
      </c>
      <c r="AC70" s="75">
        <v>0</v>
      </c>
      <c r="AD70" s="72">
        <v>0</v>
      </c>
      <c r="AE70" s="72">
        <v>0</v>
      </c>
      <c r="AF70" s="72">
        <v>0</v>
      </c>
      <c r="AG70" s="72">
        <v>0</v>
      </c>
      <c r="AH70" s="72">
        <v>0</v>
      </c>
      <c r="AI70" s="72">
        <v>0</v>
      </c>
      <c r="AJ70" s="72">
        <v>0</v>
      </c>
      <c r="AK70" s="72">
        <v>0</v>
      </c>
      <c r="AL70" s="72">
        <v>0</v>
      </c>
      <c r="AM70" s="72">
        <v>0</v>
      </c>
      <c r="AN70" s="76">
        <f t="shared" si="4"/>
        <v>180</v>
      </c>
      <c r="AO70" s="190">
        <f>+'VALORES 2008'!AI70</f>
        <v>1538000.0000000002</v>
      </c>
      <c r="AP70" s="190">
        <f t="shared" si="3"/>
        <v>0</v>
      </c>
    </row>
    <row r="71" spans="1:42" ht="58.2">
      <c r="A71" s="191">
        <v>118</v>
      </c>
      <c r="B71" s="82" t="s">
        <v>123</v>
      </c>
      <c r="C71" s="86" t="s">
        <v>126</v>
      </c>
      <c r="D71" s="87">
        <v>1</v>
      </c>
      <c r="E71" s="85" t="s">
        <v>162</v>
      </c>
      <c r="F71" s="72" t="s">
        <v>102</v>
      </c>
      <c r="G71" s="64">
        <v>160</v>
      </c>
      <c r="H71" s="73">
        <v>1538000</v>
      </c>
      <c r="I71" s="73">
        <v>15</v>
      </c>
      <c r="J71" s="72">
        <v>0</v>
      </c>
      <c r="K71" s="72">
        <v>0</v>
      </c>
      <c r="L71" s="72">
        <v>0</v>
      </c>
      <c r="M71" s="72">
        <v>120</v>
      </c>
      <c r="N71" s="72">
        <v>45</v>
      </c>
      <c r="O71" s="72">
        <v>0</v>
      </c>
      <c r="P71" s="72">
        <v>0</v>
      </c>
      <c r="Q71" s="72">
        <v>0</v>
      </c>
      <c r="R71" s="72">
        <v>0</v>
      </c>
      <c r="S71" s="72">
        <v>0</v>
      </c>
      <c r="T71" s="72">
        <v>0</v>
      </c>
      <c r="U71" s="72">
        <v>0</v>
      </c>
      <c r="V71" s="72">
        <v>0</v>
      </c>
      <c r="W71" s="72">
        <v>0</v>
      </c>
      <c r="X71" s="72">
        <v>0</v>
      </c>
      <c r="Y71" s="72">
        <v>0</v>
      </c>
      <c r="Z71" s="72">
        <v>0</v>
      </c>
      <c r="AA71" s="72">
        <v>0</v>
      </c>
      <c r="AB71" s="74">
        <v>0</v>
      </c>
      <c r="AC71" s="75">
        <v>0</v>
      </c>
      <c r="AD71" s="72">
        <v>0</v>
      </c>
      <c r="AE71" s="72">
        <v>0</v>
      </c>
      <c r="AF71" s="72">
        <v>0</v>
      </c>
      <c r="AG71" s="72">
        <v>0</v>
      </c>
      <c r="AH71" s="72">
        <v>0</v>
      </c>
      <c r="AI71" s="72">
        <v>0</v>
      </c>
      <c r="AJ71" s="72">
        <v>0</v>
      </c>
      <c r="AK71" s="72">
        <v>0</v>
      </c>
      <c r="AL71" s="72">
        <v>0</v>
      </c>
      <c r="AM71" s="72">
        <v>0</v>
      </c>
      <c r="AN71" s="76">
        <f t="shared" si="4"/>
        <v>180</v>
      </c>
      <c r="AO71" s="190">
        <f>+'VALORES 2008'!AI71</f>
        <v>1538000.0000000002</v>
      </c>
      <c r="AP71" s="190">
        <f t="shared" si="3"/>
        <v>0</v>
      </c>
    </row>
    <row r="72" spans="1:42" ht="58.2">
      <c r="A72" s="16">
        <v>119</v>
      </c>
      <c r="B72" s="82" t="s">
        <v>123</v>
      </c>
      <c r="C72" s="86" t="s">
        <v>126</v>
      </c>
      <c r="D72" s="87">
        <v>1</v>
      </c>
      <c r="E72" s="85" t="s">
        <v>162</v>
      </c>
      <c r="F72" s="72" t="s">
        <v>102</v>
      </c>
      <c r="G72" s="64">
        <v>160</v>
      </c>
      <c r="H72" s="73">
        <v>1538000</v>
      </c>
      <c r="I72" s="73">
        <v>15</v>
      </c>
      <c r="J72" s="72">
        <v>0</v>
      </c>
      <c r="K72" s="72">
        <v>0</v>
      </c>
      <c r="L72" s="72">
        <v>0</v>
      </c>
      <c r="M72" s="72">
        <v>120</v>
      </c>
      <c r="N72" s="72">
        <v>45</v>
      </c>
      <c r="O72" s="72">
        <v>0</v>
      </c>
      <c r="P72" s="72">
        <v>0</v>
      </c>
      <c r="Q72" s="72">
        <v>0</v>
      </c>
      <c r="R72" s="72">
        <v>0</v>
      </c>
      <c r="S72" s="72">
        <v>0</v>
      </c>
      <c r="T72" s="72">
        <v>0</v>
      </c>
      <c r="U72" s="72">
        <v>0</v>
      </c>
      <c r="V72" s="72">
        <v>0</v>
      </c>
      <c r="W72" s="72">
        <v>0</v>
      </c>
      <c r="X72" s="72">
        <v>0</v>
      </c>
      <c r="Y72" s="72">
        <v>0</v>
      </c>
      <c r="Z72" s="72">
        <v>0</v>
      </c>
      <c r="AA72" s="72">
        <v>0</v>
      </c>
      <c r="AB72" s="74">
        <v>0</v>
      </c>
      <c r="AC72" s="75">
        <v>0</v>
      </c>
      <c r="AD72" s="72">
        <v>0</v>
      </c>
      <c r="AE72" s="72">
        <v>0</v>
      </c>
      <c r="AF72" s="72">
        <v>0</v>
      </c>
      <c r="AG72" s="72">
        <v>0</v>
      </c>
      <c r="AH72" s="72">
        <v>0</v>
      </c>
      <c r="AI72" s="72">
        <v>0</v>
      </c>
      <c r="AJ72" s="72">
        <v>0</v>
      </c>
      <c r="AK72" s="72">
        <v>0</v>
      </c>
      <c r="AL72" s="72">
        <v>0</v>
      </c>
      <c r="AM72" s="72">
        <v>0</v>
      </c>
      <c r="AN72" s="76">
        <f t="shared" si="4"/>
        <v>180</v>
      </c>
      <c r="AO72" s="190">
        <f>+'VALORES 2008'!AI72</f>
        <v>1538000.0000000002</v>
      </c>
      <c r="AP72" s="190">
        <f t="shared" si="3"/>
        <v>0</v>
      </c>
    </row>
    <row r="73" spans="1:42" ht="28.8">
      <c r="A73" s="191">
        <v>120</v>
      </c>
      <c r="B73" s="82" t="s">
        <v>127</v>
      </c>
      <c r="C73" s="86" t="s">
        <v>112</v>
      </c>
      <c r="D73" s="87">
        <v>2</v>
      </c>
      <c r="E73" s="85" t="s">
        <v>162</v>
      </c>
      <c r="F73" s="72" t="s">
        <v>102</v>
      </c>
      <c r="G73" s="64">
        <v>160</v>
      </c>
      <c r="H73" s="73">
        <v>704000</v>
      </c>
      <c r="I73" s="73">
        <v>45</v>
      </c>
      <c r="J73" s="72">
        <v>45</v>
      </c>
      <c r="K73" s="72">
        <v>45</v>
      </c>
      <c r="L73" s="72">
        <v>0</v>
      </c>
      <c r="M73" s="72">
        <v>0</v>
      </c>
      <c r="N73" s="72">
        <v>45</v>
      </c>
      <c r="O73" s="72">
        <v>0</v>
      </c>
      <c r="P73" s="72">
        <v>0</v>
      </c>
      <c r="Q73" s="72">
        <v>0</v>
      </c>
      <c r="R73" s="72">
        <v>0</v>
      </c>
      <c r="S73" s="72">
        <v>0</v>
      </c>
      <c r="T73" s="72">
        <v>0</v>
      </c>
      <c r="U73" s="72">
        <v>0</v>
      </c>
      <c r="V73" s="72">
        <v>0</v>
      </c>
      <c r="W73" s="72">
        <v>0</v>
      </c>
      <c r="X73" s="72">
        <v>0</v>
      </c>
      <c r="Y73" s="72">
        <v>0</v>
      </c>
      <c r="Z73" s="72">
        <v>0</v>
      </c>
      <c r="AA73" s="72">
        <v>0</v>
      </c>
      <c r="AB73" s="74">
        <v>0</v>
      </c>
      <c r="AC73" s="75">
        <v>0</v>
      </c>
      <c r="AD73" s="72">
        <v>0</v>
      </c>
      <c r="AE73" s="72">
        <v>0</v>
      </c>
      <c r="AF73" s="72">
        <v>0</v>
      </c>
      <c r="AG73" s="72">
        <v>0</v>
      </c>
      <c r="AH73" s="72">
        <v>0</v>
      </c>
      <c r="AI73" s="72">
        <v>0</v>
      </c>
      <c r="AJ73" s="72">
        <v>0</v>
      </c>
      <c r="AK73" s="72">
        <v>0</v>
      </c>
      <c r="AL73" s="72">
        <v>0</v>
      </c>
      <c r="AM73" s="72">
        <v>0</v>
      </c>
      <c r="AN73" s="76">
        <f t="shared" si="4"/>
        <v>180</v>
      </c>
      <c r="AO73" s="190">
        <f>+'VALORES 2008'!AI73</f>
        <v>704000</v>
      </c>
      <c r="AP73" s="190">
        <f t="shared" si="3"/>
        <v>0</v>
      </c>
    </row>
    <row r="74" spans="1:42" ht="35.4">
      <c r="A74" s="16">
        <v>121</v>
      </c>
      <c r="B74" s="82" t="s">
        <v>128</v>
      </c>
      <c r="C74" s="86" t="s">
        <v>129</v>
      </c>
      <c r="D74" s="87">
        <v>1</v>
      </c>
      <c r="E74" s="85" t="s">
        <v>162</v>
      </c>
      <c r="F74" s="72" t="s">
        <v>102</v>
      </c>
      <c r="G74" s="64">
        <v>160</v>
      </c>
      <c r="H74" s="73">
        <v>704000</v>
      </c>
      <c r="I74" s="73">
        <v>45</v>
      </c>
      <c r="J74" s="72">
        <v>45</v>
      </c>
      <c r="K74" s="72">
        <v>45</v>
      </c>
      <c r="L74" s="72">
        <v>0</v>
      </c>
      <c r="M74" s="72">
        <v>0</v>
      </c>
      <c r="N74" s="72">
        <v>45</v>
      </c>
      <c r="O74" s="72">
        <v>0</v>
      </c>
      <c r="P74" s="72">
        <v>0</v>
      </c>
      <c r="Q74" s="72">
        <v>0</v>
      </c>
      <c r="R74" s="72">
        <v>0</v>
      </c>
      <c r="S74" s="72">
        <v>0</v>
      </c>
      <c r="T74" s="72">
        <v>0</v>
      </c>
      <c r="U74" s="72">
        <v>0</v>
      </c>
      <c r="V74" s="72">
        <v>0</v>
      </c>
      <c r="W74" s="72">
        <v>0</v>
      </c>
      <c r="X74" s="72">
        <v>0</v>
      </c>
      <c r="Y74" s="72">
        <v>0</v>
      </c>
      <c r="Z74" s="72">
        <v>0</v>
      </c>
      <c r="AA74" s="72">
        <v>0</v>
      </c>
      <c r="AB74" s="74">
        <v>0</v>
      </c>
      <c r="AC74" s="75">
        <v>0</v>
      </c>
      <c r="AD74" s="72">
        <v>0</v>
      </c>
      <c r="AE74" s="72">
        <v>0</v>
      </c>
      <c r="AF74" s="72">
        <v>0</v>
      </c>
      <c r="AG74" s="72">
        <v>0</v>
      </c>
      <c r="AH74" s="72">
        <v>0</v>
      </c>
      <c r="AI74" s="72">
        <v>0</v>
      </c>
      <c r="AJ74" s="72">
        <v>0</v>
      </c>
      <c r="AK74" s="72">
        <v>0</v>
      </c>
      <c r="AL74" s="72">
        <v>0</v>
      </c>
      <c r="AM74" s="72">
        <v>0</v>
      </c>
      <c r="AN74" s="76">
        <f t="shared" si="4"/>
        <v>180</v>
      </c>
      <c r="AO74" s="190">
        <f>+'VALORES 2008'!AI74</f>
        <v>704000</v>
      </c>
      <c r="AP74" s="190">
        <f t="shared" si="3"/>
        <v>0</v>
      </c>
    </row>
    <row r="75" spans="1:42" ht="35.4">
      <c r="A75" s="191">
        <v>122</v>
      </c>
      <c r="B75" s="82" t="s">
        <v>130</v>
      </c>
      <c r="C75" s="86" t="s">
        <v>129</v>
      </c>
      <c r="D75" s="87">
        <v>1</v>
      </c>
      <c r="E75" s="85" t="s">
        <v>162</v>
      </c>
      <c r="F75" s="72" t="s">
        <v>102</v>
      </c>
      <c r="G75" s="64">
        <v>160</v>
      </c>
      <c r="H75" s="73">
        <v>1268000</v>
      </c>
      <c r="I75" s="73">
        <v>45</v>
      </c>
      <c r="J75" s="72">
        <v>45</v>
      </c>
      <c r="K75" s="72">
        <v>45</v>
      </c>
      <c r="L75" s="72">
        <v>0</v>
      </c>
      <c r="M75" s="72">
        <v>0</v>
      </c>
      <c r="N75" s="72">
        <v>45</v>
      </c>
      <c r="O75" s="72">
        <v>0</v>
      </c>
      <c r="P75" s="72">
        <v>0</v>
      </c>
      <c r="Q75" s="72">
        <v>0</v>
      </c>
      <c r="R75" s="72">
        <v>0</v>
      </c>
      <c r="S75" s="72">
        <v>0</v>
      </c>
      <c r="T75" s="72">
        <v>0</v>
      </c>
      <c r="U75" s="72">
        <v>0</v>
      </c>
      <c r="V75" s="72">
        <v>0</v>
      </c>
      <c r="W75" s="72">
        <v>0</v>
      </c>
      <c r="X75" s="72">
        <v>0</v>
      </c>
      <c r="Y75" s="72">
        <v>0</v>
      </c>
      <c r="Z75" s="72">
        <v>0</v>
      </c>
      <c r="AA75" s="72">
        <v>0</v>
      </c>
      <c r="AB75" s="74">
        <v>0</v>
      </c>
      <c r="AC75" s="75">
        <v>0</v>
      </c>
      <c r="AD75" s="72">
        <v>0</v>
      </c>
      <c r="AE75" s="72">
        <v>0</v>
      </c>
      <c r="AF75" s="72">
        <v>0</v>
      </c>
      <c r="AG75" s="72">
        <v>0</v>
      </c>
      <c r="AH75" s="72">
        <v>0</v>
      </c>
      <c r="AI75" s="72">
        <v>0</v>
      </c>
      <c r="AJ75" s="72">
        <v>0</v>
      </c>
      <c r="AK75" s="72">
        <v>0</v>
      </c>
      <c r="AL75" s="72">
        <v>0</v>
      </c>
      <c r="AM75" s="72">
        <v>0</v>
      </c>
      <c r="AN75" s="76">
        <f t="shared" si="4"/>
        <v>180</v>
      </c>
      <c r="AO75" s="190">
        <f>+'VALORES 2008'!AI75</f>
        <v>1268000</v>
      </c>
      <c r="AP75" s="190">
        <f t="shared" si="3"/>
        <v>0</v>
      </c>
    </row>
    <row r="76" spans="1:42" ht="69.599999999999994">
      <c r="A76" s="16">
        <v>123</v>
      </c>
      <c r="B76" s="82" t="s">
        <v>131</v>
      </c>
      <c r="C76" s="86" t="s">
        <v>132</v>
      </c>
      <c r="D76" s="87">
        <v>2</v>
      </c>
      <c r="E76" s="85" t="s">
        <v>162</v>
      </c>
      <c r="F76" s="72" t="s">
        <v>102</v>
      </c>
      <c r="G76" s="64">
        <v>90</v>
      </c>
      <c r="H76" s="73">
        <v>2013000</v>
      </c>
      <c r="I76" s="73">
        <v>0</v>
      </c>
      <c r="J76" s="72">
        <v>0</v>
      </c>
      <c r="K76" s="72">
        <v>0</v>
      </c>
      <c r="L76" s="72">
        <v>0</v>
      </c>
      <c r="M76" s="72">
        <v>0</v>
      </c>
      <c r="N76" s="72">
        <v>90</v>
      </c>
      <c r="O76" s="72">
        <v>0</v>
      </c>
      <c r="P76" s="72">
        <v>0</v>
      </c>
      <c r="Q76" s="72">
        <v>0</v>
      </c>
      <c r="R76" s="72">
        <v>0</v>
      </c>
      <c r="S76" s="72">
        <v>0</v>
      </c>
      <c r="T76" s="72">
        <v>0</v>
      </c>
      <c r="U76" s="72">
        <v>0</v>
      </c>
      <c r="V76" s="72">
        <v>0</v>
      </c>
      <c r="W76" s="72">
        <v>0</v>
      </c>
      <c r="X76" s="72">
        <v>0</v>
      </c>
      <c r="Y76" s="72">
        <v>0</v>
      </c>
      <c r="Z76" s="72">
        <v>0</v>
      </c>
      <c r="AA76" s="72">
        <v>0</v>
      </c>
      <c r="AB76" s="74">
        <v>0</v>
      </c>
      <c r="AC76" s="75">
        <v>0</v>
      </c>
      <c r="AD76" s="72">
        <v>0</v>
      </c>
      <c r="AE76" s="72">
        <v>0</v>
      </c>
      <c r="AF76" s="72">
        <v>0</v>
      </c>
      <c r="AG76" s="72">
        <v>0</v>
      </c>
      <c r="AH76" s="72">
        <v>0</v>
      </c>
      <c r="AI76" s="72">
        <v>0</v>
      </c>
      <c r="AJ76" s="72"/>
      <c r="AK76" s="72">
        <v>0</v>
      </c>
      <c r="AL76" s="72">
        <v>0</v>
      </c>
      <c r="AM76" s="72">
        <v>0</v>
      </c>
      <c r="AN76" s="76">
        <f t="shared" si="4"/>
        <v>90</v>
      </c>
      <c r="AO76" s="190">
        <f>+'VALORES 2008'!AI76</f>
        <v>2013000</v>
      </c>
      <c r="AP76" s="190">
        <f t="shared" si="3"/>
        <v>0</v>
      </c>
    </row>
    <row r="77" spans="1:42" ht="81">
      <c r="A77" s="191">
        <v>124</v>
      </c>
      <c r="B77" s="82" t="s">
        <v>133</v>
      </c>
      <c r="C77" s="86" t="s">
        <v>134</v>
      </c>
      <c r="D77" s="87">
        <v>1</v>
      </c>
      <c r="E77" s="85" t="s">
        <v>162</v>
      </c>
      <c r="F77" s="72" t="s">
        <v>102</v>
      </c>
      <c r="G77" s="64">
        <v>90</v>
      </c>
      <c r="H77" s="73">
        <v>4026000</v>
      </c>
      <c r="I77" s="73">
        <v>0</v>
      </c>
      <c r="J77" s="72">
        <v>0</v>
      </c>
      <c r="K77" s="72">
        <v>0</v>
      </c>
      <c r="L77" s="72">
        <v>0</v>
      </c>
      <c r="M77" s="72">
        <v>0</v>
      </c>
      <c r="N77" s="72">
        <v>90</v>
      </c>
      <c r="O77" s="72">
        <v>0</v>
      </c>
      <c r="P77" s="72">
        <v>0</v>
      </c>
      <c r="Q77" s="72">
        <v>0</v>
      </c>
      <c r="R77" s="72">
        <v>0</v>
      </c>
      <c r="S77" s="72">
        <v>0</v>
      </c>
      <c r="T77" s="72">
        <v>0</v>
      </c>
      <c r="U77" s="72">
        <v>0</v>
      </c>
      <c r="V77" s="72">
        <v>0</v>
      </c>
      <c r="W77" s="72">
        <v>0</v>
      </c>
      <c r="X77" s="72">
        <v>0</v>
      </c>
      <c r="Y77" s="72">
        <v>0</v>
      </c>
      <c r="Z77" s="72">
        <v>0</v>
      </c>
      <c r="AA77" s="72">
        <v>0</v>
      </c>
      <c r="AB77" s="74">
        <v>0</v>
      </c>
      <c r="AC77" s="75">
        <v>0</v>
      </c>
      <c r="AD77" s="72">
        <v>0</v>
      </c>
      <c r="AE77" s="72">
        <v>0</v>
      </c>
      <c r="AF77" s="72">
        <v>0</v>
      </c>
      <c r="AG77" s="72">
        <v>0</v>
      </c>
      <c r="AH77" s="72">
        <v>0</v>
      </c>
      <c r="AI77" s="72">
        <v>0</v>
      </c>
      <c r="AJ77" s="72">
        <v>0</v>
      </c>
      <c r="AK77" s="72">
        <v>0</v>
      </c>
      <c r="AL77" s="72">
        <v>0</v>
      </c>
      <c r="AM77" s="72">
        <v>0</v>
      </c>
      <c r="AN77" s="76">
        <f t="shared" si="4"/>
        <v>90</v>
      </c>
      <c r="AO77" s="190">
        <f>+'VALORES 2008'!AI77</f>
        <v>4026000</v>
      </c>
      <c r="AP77" s="190">
        <f t="shared" si="3"/>
        <v>0</v>
      </c>
    </row>
    <row r="78" spans="1:42" ht="28.8">
      <c r="A78" s="16">
        <v>125</v>
      </c>
      <c r="B78" s="82" t="s">
        <v>138</v>
      </c>
      <c r="C78" s="86" t="s">
        <v>139</v>
      </c>
      <c r="D78" s="87">
        <v>2</v>
      </c>
      <c r="E78" s="85" t="s">
        <v>162</v>
      </c>
      <c r="F78" s="72" t="s">
        <v>102</v>
      </c>
      <c r="G78" s="64">
        <v>160</v>
      </c>
      <c r="H78" s="73">
        <v>559000</v>
      </c>
      <c r="I78" s="73">
        <v>0</v>
      </c>
      <c r="J78" s="72">
        <v>0</v>
      </c>
      <c r="K78" s="72">
        <v>0</v>
      </c>
      <c r="L78" s="72">
        <v>0</v>
      </c>
      <c r="M78" s="72">
        <v>0</v>
      </c>
      <c r="N78" s="72">
        <v>0</v>
      </c>
      <c r="O78" s="72">
        <v>0</v>
      </c>
      <c r="P78" s="72">
        <v>0</v>
      </c>
      <c r="Q78" s="72">
        <v>0</v>
      </c>
      <c r="R78" s="72">
        <v>0</v>
      </c>
      <c r="S78" s="72">
        <v>0</v>
      </c>
      <c r="T78" s="72">
        <v>0</v>
      </c>
      <c r="U78" s="72">
        <v>0</v>
      </c>
      <c r="V78" s="72">
        <v>0</v>
      </c>
      <c r="W78" s="72">
        <v>0</v>
      </c>
      <c r="X78" s="72">
        <v>0</v>
      </c>
      <c r="Y78" s="72">
        <v>0</v>
      </c>
      <c r="Z78" s="72">
        <v>160</v>
      </c>
      <c r="AA78" s="72">
        <v>0</v>
      </c>
      <c r="AB78" s="74">
        <v>0</v>
      </c>
      <c r="AC78" s="75">
        <v>0</v>
      </c>
      <c r="AD78" s="72">
        <v>0</v>
      </c>
      <c r="AE78" s="72">
        <v>0</v>
      </c>
      <c r="AF78" s="72">
        <v>0</v>
      </c>
      <c r="AG78" s="72">
        <v>0</v>
      </c>
      <c r="AH78" s="72">
        <v>0</v>
      </c>
      <c r="AI78" s="72">
        <v>0</v>
      </c>
      <c r="AJ78" s="72">
        <v>0</v>
      </c>
      <c r="AK78" s="72">
        <v>0</v>
      </c>
      <c r="AL78" s="72">
        <v>0</v>
      </c>
      <c r="AM78" s="72">
        <v>0</v>
      </c>
      <c r="AN78" s="76">
        <f t="shared" si="4"/>
        <v>160</v>
      </c>
      <c r="AO78" s="190">
        <f>+'VALORES 2008'!AI78</f>
        <v>559000</v>
      </c>
      <c r="AP78" s="190">
        <f t="shared" si="3"/>
        <v>0</v>
      </c>
    </row>
    <row r="79" spans="1:42" ht="28.8">
      <c r="A79" s="191">
        <v>126</v>
      </c>
      <c r="B79" s="82" t="s">
        <v>138</v>
      </c>
      <c r="C79" s="86" t="s">
        <v>139</v>
      </c>
      <c r="D79" s="87">
        <v>2</v>
      </c>
      <c r="E79" s="85" t="s">
        <v>162</v>
      </c>
      <c r="F79" s="72" t="s">
        <v>102</v>
      </c>
      <c r="G79" s="64">
        <v>160</v>
      </c>
      <c r="H79" s="73">
        <v>559000</v>
      </c>
      <c r="I79" s="73">
        <v>0</v>
      </c>
      <c r="J79" s="72">
        <v>0</v>
      </c>
      <c r="K79" s="72">
        <v>0</v>
      </c>
      <c r="L79" s="72">
        <v>0</v>
      </c>
      <c r="M79" s="72">
        <v>0</v>
      </c>
      <c r="N79" s="72">
        <v>0</v>
      </c>
      <c r="O79" s="72">
        <v>0</v>
      </c>
      <c r="P79" s="72">
        <v>0</v>
      </c>
      <c r="Q79" s="72">
        <v>0</v>
      </c>
      <c r="R79" s="72">
        <v>0</v>
      </c>
      <c r="S79" s="72">
        <v>0</v>
      </c>
      <c r="T79" s="72">
        <v>0</v>
      </c>
      <c r="U79" s="72">
        <v>0</v>
      </c>
      <c r="V79" s="72">
        <v>0</v>
      </c>
      <c r="W79" s="72">
        <v>0</v>
      </c>
      <c r="X79" s="72">
        <v>0</v>
      </c>
      <c r="Y79" s="72">
        <v>0</v>
      </c>
      <c r="Z79" s="72">
        <v>160</v>
      </c>
      <c r="AA79" s="72">
        <v>0</v>
      </c>
      <c r="AB79" s="74">
        <v>0</v>
      </c>
      <c r="AC79" s="75">
        <v>0</v>
      </c>
      <c r="AD79" s="72">
        <v>0</v>
      </c>
      <c r="AE79" s="72">
        <v>0</v>
      </c>
      <c r="AF79" s="72">
        <v>0</v>
      </c>
      <c r="AG79" s="72">
        <v>0</v>
      </c>
      <c r="AH79" s="72">
        <v>0</v>
      </c>
      <c r="AI79" s="72">
        <v>0</v>
      </c>
      <c r="AJ79" s="72">
        <v>0</v>
      </c>
      <c r="AK79" s="72">
        <v>0</v>
      </c>
      <c r="AL79" s="72">
        <v>0</v>
      </c>
      <c r="AM79" s="72">
        <v>0</v>
      </c>
      <c r="AN79" s="76">
        <f t="shared" si="4"/>
        <v>160</v>
      </c>
      <c r="AO79" s="190">
        <f>+'VALORES 2008'!AI79</f>
        <v>559000</v>
      </c>
      <c r="AP79" s="190">
        <f t="shared" si="3"/>
        <v>0</v>
      </c>
    </row>
    <row r="80" spans="1:42" ht="28.8">
      <c r="A80" s="16">
        <v>127</v>
      </c>
      <c r="B80" s="82" t="s">
        <v>138</v>
      </c>
      <c r="C80" s="86" t="s">
        <v>139</v>
      </c>
      <c r="D80" s="87">
        <v>2</v>
      </c>
      <c r="E80" s="85" t="s">
        <v>162</v>
      </c>
      <c r="F80" s="72" t="s">
        <v>102</v>
      </c>
      <c r="G80" s="64">
        <v>160</v>
      </c>
      <c r="H80" s="73">
        <v>559000</v>
      </c>
      <c r="I80" s="73">
        <v>0</v>
      </c>
      <c r="J80" s="72">
        <v>0</v>
      </c>
      <c r="K80" s="72">
        <v>0</v>
      </c>
      <c r="L80" s="72">
        <v>0</v>
      </c>
      <c r="M80" s="72">
        <v>0</v>
      </c>
      <c r="N80" s="72">
        <v>0</v>
      </c>
      <c r="O80" s="72">
        <v>0</v>
      </c>
      <c r="P80" s="72">
        <v>0</v>
      </c>
      <c r="Q80" s="72">
        <v>0</v>
      </c>
      <c r="R80" s="72">
        <v>0</v>
      </c>
      <c r="S80" s="72">
        <v>0</v>
      </c>
      <c r="T80" s="72">
        <v>0</v>
      </c>
      <c r="U80" s="72">
        <v>0</v>
      </c>
      <c r="V80" s="72">
        <v>0</v>
      </c>
      <c r="W80" s="72">
        <v>0</v>
      </c>
      <c r="X80" s="72">
        <v>0</v>
      </c>
      <c r="Y80" s="72">
        <v>0</v>
      </c>
      <c r="Z80" s="72">
        <v>160</v>
      </c>
      <c r="AA80" s="72">
        <v>0</v>
      </c>
      <c r="AB80" s="74">
        <v>0</v>
      </c>
      <c r="AC80" s="75">
        <v>0</v>
      </c>
      <c r="AD80" s="72">
        <v>0</v>
      </c>
      <c r="AE80" s="72">
        <v>0</v>
      </c>
      <c r="AF80" s="72">
        <v>0</v>
      </c>
      <c r="AG80" s="72">
        <v>0</v>
      </c>
      <c r="AH80" s="72">
        <v>0</v>
      </c>
      <c r="AI80" s="72">
        <v>0</v>
      </c>
      <c r="AJ80" s="72">
        <v>0</v>
      </c>
      <c r="AK80" s="72">
        <v>0</v>
      </c>
      <c r="AL80" s="72">
        <v>0</v>
      </c>
      <c r="AM80" s="72">
        <v>0</v>
      </c>
      <c r="AN80" s="76">
        <f t="shared" si="4"/>
        <v>160</v>
      </c>
      <c r="AO80" s="190">
        <f>+'VALORES 2008'!AI80</f>
        <v>559000</v>
      </c>
      <c r="AP80" s="190">
        <f t="shared" si="3"/>
        <v>0</v>
      </c>
    </row>
    <row r="81" spans="1:42" ht="28.8">
      <c r="A81" s="191">
        <v>128</v>
      </c>
      <c r="B81" s="82" t="s">
        <v>138</v>
      </c>
      <c r="C81" s="86" t="s">
        <v>139</v>
      </c>
      <c r="D81" s="87">
        <v>2</v>
      </c>
      <c r="E81" s="85" t="s">
        <v>162</v>
      </c>
      <c r="F81" s="72" t="s">
        <v>102</v>
      </c>
      <c r="G81" s="64">
        <v>160</v>
      </c>
      <c r="H81" s="73">
        <v>559000</v>
      </c>
      <c r="I81" s="72">
        <v>0</v>
      </c>
      <c r="J81" s="72">
        <v>0</v>
      </c>
      <c r="K81" s="72">
        <v>0</v>
      </c>
      <c r="L81" s="72">
        <v>0</v>
      </c>
      <c r="M81" s="72">
        <v>0</v>
      </c>
      <c r="N81" s="72">
        <v>0</v>
      </c>
      <c r="O81" s="72">
        <v>0</v>
      </c>
      <c r="P81" s="72">
        <v>0</v>
      </c>
      <c r="Q81" s="72">
        <v>0</v>
      </c>
      <c r="R81" s="72">
        <v>0</v>
      </c>
      <c r="S81" s="72">
        <v>0</v>
      </c>
      <c r="T81" s="72">
        <v>0</v>
      </c>
      <c r="U81" s="72">
        <v>0</v>
      </c>
      <c r="V81" s="72">
        <v>0</v>
      </c>
      <c r="W81" s="72">
        <v>0</v>
      </c>
      <c r="X81" s="72">
        <v>0</v>
      </c>
      <c r="Y81" s="72">
        <v>0</v>
      </c>
      <c r="Z81" s="72">
        <v>160</v>
      </c>
      <c r="AA81" s="72">
        <v>0</v>
      </c>
      <c r="AB81" s="74">
        <v>0</v>
      </c>
      <c r="AC81" s="75">
        <v>0</v>
      </c>
      <c r="AD81" s="72">
        <v>0</v>
      </c>
      <c r="AE81" s="72">
        <v>0</v>
      </c>
      <c r="AF81" s="72">
        <v>0</v>
      </c>
      <c r="AG81" s="72">
        <v>0</v>
      </c>
      <c r="AH81" s="72">
        <v>0</v>
      </c>
      <c r="AI81" s="72">
        <v>0</v>
      </c>
      <c r="AJ81" s="72">
        <v>0</v>
      </c>
      <c r="AK81" s="72">
        <v>0</v>
      </c>
      <c r="AL81" s="72">
        <v>0</v>
      </c>
      <c r="AM81" s="72">
        <v>0</v>
      </c>
      <c r="AN81" s="76">
        <f t="shared" si="4"/>
        <v>160</v>
      </c>
      <c r="AO81" s="190">
        <f>+'VALORES 2008'!AI81</f>
        <v>559000</v>
      </c>
      <c r="AP81" s="190">
        <f t="shared" si="3"/>
        <v>0</v>
      </c>
    </row>
    <row r="82" spans="1:42" ht="28.8">
      <c r="A82" s="16">
        <v>129</v>
      </c>
      <c r="B82" s="82" t="s">
        <v>138</v>
      </c>
      <c r="C82" s="86" t="s">
        <v>139</v>
      </c>
      <c r="D82" s="87">
        <v>2</v>
      </c>
      <c r="E82" s="85" t="s">
        <v>162</v>
      </c>
      <c r="F82" s="72" t="s">
        <v>102</v>
      </c>
      <c r="G82" s="64">
        <v>160</v>
      </c>
      <c r="H82" s="73">
        <v>559000</v>
      </c>
      <c r="I82" s="72">
        <v>0</v>
      </c>
      <c r="J82" s="72">
        <v>0</v>
      </c>
      <c r="K82" s="72">
        <v>0</v>
      </c>
      <c r="L82" s="72">
        <v>0</v>
      </c>
      <c r="M82" s="72">
        <v>0</v>
      </c>
      <c r="N82" s="72">
        <v>0</v>
      </c>
      <c r="O82" s="72">
        <v>0</v>
      </c>
      <c r="P82" s="72">
        <v>0</v>
      </c>
      <c r="Q82" s="72">
        <v>0</v>
      </c>
      <c r="R82" s="72">
        <v>0</v>
      </c>
      <c r="S82" s="72">
        <v>0</v>
      </c>
      <c r="T82" s="72">
        <v>0</v>
      </c>
      <c r="U82" s="72">
        <v>0</v>
      </c>
      <c r="V82" s="72">
        <v>0</v>
      </c>
      <c r="W82" s="72">
        <v>0</v>
      </c>
      <c r="X82" s="72">
        <v>0</v>
      </c>
      <c r="Y82" s="72">
        <v>0</v>
      </c>
      <c r="Z82" s="72">
        <v>160</v>
      </c>
      <c r="AA82" s="72">
        <v>0</v>
      </c>
      <c r="AB82" s="74">
        <v>0</v>
      </c>
      <c r="AC82" s="75">
        <v>0</v>
      </c>
      <c r="AD82" s="72">
        <v>0</v>
      </c>
      <c r="AE82" s="72">
        <v>0</v>
      </c>
      <c r="AF82" s="72">
        <v>0</v>
      </c>
      <c r="AG82" s="72">
        <v>0</v>
      </c>
      <c r="AH82" s="72">
        <v>0</v>
      </c>
      <c r="AI82" s="72">
        <v>0</v>
      </c>
      <c r="AJ82" s="72">
        <v>0</v>
      </c>
      <c r="AK82" s="72">
        <v>0</v>
      </c>
      <c r="AL82" s="72">
        <v>0</v>
      </c>
      <c r="AM82" s="72">
        <v>0</v>
      </c>
      <c r="AN82" s="76">
        <f t="shared" ref="AN82:AN113" si="5">SUM(I82:AM82)</f>
        <v>160</v>
      </c>
      <c r="AO82" s="190">
        <f>+'VALORES 2008'!AI82</f>
        <v>559000</v>
      </c>
      <c r="AP82" s="190">
        <f t="shared" si="3"/>
        <v>0</v>
      </c>
    </row>
    <row r="83" spans="1:42" ht="28.8">
      <c r="A83" s="191">
        <v>130</v>
      </c>
      <c r="B83" s="82" t="s">
        <v>138</v>
      </c>
      <c r="C83" s="86" t="s">
        <v>139</v>
      </c>
      <c r="D83" s="87">
        <v>2</v>
      </c>
      <c r="E83" s="85" t="s">
        <v>162</v>
      </c>
      <c r="F83" s="72" t="s">
        <v>102</v>
      </c>
      <c r="G83" s="64">
        <v>160</v>
      </c>
      <c r="H83" s="73">
        <v>559000</v>
      </c>
      <c r="I83" s="72">
        <v>0</v>
      </c>
      <c r="J83" s="72">
        <v>0</v>
      </c>
      <c r="K83" s="72">
        <v>0</v>
      </c>
      <c r="L83" s="72">
        <v>0</v>
      </c>
      <c r="M83" s="72">
        <v>0</v>
      </c>
      <c r="N83" s="72">
        <v>0</v>
      </c>
      <c r="O83" s="72">
        <v>0</v>
      </c>
      <c r="P83" s="72">
        <v>0</v>
      </c>
      <c r="Q83" s="72">
        <v>0</v>
      </c>
      <c r="R83" s="72">
        <v>0</v>
      </c>
      <c r="S83" s="72">
        <v>0</v>
      </c>
      <c r="T83" s="72">
        <v>0</v>
      </c>
      <c r="U83" s="72">
        <v>0</v>
      </c>
      <c r="V83" s="72">
        <v>0</v>
      </c>
      <c r="W83" s="72">
        <v>0</v>
      </c>
      <c r="X83" s="72">
        <v>0</v>
      </c>
      <c r="Y83" s="72">
        <v>0</v>
      </c>
      <c r="Z83" s="72">
        <v>160</v>
      </c>
      <c r="AA83" s="72">
        <v>0</v>
      </c>
      <c r="AB83" s="74">
        <v>0</v>
      </c>
      <c r="AC83" s="75">
        <v>0</v>
      </c>
      <c r="AD83" s="72">
        <v>0</v>
      </c>
      <c r="AE83" s="72">
        <v>0</v>
      </c>
      <c r="AF83" s="72">
        <v>0</v>
      </c>
      <c r="AG83" s="72">
        <v>0</v>
      </c>
      <c r="AH83" s="72">
        <v>0</v>
      </c>
      <c r="AI83" s="72">
        <v>0</v>
      </c>
      <c r="AJ83" s="72">
        <v>0</v>
      </c>
      <c r="AK83" s="72">
        <v>0</v>
      </c>
      <c r="AL83" s="72">
        <v>0</v>
      </c>
      <c r="AM83" s="72">
        <v>0</v>
      </c>
      <c r="AN83" s="76">
        <f t="shared" si="5"/>
        <v>160</v>
      </c>
      <c r="AO83" s="190">
        <f>+'VALORES 2008'!AI83</f>
        <v>559000</v>
      </c>
      <c r="AP83" s="190">
        <f t="shared" ref="AP83:AP127" si="6">+AO83-H83</f>
        <v>0</v>
      </c>
    </row>
    <row r="84" spans="1:42" ht="28.8">
      <c r="A84" s="16">
        <v>131</v>
      </c>
      <c r="B84" s="82" t="s">
        <v>140</v>
      </c>
      <c r="C84" s="86" t="s">
        <v>141</v>
      </c>
      <c r="D84" s="87">
        <v>1</v>
      </c>
      <c r="E84" s="85" t="s">
        <v>162</v>
      </c>
      <c r="F84" s="72" t="s">
        <v>102</v>
      </c>
      <c r="G84" s="64">
        <v>160</v>
      </c>
      <c r="H84" s="73">
        <v>475000</v>
      </c>
      <c r="I84" s="73">
        <v>0</v>
      </c>
      <c r="J84" s="72">
        <v>0</v>
      </c>
      <c r="K84" s="72">
        <v>0</v>
      </c>
      <c r="L84" s="72">
        <v>0</v>
      </c>
      <c r="M84" s="72">
        <v>0</v>
      </c>
      <c r="N84" s="72">
        <v>160</v>
      </c>
      <c r="O84" s="72">
        <v>0</v>
      </c>
      <c r="P84" s="72">
        <v>0</v>
      </c>
      <c r="Q84" s="72">
        <v>0</v>
      </c>
      <c r="R84" s="72">
        <v>0</v>
      </c>
      <c r="S84" s="72">
        <v>0</v>
      </c>
      <c r="T84" s="72">
        <v>0</v>
      </c>
      <c r="U84" s="72">
        <v>0</v>
      </c>
      <c r="V84" s="72">
        <v>0</v>
      </c>
      <c r="W84" s="72">
        <v>0</v>
      </c>
      <c r="X84" s="72">
        <v>0</v>
      </c>
      <c r="Y84" s="72">
        <v>0</v>
      </c>
      <c r="Z84" s="72">
        <v>0</v>
      </c>
      <c r="AA84" s="72">
        <v>0</v>
      </c>
      <c r="AB84" s="74">
        <v>0</v>
      </c>
      <c r="AC84" s="75">
        <v>0</v>
      </c>
      <c r="AD84" s="72">
        <v>0</v>
      </c>
      <c r="AE84" s="72">
        <v>0</v>
      </c>
      <c r="AF84" s="72">
        <v>0</v>
      </c>
      <c r="AG84" s="72">
        <v>0</v>
      </c>
      <c r="AH84" s="72">
        <v>0</v>
      </c>
      <c r="AI84" s="72">
        <v>0</v>
      </c>
      <c r="AJ84" s="72">
        <v>0</v>
      </c>
      <c r="AK84" s="72">
        <v>0</v>
      </c>
      <c r="AL84" s="72">
        <v>0</v>
      </c>
      <c r="AM84" s="72">
        <v>0</v>
      </c>
      <c r="AN84" s="76">
        <f t="shared" si="5"/>
        <v>160</v>
      </c>
      <c r="AO84" s="190">
        <f>+'VALORES 2008'!AI84</f>
        <v>475000</v>
      </c>
      <c r="AP84" s="190">
        <f t="shared" si="6"/>
        <v>0</v>
      </c>
    </row>
    <row r="85" spans="1:42" ht="28.8">
      <c r="A85" s="191">
        <v>132</v>
      </c>
      <c r="B85" s="82" t="s">
        <v>142</v>
      </c>
      <c r="C85" s="86" t="s">
        <v>143</v>
      </c>
      <c r="D85" s="87">
        <v>1</v>
      </c>
      <c r="E85" s="85" t="s">
        <v>162</v>
      </c>
      <c r="F85" s="72" t="s">
        <v>102</v>
      </c>
      <c r="G85" s="64">
        <v>160</v>
      </c>
      <c r="H85" s="73">
        <v>134000</v>
      </c>
      <c r="I85" s="73">
        <v>0</v>
      </c>
      <c r="J85" s="72"/>
      <c r="K85" s="72">
        <v>0</v>
      </c>
      <c r="L85" s="72">
        <v>0</v>
      </c>
      <c r="M85" s="72">
        <v>0</v>
      </c>
      <c r="N85" s="72">
        <v>0</v>
      </c>
      <c r="O85" s="72">
        <v>0</v>
      </c>
      <c r="P85" s="72">
        <v>0</v>
      </c>
      <c r="Q85" s="72">
        <v>0</v>
      </c>
      <c r="R85" s="72">
        <v>0</v>
      </c>
      <c r="S85" s="72">
        <v>0</v>
      </c>
      <c r="T85" s="72">
        <v>0</v>
      </c>
      <c r="U85" s="72">
        <v>0</v>
      </c>
      <c r="V85" s="72">
        <v>0</v>
      </c>
      <c r="W85" s="72">
        <v>0</v>
      </c>
      <c r="X85" s="72">
        <v>0</v>
      </c>
      <c r="Y85" s="72">
        <v>0</v>
      </c>
      <c r="Z85" s="72">
        <v>0</v>
      </c>
      <c r="AA85" s="72">
        <v>0</v>
      </c>
      <c r="AB85" s="74">
        <v>0</v>
      </c>
      <c r="AC85" s="75">
        <v>0</v>
      </c>
      <c r="AD85" s="72">
        <v>0</v>
      </c>
      <c r="AE85" s="72">
        <v>0</v>
      </c>
      <c r="AF85" s="72">
        <v>0</v>
      </c>
      <c r="AG85" s="72">
        <v>0</v>
      </c>
      <c r="AH85" s="72">
        <v>0</v>
      </c>
      <c r="AI85" s="72">
        <v>0</v>
      </c>
      <c r="AJ85" s="72">
        <v>0</v>
      </c>
      <c r="AK85" s="72"/>
      <c r="AL85" s="72">
        <v>160</v>
      </c>
      <c r="AM85" s="72">
        <v>0</v>
      </c>
      <c r="AN85" s="76">
        <f t="shared" si="5"/>
        <v>160</v>
      </c>
      <c r="AO85" s="190">
        <f>+'VALORES 2008'!AI85</f>
        <v>134000</v>
      </c>
      <c r="AP85" s="190">
        <f t="shared" si="6"/>
        <v>0</v>
      </c>
    </row>
    <row r="86" spans="1:42" ht="28.8">
      <c r="A86" s="16">
        <v>133</v>
      </c>
      <c r="B86" s="82" t="s">
        <v>142</v>
      </c>
      <c r="C86" s="86" t="s">
        <v>143</v>
      </c>
      <c r="D86" s="87">
        <v>1</v>
      </c>
      <c r="E86" s="85" t="s">
        <v>162</v>
      </c>
      <c r="F86" s="72" t="s">
        <v>102</v>
      </c>
      <c r="G86" s="64">
        <v>160</v>
      </c>
      <c r="H86" s="73">
        <v>101000</v>
      </c>
      <c r="I86" s="73">
        <v>0</v>
      </c>
      <c r="J86" s="72"/>
      <c r="K86" s="72">
        <v>0</v>
      </c>
      <c r="L86" s="72">
        <v>0</v>
      </c>
      <c r="M86" s="72">
        <v>0</v>
      </c>
      <c r="N86" s="72">
        <v>0</v>
      </c>
      <c r="O86" s="72">
        <v>0</v>
      </c>
      <c r="P86" s="72">
        <v>0</v>
      </c>
      <c r="Q86" s="72">
        <v>0</v>
      </c>
      <c r="R86" s="72">
        <v>0</v>
      </c>
      <c r="S86" s="72">
        <v>0</v>
      </c>
      <c r="T86" s="72">
        <v>0</v>
      </c>
      <c r="U86" s="72">
        <v>0</v>
      </c>
      <c r="V86" s="72">
        <v>0</v>
      </c>
      <c r="W86" s="72">
        <v>0</v>
      </c>
      <c r="X86" s="72">
        <v>0</v>
      </c>
      <c r="Y86" s="72">
        <v>0</v>
      </c>
      <c r="Z86" s="72">
        <v>0</v>
      </c>
      <c r="AA86" s="72">
        <v>0</v>
      </c>
      <c r="AB86" s="74">
        <v>0</v>
      </c>
      <c r="AC86" s="75">
        <v>0</v>
      </c>
      <c r="AD86" s="72">
        <v>0</v>
      </c>
      <c r="AE86" s="72">
        <v>0</v>
      </c>
      <c r="AF86" s="72">
        <v>0</v>
      </c>
      <c r="AG86" s="72">
        <v>0</v>
      </c>
      <c r="AH86" s="72">
        <v>0</v>
      </c>
      <c r="AI86" s="72">
        <v>0</v>
      </c>
      <c r="AJ86" s="72">
        <v>0</v>
      </c>
      <c r="AK86" s="72"/>
      <c r="AL86" s="72">
        <v>160</v>
      </c>
      <c r="AM86" s="72">
        <v>0</v>
      </c>
      <c r="AN86" s="76">
        <f t="shared" si="5"/>
        <v>160</v>
      </c>
      <c r="AO86" s="190">
        <f>+'VALORES 2008'!AI86</f>
        <v>101000</v>
      </c>
      <c r="AP86" s="190">
        <f t="shared" si="6"/>
        <v>0</v>
      </c>
    </row>
    <row r="87" spans="1:42" ht="28.8">
      <c r="A87" s="191">
        <v>134</v>
      </c>
      <c r="B87" s="82" t="s">
        <v>144</v>
      </c>
      <c r="C87" s="86" t="s">
        <v>145</v>
      </c>
      <c r="D87" s="87">
        <v>1</v>
      </c>
      <c r="E87" s="85" t="s">
        <v>162</v>
      </c>
      <c r="F87" s="72" t="s">
        <v>102</v>
      </c>
      <c r="G87" s="64">
        <v>68</v>
      </c>
      <c r="H87" s="73">
        <v>671000</v>
      </c>
      <c r="I87" s="73">
        <v>68</v>
      </c>
      <c r="J87" s="72">
        <v>0</v>
      </c>
      <c r="K87" s="72">
        <v>0</v>
      </c>
      <c r="L87" s="72">
        <v>0</v>
      </c>
      <c r="M87" s="72">
        <v>0</v>
      </c>
      <c r="N87" s="72">
        <v>0</v>
      </c>
      <c r="O87" s="72">
        <v>0</v>
      </c>
      <c r="P87" s="72">
        <v>0</v>
      </c>
      <c r="Q87" s="72">
        <v>0</v>
      </c>
      <c r="R87" s="72">
        <v>0</v>
      </c>
      <c r="S87" s="72">
        <v>0</v>
      </c>
      <c r="T87" s="72">
        <v>0</v>
      </c>
      <c r="U87" s="72">
        <v>0</v>
      </c>
      <c r="V87" s="72">
        <v>0</v>
      </c>
      <c r="W87" s="72">
        <v>0</v>
      </c>
      <c r="X87" s="72">
        <v>0</v>
      </c>
      <c r="Y87" s="72">
        <v>0</v>
      </c>
      <c r="Z87" s="72"/>
      <c r="AA87" s="72">
        <v>0</v>
      </c>
      <c r="AB87" s="74">
        <v>0</v>
      </c>
      <c r="AC87" s="75">
        <v>0</v>
      </c>
      <c r="AD87" s="72">
        <v>0</v>
      </c>
      <c r="AE87" s="72">
        <v>0</v>
      </c>
      <c r="AF87" s="72">
        <v>0</v>
      </c>
      <c r="AG87" s="72">
        <v>0</v>
      </c>
      <c r="AH87" s="72">
        <v>0</v>
      </c>
      <c r="AI87" s="72">
        <v>0</v>
      </c>
      <c r="AJ87" s="72">
        <v>0</v>
      </c>
      <c r="AK87" s="72">
        <v>0</v>
      </c>
      <c r="AL87" s="72"/>
      <c r="AM87" s="72">
        <v>0</v>
      </c>
      <c r="AN87" s="76">
        <f t="shared" si="5"/>
        <v>68</v>
      </c>
      <c r="AO87" s="190">
        <f>+'VALORES 2008'!AI87</f>
        <v>671000</v>
      </c>
      <c r="AP87" s="190">
        <f t="shared" si="6"/>
        <v>0</v>
      </c>
    </row>
    <row r="88" spans="1:42" ht="28.8">
      <c r="A88" s="16">
        <v>135</v>
      </c>
      <c r="B88" s="82" t="s">
        <v>144</v>
      </c>
      <c r="C88" s="86" t="s">
        <v>145</v>
      </c>
      <c r="D88" s="87">
        <v>1</v>
      </c>
      <c r="E88" s="85" t="s">
        <v>162</v>
      </c>
      <c r="F88" s="72" t="s">
        <v>102</v>
      </c>
      <c r="G88" s="64">
        <v>68</v>
      </c>
      <c r="H88" s="73">
        <v>1208000</v>
      </c>
      <c r="I88" s="73">
        <v>68</v>
      </c>
      <c r="J88" s="72">
        <v>0</v>
      </c>
      <c r="K88" s="72">
        <v>0</v>
      </c>
      <c r="L88" s="72">
        <v>0</v>
      </c>
      <c r="M88" s="72">
        <v>0</v>
      </c>
      <c r="N88" s="72">
        <v>0</v>
      </c>
      <c r="O88" s="72">
        <v>0</v>
      </c>
      <c r="P88" s="72">
        <v>0</v>
      </c>
      <c r="Q88" s="72">
        <v>0</v>
      </c>
      <c r="R88" s="72">
        <v>0</v>
      </c>
      <c r="S88" s="72">
        <v>0</v>
      </c>
      <c r="T88" s="72">
        <v>0</v>
      </c>
      <c r="U88" s="72">
        <v>0</v>
      </c>
      <c r="V88" s="72">
        <v>0</v>
      </c>
      <c r="W88" s="72">
        <v>0</v>
      </c>
      <c r="X88" s="72">
        <v>0</v>
      </c>
      <c r="Y88" s="72">
        <v>0</v>
      </c>
      <c r="Z88" s="72"/>
      <c r="AA88" s="72">
        <v>0</v>
      </c>
      <c r="AB88" s="74">
        <v>0</v>
      </c>
      <c r="AC88" s="75">
        <v>0</v>
      </c>
      <c r="AD88" s="72">
        <v>0</v>
      </c>
      <c r="AE88" s="72">
        <v>0</v>
      </c>
      <c r="AF88" s="72">
        <v>0</v>
      </c>
      <c r="AG88" s="72">
        <v>0</v>
      </c>
      <c r="AH88" s="72">
        <v>0</v>
      </c>
      <c r="AI88" s="72">
        <v>0</v>
      </c>
      <c r="AJ88" s="72">
        <v>0</v>
      </c>
      <c r="AK88" s="72">
        <v>0</v>
      </c>
      <c r="AL88" s="72"/>
      <c r="AM88" s="72">
        <v>0</v>
      </c>
      <c r="AN88" s="76">
        <f t="shared" si="5"/>
        <v>68</v>
      </c>
      <c r="AO88" s="190">
        <f>+'VALORES 2008'!AI88</f>
        <v>1208000</v>
      </c>
      <c r="AP88" s="190">
        <f t="shared" si="6"/>
        <v>0</v>
      </c>
    </row>
    <row r="89" spans="1:42" ht="28.8">
      <c r="A89" s="191">
        <v>136</v>
      </c>
      <c r="B89" s="82" t="s">
        <v>144</v>
      </c>
      <c r="C89" s="86" t="s">
        <v>145</v>
      </c>
      <c r="D89" s="87">
        <v>1</v>
      </c>
      <c r="E89" s="85" t="s">
        <v>162</v>
      </c>
      <c r="F89" s="72" t="s">
        <v>102</v>
      </c>
      <c r="G89" s="64">
        <v>68</v>
      </c>
      <c r="H89" s="73">
        <v>1476000</v>
      </c>
      <c r="I89" s="73">
        <v>68</v>
      </c>
      <c r="J89" s="72">
        <v>0</v>
      </c>
      <c r="K89" s="72">
        <v>0</v>
      </c>
      <c r="L89" s="72">
        <v>0</v>
      </c>
      <c r="M89" s="72">
        <v>0</v>
      </c>
      <c r="N89" s="72">
        <v>0</v>
      </c>
      <c r="O89" s="72">
        <v>0</v>
      </c>
      <c r="P89" s="72">
        <v>0</v>
      </c>
      <c r="Q89" s="72">
        <v>0</v>
      </c>
      <c r="R89" s="72">
        <v>0</v>
      </c>
      <c r="S89" s="72">
        <v>0</v>
      </c>
      <c r="T89" s="72">
        <v>0</v>
      </c>
      <c r="U89" s="72">
        <v>0</v>
      </c>
      <c r="V89" s="72">
        <v>0</v>
      </c>
      <c r="W89" s="72">
        <v>0</v>
      </c>
      <c r="X89" s="72">
        <v>0</v>
      </c>
      <c r="Y89" s="72">
        <v>0</v>
      </c>
      <c r="Z89" s="72"/>
      <c r="AA89" s="72">
        <v>0</v>
      </c>
      <c r="AB89" s="74">
        <v>0</v>
      </c>
      <c r="AC89" s="75">
        <v>0</v>
      </c>
      <c r="AD89" s="72">
        <v>0</v>
      </c>
      <c r="AE89" s="72">
        <v>0</v>
      </c>
      <c r="AF89" s="72">
        <v>0</v>
      </c>
      <c r="AG89" s="72">
        <v>0</v>
      </c>
      <c r="AH89" s="72">
        <v>0</v>
      </c>
      <c r="AI89" s="72">
        <v>0</v>
      </c>
      <c r="AJ89" s="72">
        <v>0</v>
      </c>
      <c r="AK89" s="72">
        <v>0</v>
      </c>
      <c r="AL89" s="72"/>
      <c r="AM89" s="72">
        <v>0</v>
      </c>
      <c r="AN89" s="76">
        <f t="shared" si="5"/>
        <v>68</v>
      </c>
      <c r="AO89" s="190">
        <f>+'VALORES 2008'!AI89</f>
        <v>1476000</v>
      </c>
      <c r="AP89" s="190">
        <f t="shared" si="6"/>
        <v>0</v>
      </c>
    </row>
    <row r="90" spans="1:42" ht="28.8">
      <c r="A90" s="16">
        <v>137</v>
      </c>
      <c r="B90" s="82" t="s">
        <v>144</v>
      </c>
      <c r="C90" s="86" t="s">
        <v>145</v>
      </c>
      <c r="D90" s="87">
        <v>1</v>
      </c>
      <c r="E90" s="85" t="s">
        <v>162</v>
      </c>
      <c r="F90" s="72" t="s">
        <v>102</v>
      </c>
      <c r="G90" s="64">
        <v>68</v>
      </c>
      <c r="H90" s="73">
        <v>1610000</v>
      </c>
      <c r="I90" s="73">
        <v>68</v>
      </c>
      <c r="J90" s="72">
        <v>0</v>
      </c>
      <c r="K90" s="72">
        <v>0</v>
      </c>
      <c r="L90" s="72">
        <v>0</v>
      </c>
      <c r="M90" s="72">
        <v>0</v>
      </c>
      <c r="N90" s="72">
        <v>0</v>
      </c>
      <c r="O90" s="72">
        <v>0</v>
      </c>
      <c r="P90" s="72">
        <v>0</v>
      </c>
      <c r="Q90" s="72">
        <v>0</v>
      </c>
      <c r="R90" s="72">
        <v>0</v>
      </c>
      <c r="S90" s="72">
        <v>0</v>
      </c>
      <c r="T90" s="72">
        <v>0</v>
      </c>
      <c r="U90" s="72">
        <v>0</v>
      </c>
      <c r="V90" s="72">
        <v>0</v>
      </c>
      <c r="W90" s="72">
        <v>0</v>
      </c>
      <c r="X90" s="72">
        <v>0</v>
      </c>
      <c r="Y90" s="72">
        <v>0</v>
      </c>
      <c r="Z90" s="72"/>
      <c r="AA90" s="72">
        <v>0</v>
      </c>
      <c r="AB90" s="74">
        <v>0</v>
      </c>
      <c r="AC90" s="75">
        <v>0</v>
      </c>
      <c r="AD90" s="72">
        <v>0</v>
      </c>
      <c r="AE90" s="72">
        <v>0</v>
      </c>
      <c r="AF90" s="72">
        <v>0</v>
      </c>
      <c r="AG90" s="72">
        <v>0</v>
      </c>
      <c r="AH90" s="72">
        <v>0</v>
      </c>
      <c r="AI90" s="72">
        <v>0</v>
      </c>
      <c r="AJ90" s="72">
        <v>0</v>
      </c>
      <c r="AK90" s="72">
        <v>0</v>
      </c>
      <c r="AL90" s="72"/>
      <c r="AM90" s="72">
        <v>0</v>
      </c>
      <c r="AN90" s="76">
        <f t="shared" si="5"/>
        <v>68</v>
      </c>
      <c r="AO90" s="190">
        <f>+'VALORES 2008'!AI90</f>
        <v>1610000</v>
      </c>
      <c r="AP90" s="190">
        <f t="shared" si="6"/>
        <v>0</v>
      </c>
    </row>
    <row r="91" spans="1:42" ht="28.8">
      <c r="A91" s="191">
        <v>138</v>
      </c>
      <c r="B91" s="82" t="s">
        <v>144</v>
      </c>
      <c r="C91" s="86" t="s">
        <v>145</v>
      </c>
      <c r="D91" s="87">
        <v>1</v>
      </c>
      <c r="E91" s="85" t="s">
        <v>162</v>
      </c>
      <c r="F91" s="72" t="s">
        <v>102</v>
      </c>
      <c r="G91" s="64">
        <v>68</v>
      </c>
      <c r="H91" s="73">
        <v>1771000</v>
      </c>
      <c r="I91" s="73">
        <v>68</v>
      </c>
      <c r="J91" s="72">
        <v>0</v>
      </c>
      <c r="K91" s="72">
        <v>0</v>
      </c>
      <c r="L91" s="72">
        <v>0</v>
      </c>
      <c r="M91" s="72">
        <v>0</v>
      </c>
      <c r="N91" s="72">
        <v>0</v>
      </c>
      <c r="O91" s="72">
        <v>0</v>
      </c>
      <c r="P91" s="72">
        <v>0</v>
      </c>
      <c r="Q91" s="72">
        <v>0</v>
      </c>
      <c r="R91" s="72">
        <v>0</v>
      </c>
      <c r="S91" s="72">
        <v>0</v>
      </c>
      <c r="T91" s="72">
        <v>0</v>
      </c>
      <c r="U91" s="72">
        <v>0</v>
      </c>
      <c r="V91" s="72">
        <v>0</v>
      </c>
      <c r="W91" s="72">
        <v>0</v>
      </c>
      <c r="X91" s="72">
        <v>0</v>
      </c>
      <c r="Y91" s="72">
        <v>0</v>
      </c>
      <c r="Z91" s="72"/>
      <c r="AA91" s="72">
        <v>0</v>
      </c>
      <c r="AB91" s="74">
        <v>0</v>
      </c>
      <c r="AC91" s="75">
        <v>0</v>
      </c>
      <c r="AD91" s="72">
        <v>0</v>
      </c>
      <c r="AE91" s="72">
        <v>0</v>
      </c>
      <c r="AF91" s="72">
        <v>0</v>
      </c>
      <c r="AG91" s="72">
        <v>0</v>
      </c>
      <c r="AH91" s="72">
        <v>0</v>
      </c>
      <c r="AI91" s="72">
        <v>0</v>
      </c>
      <c r="AJ91" s="72">
        <v>0</v>
      </c>
      <c r="AK91" s="72">
        <v>0</v>
      </c>
      <c r="AL91" s="72"/>
      <c r="AM91" s="72">
        <v>0</v>
      </c>
      <c r="AN91" s="76">
        <f t="shared" si="5"/>
        <v>68</v>
      </c>
      <c r="AO91" s="190">
        <f>+'VALORES 2008'!AI91</f>
        <v>1771000</v>
      </c>
      <c r="AP91" s="190">
        <f t="shared" si="6"/>
        <v>0</v>
      </c>
    </row>
    <row r="92" spans="1:42" ht="28.8">
      <c r="A92" s="16">
        <v>139</v>
      </c>
      <c r="B92" s="82" t="s">
        <v>146</v>
      </c>
      <c r="C92" s="86" t="s">
        <v>145</v>
      </c>
      <c r="D92" s="87">
        <v>1</v>
      </c>
      <c r="E92" s="85" t="s">
        <v>162</v>
      </c>
      <c r="F92" s="72" t="s">
        <v>102</v>
      </c>
      <c r="G92" s="64">
        <v>68</v>
      </c>
      <c r="H92" s="73">
        <v>1342000</v>
      </c>
      <c r="I92" s="73">
        <v>68</v>
      </c>
      <c r="J92" s="72">
        <v>0</v>
      </c>
      <c r="K92" s="72">
        <v>0</v>
      </c>
      <c r="L92" s="72">
        <v>0</v>
      </c>
      <c r="M92" s="72">
        <v>0</v>
      </c>
      <c r="N92" s="72">
        <v>0</v>
      </c>
      <c r="O92" s="72">
        <v>0</v>
      </c>
      <c r="P92" s="72">
        <v>0</v>
      </c>
      <c r="Q92" s="72">
        <v>0</v>
      </c>
      <c r="R92" s="72">
        <v>0</v>
      </c>
      <c r="S92" s="72">
        <v>0</v>
      </c>
      <c r="T92" s="72">
        <v>0</v>
      </c>
      <c r="U92" s="72">
        <v>0</v>
      </c>
      <c r="V92" s="72">
        <v>0</v>
      </c>
      <c r="W92" s="72">
        <v>0</v>
      </c>
      <c r="X92" s="72">
        <v>0</v>
      </c>
      <c r="Y92" s="72">
        <v>0</v>
      </c>
      <c r="Z92" s="72"/>
      <c r="AA92" s="72">
        <v>0</v>
      </c>
      <c r="AB92" s="74">
        <v>0</v>
      </c>
      <c r="AC92" s="75">
        <v>0</v>
      </c>
      <c r="AD92" s="72">
        <v>0</v>
      </c>
      <c r="AE92" s="72">
        <v>0</v>
      </c>
      <c r="AF92" s="72">
        <v>0</v>
      </c>
      <c r="AG92" s="72">
        <v>0</v>
      </c>
      <c r="AH92" s="72">
        <v>0</v>
      </c>
      <c r="AI92" s="72">
        <v>0</v>
      </c>
      <c r="AJ92" s="72">
        <v>0</v>
      </c>
      <c r="AK92" s="72">
        <v>0</v>
      </c>
      <c r="AL92" s="72"/>
      <c r="AM92" s="72">
        <v>0</v>
      </c>
      <c r="AN92" s="76">
        <f t="shared" si="5"/>
        <v>68</v>
      </c>
      <c r="AO92" s="190">
        <f>+'VALORES 2008'!AI92</f>
        <v>1342000</v>
      </c>
      <c r="AP92" s="190">
        <f t="shared" si="6"/>
        <v>0</v>
      </c>
    </row>
    <row r="93" spans="1:42" ht="28.8">
      <c r="A93" s="191">
        <v>140</v>
      </c>
      <c r="B93" s="82" t="s">
        <v>146</v>
      </c>
      <c r="C93" s="86" t="s">
        <v>145</v>
      </c>
      <c r="D93" s="87">
        <v>1</v>
      </c>
      <c r="E93" s="85" t="s">
        <v>162</v>
      </c>
      <c r="F93" s="72" t="s">
        <v>102</v>
      </c>
      <c r="G93" s="64">
        <v>68</v>
      </c>
      <c r="H93" s="73">
        <v>671000</v>
      </c>
      <c r="I93" s="73">
        <v>68</v>
      </c>
      <c r="J93" s="72">
        <v>0</v>
      </c>
      <c r="K93" s="72">
        <v>0</v>
      </c>
      <c r="L93" s="72">
        <v>0</v>
      </c>
      <c r="M93" s="72">
        <v>0</v>
      </c>
      <c r="N93" s="72">
        <v>0</v>
      </c>
      <c r="O93" s="72">
        <v>0</v>
      </c>
      <c r="P93" s="72">
        <v>0</v>
      </c>
      <c r="Q93" s="72">
        <v>0</v>
      </c>
      <c r="R93" s="72">
        <v>0</v>
      </c>
      <c r="S93" s="72">
        <v>0</v>
      </c>
      <c r="T93" s="72">
        <v>0</v>
      </c>
      <c r="U93" s="72">
        <v>0</v>
      </c>
      <c r="V93" s="72">
        <v>0</v>
      </c>
      <c r="W93" s="72">
        <v>0</v>
      </c>
      <c r="X93" s="72">
        <v>0</v>
      </c>
      <c r="Y93" s="72">
        <v>0</v>
      </c>
      <c r="Z93" s="72"/>
      <c r="AA93" s="72">
        <v>0</v>
      </c>
      <c r="AB93" s="74">
        <v>0</v>
      </c>
      <c r="AC93" s="75">
        <v>0</v>
      </c>
      <c r="AD93" s="72">
        <v>0</v>
      </c>
      <c r="AE93" s="72">
        <v>0</v>
      </c>
      <c r="AF93" s="72">
        <v>0</v>
      </c>
      <c r="AG93" s="72">
        <v>0</v>
      </c>
      <c r="AH93" s="72">
        <v>0</v>
      </c>
      <c r="AI93" s="72">
        <v>0</v>
      </c>
      <c r="AJ93" s="72">
        <v>0</v>
      </c>
      <c r="AK93" s="72">
        <v>0</v>
      </c>
      <c r="AL93" s="72"/>
      <c r="AM93" s="72">
        <v>0</v>
      </c>
      <c r="AN93" s="76">
        <f t="shared" si="5"/>
        <v>68</v>
      </c>
      <c r="AO93" s="190">
        <f>+'VALORES 2008'!AI93</f>
        <v>671000</v>
      </c>
      <c r="AP93" s="190">
        <f t="shared" si="6"/>
        <v>0</v>
      </c>
    </row>
    <row r="94" spans="1:42" ht="28.8">
      <c r="A94" s="16">
        <v>141</v>
      </c>
      <c r="B94" s="82" t="s">
        <v>146</v>
      </c>
      <c r="C94" s="86" t="s">
        <v>145</v>
      </c>
      <c r="D94" s="87">
        <v>1</v>
      </c>
      <c r="E94" s="85" t="s">
        <v>162</v>
      </c>
      <c r="F94" s="72" t="s">
        <v>102</v>
      </c>
      <c r="G94" s="64">
        <v>68</v>
      </c>
      <c r="H94" s="73">
        <v>403000</v>
      </c>
      <c r="I94" s="73">
        <v>68</v>
      </c>
      <c r="J94" s="72">
        <v>0</v>
      </c>
      <c r="K94" s="72">
        <v>0</v>
      </c>
      <c r="L94" s="72">
        <v>0</v>
      </c>
      <c r="M94" s="72">
        <v>0</v>
      </c>
      <c r="N94" s="72">
        <v>0</v>
      </c>
      <c r="O94" s="72">
        <v>0</v>
      </c>
      <c r="P94" s="72">
        <v>0</v>
      </c>
      <c r="Q94" s="72">
        <v>0</v>
      </c>
      <c r="R94" s="72">
        <v>0</v>
      </c>
      <c r="S94" s="72">
        <v>0</v>
      </c>
      <c r="T94" s="72">
        <v>0</v>
      </c>
      <c r="U94" s="72">
        <v>0</v>
      </c>
      <c r="V94" s="72">
        <v>0</v>
      </c>
      <c r="W94" s="72">
        <v>0</v>
      </c>
      <c r="X94" s="72">
        <v>0</v>
      </c>
      <c r="Y94" s="72">
        <v>0</v>
      </c>
      <c r="Z94" s="72"/>
      <c r="AA94" s="72">
        <v>0</v>
      </c>
      <c r="AB94" s="74">
        <v>0</v>
      </c>
      <c r="AC94" s="75">
        <v>0</v>
      </c>
      <c r="AD94" s="72">
        <v>0</v>
      </c>
      <c r="AE94" s="72">
        <v>0</v>
      </c>
      <c r="AF94" s="72">
        <v>0</v>
      </c>
      <c r="AG94" s="72">
        <v>0</v>
      </c>
      <c r="AH94" s="72">
        <v>0</v>
      </c>
      <c r="AI94" s="72">
        <v>0</v>
      </c>
      <c r="AJ94" s="72">
        <v>0</v>
      </c>
      <c r="AK94" s="72">
        <v>0</v>
      </c>
      <c r="AL94" s="72"/>
      <c r="AM94" s="72">
        <v>0</v>
      </c>
      <c r="AN94" s="76">
        <f t="shared" si="5"/>
        <v>68</v>
      </c>
      <c r="AO94" s="190">
        <f>+'VALORES 2008'!AI94</f>
        <v>403000</v>
      </c>
      <c r="AP94" s="190">
        <f t="shared" si="6"/>
        <v>0</v>
      </c>
    </row>
    <row r="95" spans="1:42" ht="28.8">
      <c r="A95" s="191">
        <v>142</v>
      </c>
      <c r="B95" s="82" t="s">
        <v>146</v>
      </c>
      <c r="C95" s="86" t="s">
        <v>145</v>
      </c>
      <c r="D95" s="87">
        <v>1</v>
      </c>
      <c r="E95" s="85" t="s">
        <v>162</v>
      </c>
      <c r="F95" s="72" t="s">
        <v>102</v>
      </c>
      <c r="G95" s="64">
        <v>68</v>
      </c>
      <c r="H95" s="73">
        <v>161000</v>
      </c>
      <c r="I95" s="73">
        <v>68</v>
      </c>
      <c r="J95" s="72">
        <v>0</v>
      </c>
      <c r="K95" s="72">
        <v>0</v>
      </c>
      <c r="L95" s="72">
        <v>0</v>
      </c>
      <c r="M95" s="72">
        <v>0</v>
      </c>
      <c r="N95" s="72">
        <v>0</v>
      </c>
      <c r="O95" s="72">
        <v>0</v>
      </c>
      <c r="P95" s="72">
        <v>0</v>
      </c>
      <c r="Q95" s="72">
        <v>0</v>
      </c>
      <c r="R95" s="72">
        <v>0</v>
      </c>
      <c r="S95" s="72">
        <v>0</v>
      </c>
      <c r="T95" s="72">
        <v>0</v>
      </c>
      <c r="U95" s="72">
        <v>0</v>
      </c>
      <c r="V95" s="72">
        <v>0</v>
      </c>
      <c r="W95" s="72">
        <v>0</v>
      </c>
      <c r="X95" s="72">
        <v>0</v>
      </c>
      <c r="Y95" s="72">
        <v>0</v>
      </c>
      <c r="Z95" s="72"/>
      <c r="AA95" s="72">
        <v>0</v>
      </c>
      <c r="AB95" s="74">
        <v>0</v>
      </c>
      <c r="AC95" s="75">
        <v>0</v>
      </c>
      <c r="AD95" s="72">
        <v>0</v>
      </c>
      <c r="AE95" s="72">
        <v>0</v>
      </c>
      <c r="AF95" s="72">
        <v>0</v>
      </c>
      <c r="AG95" s="72">
        <v>0</v>
      </c>
      <c r="AH95" s="72">
        <v>0</v>
      </c>
      <c r="AI95" s="72">
        <v>0</v>
      </c>
      <c r="AJ95" s="72">
        <v>0</v>
      </c>
      <c r="AK95" s="72">
        <v>0</v>
      </c>
      <c r="AL95" s="72"/>
      <c r="AM95" s="72">
        <v>0</v>
      </c>
      <c r="AN95" s="76">
        <f t="shared" si="5"/>
        <v>68</v>
      </c>
      <c r="AO95" s="190">
        <f>+'VALORES 2008'!AI95</f>
        <v>161000</v>
      </c>
      <c r="AP95" s="190">
        <f t="shared" si="6"/>
        <v>0</v>
      </c>
    </row>
    <row r="96" spans="1:42" ht="28.8">
      <c r="A96" s="16">
        <v>143</v>
      </c>
      <c r="B96" s="82" t="s">
        <v>146</v>
      </c>
      <c r="C96" s="86" t="s">
        <v>145</v>
      </c>
      <c r="D96" s="87">
        <v>1</v>
      </c>
      <c r="E96" s="85" t="s">
        <v>162</v>
      </c>
      <c r="F96" s="72" t="s">
        <v>102</v>
      </c>
      <c r="G96" s="64">
        <v>68</v>
      </c>
      <c r="H96" s="73">
        <v>805000</v>
      </c>
      <c r="I96" s="73">
        <v>68</v>
      </c>
      <c r="J96" s="72">
        <v>0</v>
      </c>
      <c r="K96" s="72">
        <v>0</v>
      </c>
      <c r="L96" s="72">
        <v>0</v>
      </c>
      <c r="M96" s="72">
        <v>0</v>
      </c>
      <c r="N96" s="72">
        <v>0</v>
      </c>
      <c r="O96" s="72">
        <v>0</v>
      </c>
      <c r="P96" s="72">
        <v>0</v>
      </c>
      <c r="Q96" s="72">
        <v>0</v>
      </c>
      <c r="R96" s="72">
        <v>0</v>
      </c>
      <c r="S96" s="72">
        <v>0</v>
      </c>
      <c r="T96" s="72">
        <v>0</v>
      </c>
      <c r="U96" s="72">
        <v>0</v>
      </c>
      <c r="V96" s="72">
        <v>0</v>
      </c>
      <c r="W96" s="72">
        <v>0</v>
      </c>
      <c r="X96" s="72">
        <v>0</v>
      </c>
      <c r="Y96" s="72">
        <v>0</v>
      </c>
      <c r="Z96" s="72"/>
      <c r="AA96" s="72">
        <v>0</v>
      </c>
      <c r="AB96" s="74">
        <v>0</v>
      </c>
      <c r="AC96" s="75">
        <v>0</v>
      </c>
      <c r="AD96" s="72">
        <v>0</v>
      </c>
      <c r="AE96" s="72">
        <v>0</v>
      </c>
      <c r="AF96" s="72">
        <v>0</v>
      </c>
      <c r="AG96" s="72">
        <v>0</v>
      </c>
      <c r="AH96" s="72">
        <v>0</v>
      </c>
      <c r="AI96" s="72">
        <v>0</v>
      </c>
      <c r="AJ96" s="72">
        <v>0</v>
      </c>
      <c r="AK96" s="72">
        <v>0</v>
      </c>
      <c r="AL96" s="72"/>
      <c r="AM96" s="72">
        <v>0</v>
      </c>
      <c r="AN96" s="76">
        <f t="shared" si="5"/>
        <v>68</v>
      </c>
      <c r="AO96" s="190">
        <f>+'VALORES 2008'!AI96</f>
        <v>805000</v>
      </c>
      <c r="AP96" s="190">
        <f t="shared" si="6"/>
        <v>0</v>
      </c>
    </row>
    <row r="97" spans="1:42" ht="28.8">
      <c r="A97" s="191">
        <v>144</v>
      </c>
      <c r="B97" s="82" t="s">
        <v>146</v>
      </c>
      <c r="C97" s="86" t="s">
        <v>145</v>
      </c>
      <c r="D97" s="87">
        <v>1</v>
      </c>
      <c r="E97" s="85" t="s">
        <v>162</v>
      </c>
      <c r="F97" s="72" t="s">
        <v>102</v>
      </c>
      <c r="G97" s="64">
        <v>68</v>
      </c>
      <c r="H97" s="73">
        <v>576000</v>
      </c>
      <c r="I97" s="73">
        <v>68</v>
      </c>
      <c r="J97" s="72">
        <v>0</v>
      </c>
      <c r="K97" s="72">
        <v>0</v>
      </c>
      <c r="L97" s="72">
        <v>0</v>
      </c>
      <c r="M97" s="72">
        <v>0</v>
      </c>
      <c r="N97" s="72">
        <v>0</v>
      </c>
      <c r="O97" s="72">
        <v>0</v>
      </c>
      <c r="P97" s="72">
        <v>0</v>
      </c>
      <c r="Q97" s="72">
        <v>0</v>
      </c>
      <c r="R97" s="72">
        <v>0</v>
      </c>
      <c r="S97" s="72">
        <v>0</v>
      </c>
      <c r="T97" s="72">
        <v>0</v>
      </c>
      <c r="U97" s="72">
        <v>0</v>
      </c>
      <c r="V97" s="72">
        <v>0</v>
      </c>
      <c r="W97" s="72">
        <v>0</v>
      </c>
      <c r="X97" s="72">
        <v>0</v>
      </c>
      <c r="Y97" s="72">
        <v>0</v>
      </c>
      <c r="Z97" s="72"/>
      <c r="AA97" s="72">
        <v>0</v>
      </c>
      <c r="AB97" s="74">
        <v>0</v>
      </c>
      <c r="AC97" s="75">
        <v>0</v>
      </c>
      <c r="AD97" s="72">
        <v>0</v>
      </c>
      <c r="AE97" s="72">
        <v>0</v>
      </c>
      <c r="AF97" s="72">
        <v>0</v>
      </c>
      <c r="AG97" s="72">
        <v>0</v>
      </c>
      <c r="AH97" s="72">
        <v>0</v>
      </c>
      <c r="AI97" s="72">
        <v>0</v>
      </c>
      <c r="AJ97" s="72">
        <v>0</v>
      </c>
      <c r="AK97" s="72">
        <v>0</v>
      </c>
      <c r="AL97" s="72"/>
      <c r="AM97" s="72">
        <v>0</v>
      </c>
      <c r="AN97" s="76">
        <f t="shared" si="5"/>
        <v>68</v>
      </c>
      <c r="AO97" s="190">
        <f>+'VALORES 2008'!AI97</f>
        <v>576000</v>
      </c>
      <c r="AP97" s="190">
        <f t="shared" si="6"/>
        <v>0</v>
      </c>
    </row>
    <row r="98" spans="1:42" ht="28.8">
      <c r="A98" s="16">
        <v>145</v>
      </c>
      <c r="B98" s="82" t="s">
        <v>147</v>
      </c>
      <c r="C98" s="86" t="s">
        <v>145</v>
      </c>
      <c r="D98" s="87">
        <v>1</v>
      </c>
      <c r="E98" s="85" t="s">
        <v>162</v>
      </c>
      <c r="F98" s="72" t="s">
        <v>102</v>
      </c>
      <c r="G98" s="64">
        <v>68</v>
      </c>
      <c r="H98" s="73">
        <v>403000</v>
      </c>
      <c r="I98" s="73">
        <v>68</v>
      </c>
      <c r="J98" s="72">
        <v>0</v>
      </c>
      <c r="K98" s="72">
        <v>0</v>
      </c>
      <c r="L98" s="72">
        <v>0</v>
      </c>
      <c r="M98" s="72">
        <v>0</v>
      </c>
      <c r="N98" s="72">
        <v>0</v>
      </c>
      <c r="O98" s="72">
        <v>0</v>
      </c>
      <c r="P98" s="72">
        <v>0</v>
      </c>
      <c r="Q98" s="72">
        <v>0</v>
      </c>
      <c r="R98" s="72">
        <v>0</v>
      </c>
      <c r="S98" s="72">
        <v>0</v>
      </c>
      <c r="T98" s="72">
        <v>0</v>
      </c>
      <c r="U98" s="72">
        <v>0</v>
      </c>
      <c r="V98" s="72">
        <v>0</v>
      </c>
      <c r="W98" s="72">
        <v>0</v>
      </c>
      <c r="X98" s="72">
        <v>0</v>
      </c>
      <c r="Y98" s="72">
        <v>0</v>
      </c>
      <c r="Z98" s="72"/>
      <c r="AA98" s="72">
        <v>0</v>
      </c>
      <c r="AB98" s="74">
        <v>0</v>
      </c>
      <c r="AC98" s="75">
        <v>0</v>
      </c>
      <c r="AD98" s="72">
        <v>0</v>
      </c>
      <c r="AE98" s="72">
        <v>0</v>
      </c>
      <c r="AF98" s="72">
        <v>0</v>
      </c>
      <c r="AG98" s="72">
        <v>0</v>
      </c>
      <c r="AH98" s="72">
        <v>0</v>
      </c>
      <c r="AI98" s="72">
        <v>0</v>
      </c>
      <c r="AJ98" s="72">
        <v>0</v>
      </c>
      <c r="AK98" s="72">
        <v>0</v>
      </c>
      <c r="AL98" s="72"/>
      <c r="AM98" s="72">
        <v>0</v>
      </c>
      <c r="AN98" s="76">
        <f t="shared" si="5"/>
        <v>68</v>
      </c>
      <c r="AO98" s="190">
        <f>+'VALORES 2008'!AI98</f>
        <v>403000</v>
      </c>
      <c r="AP98" s="190">
        <f t="shared" si="6"/>
        <v>0</v>
      </c>
    </row>
    <row r="99" spans="1:42" ht="28.8">
      <c r="A99" s="191">
        <v>146</v>
      </c>
      <c r="B99" s="82" t="s">
        <v>147</v>
      </c>
      <c r="C99" s="86" t="s">
        <v>145</v>
      </c>
      <c r="D99" s="87">
        <v>1</v>
      </c>
      <c r="E99" s="85" t="s">
        <v>162</v>
      </c>
      <c r="F99" s="72" t="s">
        <v>102</v>
      </c>
      <c r="G99" s="64">
        <v>68</v>
      </c>
      <c r="H99" s="73">
        <v>671000</v>
      </c>
      <c r="I99" s="73">
        <v>68</v>
      </c>
      <c r="J99" s="72">
        <v>0</v>
      </c>
      <c r="K99" s="72">
        <v>0</v>
      </c>
      <c r="L99" s="72">
        <v>0</v>
      </c>
      <c r="M99" s="72">
        <v>0</v>
      </c>
      <c r="N99" s="72">
        <v>0</v>
      </c>
      <c r="O99" s="72">
        <v>0</v>
      </c>
      <c r="P99" s="72">
        <v>0</v>
      </c>
      <c r="Q99" s="72">
        <v>0</v>
      </c>
      <c r="R99" s="72">
        <v>0</v>
      </c>
      <c r="S99" s="72">
        <v>0</v>
      </c>
      <c r="T99" s="72">
        <v>0</v>
      </c>
      <c r="U99" s="72">
        <v>0</v>
      </c>
      <c r="V99" s="72">
        <v>0</v>
      </c>
      <c r="W99" s="72">
        <v>0</v>
      </c>
      <c r="X99" s="72">
        <v>0</v>
      </c>
      <c r="Y99" s="72">
        <v>0</v>
      </c>
      <c r="Z99" s="72"/>
      <c r="AA99" s="72">
        <v>0</v>
      </c>
      <c r="AB99" s="74">
        <v>0</v>
      </c>
      <c r="AC99" s="75">
        <v>0</v>
      </c>
      <c r="AD99" s="72">
        <v>0</v>
      </c>
      <c r="AE99" s="72">
        <v>0</v>
      </c>
      <c r="AF99" s="72">
        <v>0</v>
      </c>
      <c r="AG99" s="72">
        <v>0</v>
      </c>
      <c r="AH99" s="72">
        <v>0</v>
      </c>
      <c r="AI99" s="72">
        <v>0</v>
      </c>
      <c r="AJ99" s="72">
        <v>0</v>
      </c>
      <c r="AK99" s="72">
        <v>0</v>
      </c>
      <c r="AL99" s="72"/>
      <c r="AM99" s="72">
        <v>0</v>
      </c>
      <c r="AN99" s="76">
        <f t="shared" si="5"/>
        <v>68</v>
      </c>
      <c r="AO99" s="190">
        <f>+'VALORES 2008'!AI99</f>
        <v>671000</v>
      </c>
      <c r="AP99" s="190">
        <f t="shared" si="6"/>
        <v>0</v>
      </c>
    </row>
    <row r="100" spans="1:42" ht="28.8">
      <c r="A100" s="16">
        <v>147</v>
      </c>
      <c r="B100" s="82" t="s">
        <v>147</v>
      </c>
      <c r="C100" s="86" t="s">
        <v>145</v>
      </c>
      <c r="D100" s="87">
        <v>1</v>
      </c>
      <c r="E100" s="85" t="s">
        <v>162</v>
      </c>
      <c r="F100" s="72" t="s">
        <v>102</v>
      </c>
      <c r="G100" s="64">
        <v>68</v>
      </c>
      <c r="H100" s="73">
        <v>537000</v>
      </c>
      <c r="I100" s="73">
        <v>68</v>
      </c>
      <c r="J100" s="72">
        <v>0</v>
      </c>
      <c r="K100" s="72">
        <v>0</v>
      </c>
      <c r="L100" s="72">
        <v>0</v>
      </c>
      <c r="M100" s="72">
        <v>0</v>
      </c>
      <c r="N100" s="72">
        <v>0</v>
      </c>
      <c r="O100" s="72">
        <v>0</v>
      </c>
      <c r="P100" s="72">
        <v>0</v>
      </c>
      <c r="Q100" s="72">
        <v>0</v>
      </c>
      <c r="R100" s="72">
        <v>0</v>
      </c>
      <c r="S100" s="72">
        <v>0</v>
      </c>
      <c r="T100" s="72">
        <v>0</v>
      </c>
      <c r="U100" s="72">
        <v>0</v>
      </c>
      <c r="V100" s="72">
        <v>0</v>
      </c>
      <c r="W100" s="72">
        <v>0</v>
      </c>
      <c r="X100" s="72">
        <v>0</v>
      </c>
      <c r="Y100" s="72">
        <v>0</v>
      </c>
      <c r="Z100" s="72"/>
      <c r="AA100" s="72">
        <v>0</v>
      </c>
      <c r="AB100" s="74">
        <v>0</v>
      </c>
      <c r="AC100" s="75">
        <v>0</v>
      </c>
      <c r="AD100" s="72">
        <v>0</v>
      </c>
      <c r="AE100" s="72">
        <v>0</v>
      </c>
      <c r="AF100" s="72">
        <v>0</v>
      </c>
      <c r="AG100" s="72">
        <v>0</v>
      </c>
      <c r="AH100" s="72">
        <v>0</v>
      </c>
      <c r="AI100" s="72">
        <v>0</v>
      </c>
      <c r="AJ100" s="72">
        <v>0</v>
      </c>
      <c r="AK100" s="72">
        <v>0</v>
      </c>
      <c r="AL100" s="72"/>
      <c r="AM100" s="72">
        <v>0</v>
      </c>
      <c r="AN100" s="76">
        <f t="shared" si="5"/>
        <v>68</v>
      </c>
      <c r="AO100" s="190">
        <f>+'VALORES 2008'!AI100</f>
        <v>537000</v>
      </c>
      <c r="AP100" s="190">
        <f t="shared" si="6"/>
        <v>0</v>
      </c>
    </row>
    <row r="101" spans="1:42" ht="28.8">
      <c r="A101" s="191">
        <v>148</v>
      </c>
      <c r="B101" s="82" t="s">
        <v>147</v>
      </c>
      <c r="C101" s="86" t="s">
        <v>145</v>
      </c>
      <c r="D101" s="87">
        <v>1</v>
      </c>
      <c r="E101" s="85" t="s">
        <v>162</v>
      </c>
      <c r="F101" s="72" t="s">
        <v>102</v>
      </c>
      <c r="G101" s="64">
        <v>68</v>
      </c>
      <c r="H101" s="73">
        <v>576000</v>
      </c>
      <c r="I101" s="73">
        <v>68</v>
      </c>
      <c r="J101" s="72">
        <v>0</v>
      </c>
      <c r="K101" s="72">
        <v>0</v>
      </c>
      <c r="L101" s="72">
        <v>0</v>
      </c>
      <c r="M101" s="72">
        <v>0</v>
      </c>
      <c r="N101" s="72">
        <v>0</v>
      </c>
      <c r="O101" s="72">
        <v>0</v>
      </c>
      <c r="P101" s="72">
        <v>0</v>
      </c>
      <c r="Q101" s="72">
        <v>0</v>
      </c>
      <c r="R101" s="72">
        <v>0</v>
      </c>
      <c r="S101" s="72">
        <v>0</v>
      </c>
      <c r="T101" s="72">
        <v>0</v>
      </c>
      <c r="U101" s="72">
        <v>0</v>
      </c>
      <c r="V101" s="72">
        <v>0</v>
      </c>
      <c r="W101" s="72">
        <v>0</v>
      </c>
      <c r="X101" s="72">
        <v>0</v>
      </c>
      <c r="Y101" s="72">
        <v>0</v>
      </c>
      <c r="Z101" s="72"/>
      <c r="AA101" s="72">
        <v>0</v>
      </c>
      <c r="AB101" s="74">
        <v>0</v>
      </c>
      <c r="AC101" s="75">
        <v>0</v>
      </c>
      <c r="AD101" s="72">
        <v>0</v>
      </c>
      <c r="AE101" s="72">
        <v>0</v>
      </c>
      <c r="AF101" s="72">
        <v>0</v>
      </c>
      <c r="AG101" s="72">
        <v>0</v>
      </c>
      <c r="AH101" s="72">
        <v>0</v>
      </c>
      <c r="AI101" s="72">
        <v>0</v>
      </c>
      <c r="AJ101" s="72">
        <v>0</v>
      </c>
      <c r="AK101" s="72">
        <v>0</v>
      </c>
      <c r="AL101" s="72"/>
      <c r="AM101" s="72">
        <v>0</v>
      </c>
      <c r="AN101" s="76">
        <f t="shared" si="5"/>
        <v>68</v>
      </c>
      <c r="AO101" s="190">
        <f>+'VALORES 2008'!AI101</f>
        <v>576000</v>
      </c>
      <c r="AP101" s="190">
        <f t="shared" si="6"/>
        <v>0</v>
      </c>
    </row>
    <row r="102" spans="1:42" ht="28.8">
      <c r="A102" s="16">
        <v>149</v>
      </c>
      <c r="B102" s="82" t="s">
        <v>147</v>
      </c>
      <c r="C102" s="86" t="s">
        <v>145</v>
      </c>
      <c r="D102" s="87">
        <v>1</v>
      </c>
      <c r="E102" s="85" t="s">
        <v>162</v>
      </c>
      <c r="F102" s="72" t="s">
        <v>102</v>
      </c>
      <c r="G102" s="64">
        <v>68</v>
      </c>
      <c r="H102" s="73">
        <v>483000</v>
      </c>
      <c r="I102" s="73">
        <v>68</v>
      </c>
      <c r="J102" s="72">
        <v>0</v>
      </c>
      <c r="K102" s="72">
        <v>0</v>
      </c>
      <c r="L102" s="72">
        <v>0</v>
      </c>
      <c r="M102" s="72">
        <v>0</v>
      </c>
      <c r="N102" s="72">
        <v>0</v>
      </c>
      <c r="O102" s="72">
        <v>0</v>
      </c>
      <c r="P102" s="72">
        <v>0</v>
      </c>
      <c r="Q102" s="72">
        <v>0</v>
      </c>
      <c r="R102" s="72">
        <v>0</v>
      </c>
      <c r="S102" s="72">
        <v>0</v>
      </c>
      <c r="T102" s="72">
        <v>0</v>
      </c>
      <c r="U102" s="72">
        <v>0</v>
      </c>
      <c r="V102" s="72">
        <v>0</v>
      </c>
      <c r="W102" s="72">
        <v>0</v>
      </c>
      <c r="X102" s="72">
        <v>0</v>
      </c>
      <c r="Y102" s="72">
        <v>0</v>
      </c>
      <c r="Z102" s="72"/>
      <c r="AA102" s="72">
        <v>0</v>
      </c>
      <c r="AB102" s="74">
        <v>0</v>
      </c>
      <c r="AC102" s="75">
        <v>0</v>
      </c>
      <c r="AD102" s="72">
        <v>0</v>
      </c>
      <c r="AE102" s="72">
        <v>0</v>
      </c>
      <c r="AF102" s="72">
        <v>0</v>
      </c>
      <c r="AG102" s="72">
        <v>0</v>
      </c>
      <c r="AH102" s="72">
        <v>0</v>
      </c>
      <c r="AI102" s="72">
        <v>0</v>
      </c>
      <c r="AJ102" s="72">
        <v>0</v>
      </c>
      <c r="AK102" s="72">
        <v>0</v>
      </c>
      <c r="AL102" s="72"/>
      <c r="AM102" s="72">
        <v>0</v>
      </c>
      <c r="AN102" s="76">
        <f t="shared" si="5"/>
        <v>68</v>
      </c>
      <c r="AO102" s="190">
        <f>+'VALORES 2008'!AI102</f>
        <v>483000</v>
      </c>
      <c r="AP102" s="190">
        <f t="shared" si="6"/>
        <v>0</v>
      </c>
    </row>
    <row r="103" spans="1:42" ht="28.8">
      <c r="A103" s="191">
        <v>150</v>
      </c>
      <c r="B103" s="82" t="s">
        <v>147</v>
      </c>
      <c r="C103" s="86" t="s">
        <v>145</v>
      </c>
      <c r="D103" s="87">
        <v>1</v>
      </c>
      <c r="E103" s="85" t="s">
        <v>162</v>
      </c>
      <c r="F103" s="72" t="s">
        <v>102</v>
      </c>
      <c r="G103" s="64">
        <v>68</v>
      </c>
      <c r="H103" s="73">
        <v>966000</v>
      </c>
      <c r="I103" s="73">
        <v>68</v>
      </c>
      <c r="J103" s="72">
        <v>0</v>
      </c>
      <c r="K103" s="72">
        <v>0</v>
      </c>
      <c r="L103" s="72">
        <v>0</v>
      </c>
      <c r="M103" s="72">
        <v>0</v>
      </c>
      <c r="N103" s="72">
        <v>0</v>
      </c>
      <c r="O103" s="72">
        <v>0</v>
      </c>
      <c r="P103" s="72">
        <v>0</v>
      </c>
      <c r="Q103" s="72">
        <v>0</v>
      </c>
      <c r="R103" s="72">
        <v>0</v>
      </c>
      <c r="S103" s="72">
        <v>0</v>
      </c>
      <c r="T103" s="72">
        <v>0</v>
      </c>
      <c r="U103" s="72">
        <v>0</v>
      </c>
      <c r="V103" s="72">
        <v>0</v>
      </c>
      <c r="W103" s="72">
        <v>0</v>
      </c>
      <c r="X103" s="72">
        <v>0</v>
      </c>
      <c r="Y103" s="72">
        <v>0</v>
      </c>
      <c r="Z103" s="72"/>
      <c r="AA103" s="72">
        <v>0</v>
      </c>
      <c r="AB103" s="74">
        <v>0</v>
      </c>
      <c r="AC103" s="75">
        <v>0</v>
      </c>
      <c r="AD103" s="72">
        <v>0</v>
      </c>
      <c r="AE103" s="72">
        <v>0</v>
      </c>
      <c r="AF103" s="72">
        <v>0</v>
      </c>
      <c r="AG103" s="72">
        <v>0</v>
      </c>
      <c r="AH103" s="72">
        <v>0</v>
      </c>
      <c r="AI103" s="72">
        <v>0</v>
      </c>
      <c r="AJ103" s="72">
        <v>0</v>
      </c>
      <c r="AK103" s="72">
        <v>0</v>
      </c>
      <c r="AL103" s="72"/>
      <c r="AM103" s="72">
        <v>0</v>
      </c>
      <c r="AN103" s="76">
        <f t="shared" si="5"/>
        <v>68</v>
      </c>
      <c r="AO103" s="190">
        <f>+'VALORES 2008'!AI103</f>
        <v>966000</v>
      </c>
      <c r="AP103" s="190">
        <f t="shared" si="6"/>
        <v>0</v>
      </c>
    </row>
    <row r="104" spans="1:42" ht="28.8">
      <c r="A104" s="16">
        <v>151</v>
      </c>
      <c r="B104" s="82" t="s">
        <v>148</v>
      </c>
      <c r="C104" s="86" t="s">
        <v>145</v>
      </c>
      <c r="D104" s="87">
        <v>1</v>
      </c>
      <c r="E104" s="85" t="s">
        <v>162</v>
      </c>
      <c r="F104" s="72" t="s">
        <v>102</v>
      </c>
      <c r="G104" s="64">
        <v>68</v>
      </c>
      <c r="H104" s="73">
        <v>805000</v>
      </c>
      <c r="I104" s="73">
        <v>68</v>
      </c>
      <c r="J104" s="72">
        <v>0</v>
      </c>
      <c r="K104" s="72">
        <v>0</v>
      </c>
      <c r="L104" s="72">
        <v>0</v>
      </c>
      <c r="M104" s="72">
        <v>0</v>
      </c>
      <c r="N104" s="72">
        <v>0</v>
      </c>
      <c r="O104" s="72">
        <v>0</v>
      </c>
      <c r="P104" s="72">
        <v>0</v>
      </c>
      <c r="Q104" s="72">
        <v>0</v>
      </c>
      <c r="R104" s="72">
        <v>0</v>
      </c>
      <c r="S104" s="72">
        <v>0</v>
      </c>
      <c r="T104" s="72">
        <v>0</v>
      </c>
      <c r="U104" s="72">
        <v>0</v>
      </c>
      <c r="V104" s="72">
        <v>0</v>
      </c>
      <c r="W104" s="72">
        <v>0</v>
      </c>
      <c r="X104" s="72">
        <v>0</v>
      </c>
      <c r="Y104" s="72">
        <v>0</v>
      </c>
      <c r="Z104" s="72"/>
      <c r="AA104" s="72">
        <v>0</v>
      </c>
      <c r="AB104" s="74">
        <v>0</v>
      </c>
      <c r="AC104" s="75">
        <v>0</v>
      </c>
      <c r="AD104" s="72">
        <v>0</v>
      </c>
      <c r="AE104" s="72">
        <v>0</v>
      </c>
      <c r="AF104" s="72">
        <v>0</v>
      </c>
      <c r="AG104" s="72">
        <v>0</v>
      </c>
      <c r="AH104" s="72">
        <v>0</v>
      </c>
      <c r="AI104" s="72">
        <v>0</v>
      </c>
      <c r="AJ104" s="72">
        <v>0</v>
      </c>
      <c r="AK104" s="72">
        <v>0</v>
      </c>
      <c r="AL104" s="72"/>
      <c r="AM104" s="72">
        <v>0</v>
      </c>
      <c r="AN104" s="76">
        <f t="shared" si="5"/>
        <v>68</v>
      </c>
      <c r="AO104" s="190">
        <f>+'VALORES 2008'!AI104</f>
        <v>805000</v>
      </c>
      <c r="AP104" s="190">
        <f t="shared" si="6"/>
        <v>0</v>
      </c>
    </row>
    <row r="105" spans="1:42" ht="28.8">
      <c r="A105" s="191">
        <v>152</v>
      </c>
      <c r="B105" s="82" t="s">
        <v>148</v>
      </c>
      <c r="C105" s="86" t="s">
        <v>145</v>
      </c>
      <c r="D105" s="87">
        <v>1</v>
      </c>
      <c r="E105" s="85" t="s">
        <v>162</v>
      </c>
      <c r="F105" s="72" t="s">
        <v>102</v>
      </c>
      <c r="G105" s="64">
        <v>68</v>
      </c>
      <c r="H105" s="73">
        <v>480000</v>
      </c>
      <c r="I105" s="73">
        <v>68</v>
      </c>
      <c r="J105" s="72">
        <v>0</v>
      </c>
      <c r="K105" s="72">
        <v>0</v>
      </c>
      <c r="L105" s="72">
        <v>0</v>
      </c>
      <c r="M105" s="72">
        <v>0</v>
      </c>
      <c r="N105" s="72">
        <v>0</v>
      </c>
      <c r="O105" s="72">
        <v>0</v>
      </c>
      <c r="P105" s="72">
        <v>0</v>
      </c>
      <c r="Q105" s="72">
        <v>0</v>
      </c>
      <c r="R105" s="72">
        <v>0</v>
      </c>
      <c r="S105" s="72">
        <v>0</v>
      </c>
      <c r="T105" s="72">
        <v>0</v>
      </c>
      <c r="U105" s="72">
        <v>0</v>
      </c>
      <c r="V105" s="72">
        <v>0</v>
      </c>
      <c r="W105" s="72">
        <v>0</v>
      </c>
      <c r="X105" s="72">
        <v>0</v>
      </c>
      <c r="Y105" s="72">
        <v>0</v>
      </c>
      <c r="Z105" s="72"/>
      <c r="AA105" s="72">
        <v>0</v>
      </c>
      <c r="AB105" s="74">
        <v>0</v>
      </c>
      <c r="AC105" s="75">
        <v>0</v>
      </c>
      <c r="AD105" s="72">
        <v>0</v>
      </c>
      <c r="AE105" s="72">
        <v>0</v>
      </c>
      <c r="AF105" s="72">
        <v>0</v>
      </c>
      <c r="AG105" s="72">
        <v>0</v>
      </c>
      <c r="AH105" s="72">
        <v>0</v>
      </c>
      <c r="AI105" s="72">
        <v>0</v>
      </c>
      <c r="AJ105" s="72">
        <v>0</v>
      </c>
      <c r="AK105" s="72">
        <v>0</v>
      </c>
      <c r="AL105" s="72"/>
      <c r="AM105" s="72">
        <v>0</v>
      </c>
      <c r="AN105" s="76">
        <f t="shared" si="5"/>
        <v>68</v>
      </c>
      <c r="AO105" s="190">
        <f>+'VALORES 2008'!AI105</f>
        <v>480000</v>
      </c>
      <c r="AP105" s="190">
        <f t="shared" si="6"/>
        <v>0</v>
      </c>
    </row>
    <row r="106" spans="1:42" ht="28.8">
      <c r="A106" s="16">
        <v>153</v>
      </c>
      <c r="B106" s="82" t="s">
        <v>149</v>
      </c>
      <c r="C106" s="86" t="s">
        <v>145</v>
      </c>
      <c r="D106" s="87">
        <v>1</v>
      </c>
      <c r="E106" s="85" t="s">
        <v>162</v>
      </c>
      <c r="F106" s="72" t="s">
        <v>102</v>
      </c>
      <c r="G106" s="64">
        <v>68</v>
      </c>
      <c r="H106" s="73">
        <v>335000</v>
      </c>
      <c r="I106" s="73">
        <v>68</v>
      </c>
      <c r="J106" s="72">
        <v>0</v>
      </c>
      <c r="K106" s="72">
        <v>0</v>
      </c>
      <c r="L106" s="72">
        <v>0</v>
      </c>
      <c r="M106" s="72">
        <v>0</v>
      </c>
      <c r="N106" s="72">
        <v>0</v>
      </c>
      <c r="O106" s="72">
        <v>0</v>
      </c>
      <c r="P106" s="72">
        <v>0</v>
      </c>
      <c r="Q106" s="72">
        <v>0</v>
      </c>
      <c r="R106" s="72">
        <v>0</v>
      </c>
      <c r="S106" s="72">
        <v>0</v>
      </c>
      <c r="T106" s="72">
        <v>0</v>
      </c>
      <c r="U106" s="72">
        <v>0</v>
      </c>
      <c r="V106" s="72">
        <v>0</v>
      </c>
      <c r="W106" s="72">
        <v>0</v>
      </c>
      <c r="X106" s="72">
        <v>0</v>
      </c>
      <c r="Y106" s="72">
        <v>0</v>
      </c>
      <c r="Z106" s="72"/>
      <c r="AA106" s="72">
        <v>0</v>
      </c>
      <c r="AB106" s="74">
        <v>0</v>
      </c>
      <c r="AC106" s="75">
        <v>0</v>
      </c>
      <c r="AD106" s="72">
        <v>0</v>
      </c>
      <c r="AE106" s="72">
        <v>0</v>
      </c>
      <c r="AF106" s="72">
        <v>0</v>
      </c>
      <c r="AG106" s="72">
        <v>0</v>
      </c>
      <c r="AH106" s="72">
        <v>0</v>
      </c>
      <c r="AI106" s="72">
        <v>0</v>
      </c>
      <c r="AJ106" s="72">
        <v>0</v>
      </c>
      <c r="AK106" s="72">
        <v>0</v>
      </c>
      <c r="AL106" s="72"/>
      <c r="AM106" s="72">
        <v>0</v>
      </c>
      <c r="AN106" s="76">
        <f t="shared" si="5"/>
        <v>68</v>
      </c>
      <c r="AO106" s="190">
        <f>+'VALORES 2008'!AI106</f>
        <v>335000</v>
      </c>
      <c r="AP106" s="190">
        <f t="shared" si="6"/>
        <v>0</v>
      </c>
    </row>
    <row r="107" spans="1:42" ht="28.8">
      <c r="A107" s="191">
        <v>154</v>
      </c>
      <c r="B107" s="82" t="s">
        <v>149</v>
      </c>
      <c r="C107" s="86" t="s">
        <v>145</v>
      </c>
      <c r="D107" s="87">
        <v>1</v>
      </c>
      <c r="E107" s="85" t="s">
        <v>162</v>
      </c>
      <c r="F107" s="72" t="s">
        <v>102</v>
      </c>
      <c r="G107" s="64">
        <v>68</v>
      </c>
      <c r="H107" s="73">
        <v>268000</v>
      </c>
      <c r="I107" s="73">
        <v>68</v>
      </c>
      <c r="J107" s="72">
        <v>0</v>
      </c>
      <c r="K107" s="72">
        <v>0</v>
      </c>
      <c r="L107" s="72">
        <v>0</v>
      </c>
      <c r="M107" s="72">
        <v>0</v>
      </c>
      <c r="N107" s="72">
        <v>0</v>
      </c>
      <c r="O107" s="72">
        <v>0</v>
      </c>
      <c r="P107" s="72">
        <v>0</v>
      </c>
      <c r="Q107" s="72">
        <v>0</v>
      </c>
      <c r="R107" s="72">
        <v>0</v>
      </c>
      <c r="S107" s="72">
        <v>0</v>
      </c>
      <c r="T107" s="72">
        <v>0</v>
      </c>
      <c r="U107" s="72">
        <v>0</v>
      </c>
      <c r="V107" s="72">
        <v>0</v>
      </c>
      <c r="W107" s="72">
        <v>0</v>
      </c>
      <c r="X107" s="72">
        <v>0</v>
      </c>
      <c r="Y107" s="72">
        <v>0</v>
      </c>
      <c r="Z107" s="72"/>
      <c r="AA107" s="72">
        <v>0</v>
      </c>
      <c r="AB107" s="74">
        <v>0</v>
      </c>
      <c r="AC107" s="75">
        <v>0</v>
      </c>
      <c r="AD107" s="72">
        <v>0</v>
      </c>
      <c r="AE107" s="72">
        <v>0</v>
      </c>
      <c r="AF107" s="72">
        <v>0</v>
      </c>
      <c r="AG107" s="72">
        <v>0</v>
      </c>
      <c r="AH107" s="72">
        <v>0</v>
      </c>
      <c r="AI107" s="72">
        <v>0</v>
      </c>
      <c r="AJ107" s="72">
        <v>0</v>
      </c>
      <c r="AK107" s="72">
        <v>0</v>
      </c>
      <c r="AL107" s="72"/>
      <c r="AM107" s="72">
        <v>0</v>
      </c>
      <c r="AN107" s="76">
        <f t="shared" si="5"/>
        <v>68</v>
      </c>
      <c r="AO107" s="190">
        <f>+'VALORES 2008'!AI107</f>
        <v>268000</v>
      </c>
      <c r="AP107" s="190">
        <f t="shared" si="6"/>
        <v>0</v>
      </c>
    </row>
    <row r="108" spans="1:42" ht="28.8">
      <c r="A108" s="16">
        <v>155</v>
      </c>
      <c r="B108" s="82" t="s">
        <v>149</v>
      </c>
      <c r="C108" s="86" t="s">
        <v>145</v>
      </c>
      <c r="D108" s="87">
        <v>1</v>
      </c>
      <c r="E108" s="85" t="s">
        <v>162</v>
      </c>
      <c r="F108" s="72" t="s">
        <v>102</v>
      </c>
      <c r="G108" s="64">
        <v>68</v>
      </c>
      <c r="H108" s="73">
        <v>161000</v>
      </c>
      <c r="I108" s="73">
        <v>68</v>
      </c>
      <c r="J108" s="72">
        <v>0</v>
      </c>
      <c r="K108" s="72">
        <v>0</v>
      </c>
      <c r="L108" s="72">
        <v>0</v>
      </c>
      <c r="M108" s="72">
        <v>0</v>
      </c>
      <c r="N108" s="72">
        <v>0</v>
      </c>
      <c r="O108" s="72">
        <v>0</v>
      </c>
      <c r="P108" s="72">
        <v>0</v>
      </c>
      <c r="Q108" s="72">
        <v>0</v>
      </c>
      <c r="R108" s="72">
        <v>0</v>
      </c>
      <c r="S108" s="72">
        <v>0</v>
      </c>
      <c r="T108" s="72">
        <v>0</v>
      </c>
      <c r="U108" s="72">
        <v>0</v>
      </c>
      <c r="V108" s="72">
        <v>0</v>
      </c>
      <c r="W108" s="72">
        <v>0</v>
      </c>
      <c r="X108" s="72">
        <v>0</v>
      </c>
      <c r="Y108" s="72">
        <v>0</v>
      </c>
      <c r="Z108" s="72"/>
      <c r="AA108" s="72">
        <v>0</v>
      </c>
      <c r="AB108" s="74">
        <v>0</v>
      </c>
      <c r="AC108" s="75">
        <v>0</v>
      </c>
      <c r="AD108" s="72">
        <v>0</v>
      </c>
      <c r="AE108" s="72">
        <v>0</v>
      </c>
      <c r="AF108" s="72">
        <v>0</v>
      </c>
      <c r="AG108" s="72">
        <v>0</v>
      </c>
      <c r="AH108" s="72">
        <v>0</v>
      </c>
      <c r="AI108" s="72">
        <v>0</v>
      </c>
      <c r="AJ108" s="72">
        <v>0</v>
      </c>
      <c r="AK108" s="72">
        <v>0</v>
      </c>
      <c r="AL108" s="72"/>
      <c r="AM108" s="72">
        <v>0</v>
      </c>
      <c r="AN108" s="76">
        <f t="shared" si="5"/>
        <v>68</v>
      </c>
      <c r="AO108" s="190">
        <f>+'VALORES 2008'!AI108</f>
        <v>161000</v>
      </c>
      <c r="AP108" s="190">
        <f t="shared" si="6"/>
        <v>0</v>
      </c>
    </row>
    <row r="109" spans="1:42" ht="28.8">
      <c r="A109" s="191">
        <v>156</v>
      </c>
      <c r="B109" s="82" t="s">
        <v>149</v>
      </c>
      <c r="C109" s="86" t="s">
        <v>145</v>
      </c>
      <c r="D109" s="87">
        <v>1</v>
      </c>
      <c r="E109" s="85" t="s">
        <v>162</v>
      </c>
      <c r="F109" s="72" t="s">
        <v>102</v>
      </c>
      <c r="G109" s="64">
        <v>68</v>
      </c>
      <c r="H109" s="73">
        <v>1610000</v>
      </c>
      <c r="I109" s="73">
        <v>68</v>
      </c>
      <c r="J109" s="72">
        <v>0</v>
      </c>
      <c r="K109" s="72">
        <v>0</v>
      </c>
      <c r="L109" s="72">
        <v>0</v>
      </c>
      <c r="M109" s="72">
        <v>0</v>
      </c>
      <c r="N109" s="72">
        <v>0</v>
      </c>
      <c r="O109" s="72">
        <v>0</v>
      </c>
      <c r="P109" s="72">
        <v>0</v>
      </c>
      <c r="Q109" s="72">
        <v>0</v>
      </c>
      <c r="R109" s="72">
        <v>0</v>
      </c>
      <c r="S109" s="72">
        <v>0</v>
      </c>
      <c r="T109" s="72">
        <v>0</v>
      </c>
      <c r="U109" s="72">
        <v>0</v>
      </c>
      <c r="V109" s="72">
        <v>0</v>
      </c>
      <c r="W109" s="72">
        <v>0</v>
      </c>
      <c r="X109" s="72">
        <v>0</v>
      </c>
      <c r="Y109" s="72">
        <v>0</v>
      </c>
      <c r="Z109" s="72"/>
      <c r="AA109" s="72">
        <v>0</v>
      </c>
      <c r="AB109" s="74">
        <v>0</v>
      </c>
      <c r="AC109" s="75">
        <v>0</v>
      </c>
      <c r="AD109" s="72">
        <v>0</v>
      </c>
      <c r="AE109" s="72">
        <v>0</v>
      </c>
      <c r="AF109" s="72">
        <v>0</v>
      </c>
      <c r="AG109" s="72">
        <v>0</v>
      </c>
      <c r="AH109" s="72">
        <v>0</v>
      </c>
      <c r="AI109" s="72">
        <v>0</v>
      </c>
      <c r="AJ109" s="72">
        <v>0</v>
      </c>
      <c r="AK109" s="72">
        <v>0</v>
      </c>
      <c r="AL109" s="72"/>
      <c r="AM109" s="72">
        <v>0</v>
      </c>
      <c r="AN109" s="76">
        <f t="shared" si="5"/>
        <v>68</v>
      </c>
      <c r="AO109" s="190">
        <f>+'VALORES 2008'!AI109</f>
        <v>1610000</v>
      </c>
      <c r="AP109" s="190">
        <f t="shared" si="6"/>
        <v>0</v>
      </c>
    </row>
    <row r="110" spans="1:42" ht="28.8">
      <c r="A110" s="16">
        <v>157</v>
      </c>
      <c r="B110" s="82" t="s">
        <v>148</v>
      </c>
      <c r="C110" s="86" t="s">
        <v>145</v>
      </c>
      <c r="D110" s="87">
        <v>1</v>
      </c>
      <c r="E110" s="85" t="s">
        <v>162</v>
      </c>
      <c r="F110" s="72" t="s">
        <v>102</v>
      </c>
      <c r="G110" s="64">
        <v>68</v>
      </c>
      <c r="H110" s="73">
        <v>268000</v>
      </c>
      <c r="I110" s="73">
        <v>68</v>
      </c>
      <c r="J110" s="72">
        <v>0</v>
      </c>
      <c r="K110" s="72">
        <v>0</v>
      </c>
      <c r="L110" s="72">
        <v>0</v>
      </c>
      <c r="M110" s="72">
        <v>0</v>
      </c>
      <c r="N110" s="72">
        <v>0</v>
      </c>
      <c r="O110" s="72">
        <v>0</v>
      </c>
      <c r="P110" s="72">
        <v>0</v>
      </c>
      <c r="Q110" s="72">
        <v>0</v>
      </c>
      <c r="R110" s="72">
        <v>0</v>
      </c>
      <c r="S110" s="72">
        <v>0</v>
      </c>
      <c r="T110" s="72">
        <v>0</v>
      </c>
      <c r="U110" s="72">
        <v>0</v>
      </c>
      <c r="V110" s="72">
        <v>0</v>
      </c>
      <c r="W110" s="72">
        <v>0</v>
      </c>
      <c r="X110" s="72">
        <v>0</v>
      </c>
      <c r="Y110" s="72">
        <v>0</v>
      </c>
      <c r="Z110" s="72"/>
      <c r="AA110" s="72">
        <v>0</v>
      </c>
      <c r="AB110" s="74">
        <v>0</v>
      </c>
      <c r="AC110" s="75">
        <v>0</v>
      </c>
      <c r="AD110" s="72">
        <v>0</v>
      </c>
      <c r="AE110" s="72">
        <v>0</v>
      </c>
      <c r="AF110" s="72">
        <v>0</v>
      </c>
      <c r="AG110" s="72">
        <v>0</v>
      </c>
      <c r="AH110" s="72">
        <v>0</v>
      </c>
      <c r="AI110" s="72">
        <v>0</v>
      </c>
      <c r="AJ110" s="72">
        <v>0</v>
      </c>
      <c r="AK110" s="72">
        <v>0</v>
      </c>
      <c r="AL110" s="72"/>
      <c r="AM110" s="72">
        <v>0</v>
      </c>
      <c r="AN110" s="76">
        <f t="shared" si="5"/>
        <v>68</v>
      </c>
      <c r="AO110" s="190">
        <f>+'VALORES 2008'!AI110</f>
        <v>268000</v>
      </c>
      <c r="AP110" s="190">
        <f t="shared" si="6"/>
        <v>0</v>
      </c>
    </row>
    <row r="111" spans="1:42" ht="28.8">
      <c r="A111" s="191">
        <v>158</v>
      </c>
      <c r="B111" s="82" t="s">
        <v>148</v>
      </c>
      <c r="C111" s="86" t="s">
        <v>145</v>
      </c>
      <c r="D111" s="87">
        <v>1</v>
      </c>
      <c r="E111" s="85" t="s">
        <v>162</v>
      </c>
      <c r="F111" s="72" t="s">
        <v>102</v>
      </c>
      <c r="G111" s="64">
        <v>68</v>
      </c>
      <c r="H111" s="73">
        <v>483000</v>
      </c>
      <c r="I111" s="73">
        <v>68</v>
      </c>
      <c r="J111" s="72">
        <v>0</v>
      </c>
      <c r="K111" s="72">
        <v>0</v>
      </c>
      <c r="L111" s="72">
        <v>0</v>
      </c>
      <c r="M111" s="72">
        <v>0</v>
      </c>
      <c r="N111" s="72">
        <v>0</v>
      </c>
      <c r="O111" s="72">
        <v>0</v>
      </c>
      <c r="P111" s="72">
        <v>0</v>
      </c>
      <c r="Q111" s="72">
        <v>0</v>
      </c>
      <c r="R111" s="72">
        <v>0</v>
      </c>
      <c r="S111" s="72">
        <v>0</v>
      </c>
      <c r="T111" s="72">
        <v>0</v>
      </c>
      <c r="U111" s="72">
        <v>0</v>
      </c>
      <c r="V111" s="72">
        <v>0</v>
      </c>
      <c r="W111" s="72">
        <v>0</v>
      </c>
      <c r="X111" s="72">
        <v>0</v>
      </c>
      <c r="Y111" s="72">
        <v>0</v>
      </c>
      <c r="Z111" s="72"/>
      <c r="AA111" s="72">
        <v>0</v>
      </c>
      <c r="AB111" s="74">
        <v>0</v>
      </c>
      <c r="AC111" s="75">
        <v>0</v>
      </c>
      <c r="AD111" s="72">
        <v>0</v>
      </c>
      <c r="AE111" s="72">
        <v>0</v>
      </c>
      <c r="AF111" s="72">
        <v>0</v>
      </c>
      <c r="AG111" s="72">
        <v>0</v>
      </c>
      <c r="AH111" s="72">
        <v>0</v>
      </c>
      <c r="AI111" s="72">
        <v>0</v>
      </c>
      <c r="AJ111" s="72">
        <v>0</v>
      </c>
      <c r="AK111" s="72">
        <v>0</v>
      </c>
      <c r="AL111" s="72"/>
      <c r="AM111" s="72">
        <v>0</v>
      </c>
      <c r="AN111" s="76">
        <f t="shared" si="5"/>
        <v>68</v>
      </c>
      <c r="AO111" s="190">
        <f>+'VALORES 2008'!AI111</f>
        <v>483000</v>
      </c>
      <c r="AP111" s="190">
        <f t="shared" si="6"/>
        <v>0</v>
      </c>
    </row>
    <row r="112" spans="1:42" ht="28.8">
      <c r="A112" s="16">
        <v>159</v>
      </c>
      <c r="B112" s="82" t="s">
        <v>150</v>
      </c>
      <c r="C112" s="86" t="s">
        <v>145</v>
      </c>
      <c r="D112" s="87">
        <v>1</v>
      </c>
      <c r="E112" s="85" t="s">
        <v>162</v>
      </c>
      <c r="F112" s="72" t="s">
        <v>102</v>
      </c>
      <c r="G112" s="64">
        <v>68</v>
      </c>
      <c r="H112" s="73">
        <v>805000</v>
      </c>
      <c r="I112" s="73">
        <v>68</v>
      </c>
      <c r="J112" s="72">
        <v>0</v>
      </c>
      <c r="K112" s="72">
        <v>0</v>
      </c>
      <c r="L112" s="72">
        <v>0</v>
      </c>
      <c r="M112" s="72">
        <v>0</v>
      </c>
      <c r="N112" s="72">
        <v>0</v>
      </c>
      <c r="O112" s="72">
        <v>0</v>
      </c>
      <c r="P112" s="72">
        <v>0</v>
      </c>
      <c r="Q112" s="72">
        <v>0</v>
      </c>
      <c r="R112" s="72">
        <v>0</v>
      </c>
      <c r="S112" s="72">
        <v>0</v>
      </c>
      <c r="T112" s="72">
        <v>0</v>
      </c>
      <c r="U112" s="72">
        <v>0</v>
      </c>
      <c r="V112" s="72">
        <v>0</v>
      </c>
      <c r="W112" s="72">
        <v>0</v>
      </c>
      <c r="X112" s="72">
        <v>0</v>
      </c>
      <c r="Y112" s="72">
        <v>0</v>
      </c>
      <c r="Z112" s="72"/>
      <c r="AA112" s="72">
        <v>0</v>
      </c>
      <c r="AB112" s="74">
        <v>0</v>
      </c>
      <c r="AC112" s="75">
        <v>0</v>
      </c>
      <c r="AD112" s="72">
        <v>0</v>
      </c>
      <c r="AE112" s="72">
        <v>0</v>
      </c>
      <c r="AF112" s="72">
        <v>0</v>
      </c>
      <c r="AG112" s="72">
        <v>0</v>
      </c>
      <c r="AH112" s="72">
        <v>0</v>
      </c>
      <c r="AI112" s="72">
        <v>0</v>
      </c>
      <c r="AJ112" s="72">
        <v>0</v>
      </c>
      <c r="AK112" s="72">
        <v>0</v>
      </c>
      <c r="AL112" s="72"/>
      <c r="AM112" s="72">
        <v>0</v>
      </c>
      <c r="AN112" s="76">
        <f t="shared" si="5"/>
        <v>68</v>
      </c>
      <c r="AO112" s="190">
        <f>+'VALORES 2008'!AI112</f>
        <v>805000</v>
      </c>
      <c r="AP112" s="190">
        <f t="shared" si="6"/>
        <v>0</v>
      </c>
    </row>
    <row r="113" spans="1:42" ht="28.8">
      <c r="A113" s="191">
        <v>160</v>
      </c>
      <c r="B113" s="82" t="s">
        <v>150</v>
      </c>
      <c r="C113" s="86" t="s">
        <v>145</v>
      </c>
      <c r="D113" s="87">
        <v>1</v>
      </c>
      <c r="E113" s="85" t="s">
        <v>162</v>
      </c>
      <c r="F113" s="72" t="s">
        <v>102</v>
      </c>
      <c r="G113" s="64">
        <v>68</v>
      </c>
      <c r="H113" s="73">
        <v>668000</v>
      </c>
      <c r="I113" s="73">
        <v>68</v>
      </c>
      <c r="J113" s="72">
        <v>0</v>
      </c>
      <c r="K113" s="72">
        <v>0</v>
      </c>
      <c r="L113" s="72">
        <v>0</v>
      </c>
      <c r="M113" s="72">
        <v>0</v>
      </c>
      <c r="N113" s="72">
        <v>0</v>
      </c>
      <c r="O113" s="72">
        <v>0</v>
      </c>
      <c r="P113" s="72">
        <v>0</v>
      </c>
      <c r="Q113" s="72">
        <v>0</v>
      </c>
      <c r="R113" s="72">
        <v>0</v>
      </c>
      <c r="S113" s="72">
        <v>0</v>
      </c>
      <c r="T113" s="72">
        <v>0</v>
      </c>
      <c r="U113" s="72">
        <v>0</v>
      </c>
      <c r="V113" s="72">
        <v>0</v>
      </c>
      <c r="W113" s="72">
        <v>0</v>
      </c>
      <c r="X113" s="72">
        <v>0</v>
      </c>
      <c r="Y113" s="72">
        <v>0</v>
      </c>
      <c r="Z113" s="72"/>
      <c r="AA113" s="72">
        <v>0</v>
      </c>
      <c r="AB113" s="74">
        <v>0</v>
      </c>
      <c r="AC113" s="75">
        <v>0</v>
      </c>
      <c r="AD113" s="72">
        <v>0</v>
      </c>
      <c r="AE113" s="72">
        <v>0</v>
      </c>
      <c r="AF113" s="72">
        <v>0</v>
      </c>
      <c r="AG113" s="72">
        <v>0</v>
      </c>
      <c r="AH113" s="72">
        <v>0</v>
      </c>
      <c r="AI113" s="72">
        <v>0</v>
      </c>
      <c r="AJ113" s="72">
        <v>0</v>
      </c>
      <c r="AK113" s="72">
        <v>0</v>
      </c>
      <c r="AL113" s="72"/>
      <c r="AM113" s="72">
        <v>0</v>
      </c>
      <c r="AN113" s="76">
        <f t="shared" si="5"/>
        <v>68</v>
      </c>
      <c r="AO113" s="190">
        <f>+'VALORES 2008'!AI113</f>
        <v>668000</v>
      </c>
      <c r="AP113" s="190">
        <f t="shared" si="6"/>
        <v>0</v>
      </c>
    </row>
    <row r="114" spans="1:42" ht="28.8">
      <c r="A114" s="16">
        <v>161</v>
      </c>
      <c r="B114" s="82" t="s">
        <v>150</v>
      </c>
      <c r="C114" s="86" t="s">
        <v>145</v>
      </c>
      <c r="D114" s="87">
        <v>1</v>
      </c>
      <c r="E114" s="85" t="s">
        <v>162</v>
      </c>
      <c r="F114" s="72" t="s">
        <v>102</v>
      </c>
      <c r="G114" s="64">
        <v>68</v>
      </c>
      <c r="H114" s="73">
        <v>1073000</v>
      </c>
      <c r="I114" s="73">
        <v>68</v>
      </c>
      <c r="J114" s="72">
        <v>0</v>
      </c>
      <c r="K114" s="72">
        <v>0</v>
      </c>
      <c r="L114" s="72">
        <v>0</v>
      </c>
      <c r="M114" s="72">
        <v>0</v>
      </c>
      <c r="N114" s="72">
        <v>0</v>
      </c>
      <c r="O114" s="72">
        <v>0</v>
      </c>
      <c r="P114" s="72">
        <v>0</v>
      </c>
      <c r="Q114" s="72">
        <v>0</v>
      </c>
      <c r="R114" s="72">
        <v>0</v>
      </c>
      <c r="S114" s="72">
        <v>0</v>
      </c>
      <c r="T114" s="72">
        <v>0</v>
      </c>
      <c r="U114" s="72">
        <v>0</v>
      </c>
      <c r="V114" s="72">
        <v>0</v>
      </c>
      <c r="W114" s="72">
        <v>0</v>
      </c>
      <c r="X114" s="72">
        <v>0</v>
      </c>
      <c r="Y114" s="72">
        <v>0</v>
      </c>
      <c r="Z114" s="72"/>
      <c r="AA114" s="72">
        <v>0</v>
      </c>
      <c r="AB114" s="74">
        <v>0</v>
      </c>
      <c r="AC114" s="75">
        <v>0</v>
      </c>
      <c r="AD114" s="72">
        <v>0</v>
      </c>
      <c r="AE114" s="72">
        <v>0</v>
      </c>
      <c r="AF114" s="72">
        <v>0</v>
      </c>
      <c r="AG114" s="72">
        <v>0</v>
      </c>
      <c r="AH114" s="72">
        <v>0</v>
      </c>
      <c r="AI114" s="72">
        <v>0</v>
      </c>
      <c r="AJ114" s="72">
        <v>0</v>
      </c>
      <c r="AK114" s="72">
        <v>0</v>
      </c>
      <c r="AL114" s="72"/>
      <c r="AM114" s="72">
        <v>0</v>
      </c>
      <c r="AN114" s="76">
        <f t="shared" ref="AN114:AN124" si="7">SUM(I114:AM114)</f>
        <v>68</v>
      </c>
      <c r="AO114" s="190">
        <f>+'VALORES 2008'!AI114</f>
        <v>1073000</v>
      </c>
      <c r="AP114" s="190">
        <f t="shared" si="6"/>
        <v>0</v>
      </c>
    </row>
    <row r="115" spans="1:42" ht="28.8">
      <c r="A115" s="191">
        <v>162</v>
      </c>
      <c r="B115" s="82" t="s">
        <v>150</v>
      </c>
      <c r="C115" s="86" t="s">
        <v>145</v>
      </c>
      <c r="D115" s="87">
        <v>1</v>
      </c>
      <c r="E115" s="85" t="s">
        <v>162</v>
      </c>
      <c r="F115" s="72" t="s">
        <v>102</v>
      </c>
      <c r="G115" s="64">
        <v>68</v>
      </c>
      <c r="H115" s="73">
        <v>1932000</v>
      </c>
      <c r="I115" s="73">
        <v>68</v>
      </c>
      <c r="J115" s="72">
        <v>0</v>
      </c>
      <c r="K115" s="72">
        <v>0</v>
      </c>
      <c r="L115" s="72">
        <v>0</v>
      </c>
      <c r="M115" s="72">
        <v>0</v>
      </c>
      <c r="N115" s="72">
        <v>0</v>
      </c>
      <c r="O115" s="72">
        <v>0</v>
      </c>
      <c r="P115" s="72">
        <v>0</v>
      </c>
      <c r="Q115" s="72">
        <v>0</v>
      </c>
      <c r="R115" s="72">
        <v>0</v>
      </c>
      <c r="S115" s="72">
        <v>0</v>
      </c>
      <c r="T115" s="72">
        <v>0</v>
      </c>
      <c r="U115" s="72">
        <v>0</v>
      </c>
      <c r="V115" s="72">
        <v>0</v>
      </c>
      <c r="W115" s="72">
        <v>0</v>
      </c>
      <c r="X115" s="72">
        <v>0</v>
      </c>
      <c r="Y115" s="72">
        <v>0</v>
      </c>
      <c r="Z115" s="72"/>
      <c r="AA115" s="72">
        <v>0</v>
      </c>
      <c r="AB115" s="74">
        <v>0</v>
      </c>
      <c r="AC115" s="75">
        <v>0</v>
      </c>
      <c r="AD115" s="72">
        <v>0</v>
      </c>
      <c r="AE115" s="72">
        <v>0</v>
      </c>
      <c r="AF115" s="72">
        <v>0</v>
      </c>
      <c r="AG115" s="72">
        <v>0</v>
      </c>
      <c r="AH115" s="72">
        <v>0</v>
      </c>
      <c r="AI115" s="72">
        <v>0</v>
      </c>
      <c r="AJ115" s="72">
        <v>0</v>
      </c>
      <c r="AK115" s="72">
        <v>0</v>
      </c>
      <c r="AL115" s="72"/>
      <c r="AM115" s="72">
        <v>0</v>
      </c>
      <c r="AN115" s="76">
        <f t="shared" si="7"/>
        <v>68</v>
      </c>
      <c r="AO115" s="190">
        <f>+'VALORES 2008'!AI115</f>
        <v>1932000</v>
      </c>
      <c r="AP115" s="190">
        <f t="shared" si="6"/>
        <v>0</v>
      </c>
    </row>
    <row r="116" spans="1:42" ht="28.8">
      <c r="A116" s="16">
        <v>163</v>
      </c>
      <c r="B116" s="82" t="s">
        <v>150</v>
      </c>
      <c r="C116" s="86" t="s">
        <v>145</v>
      </c>
      <c r="D116" s="87">
        <v>1</v>
      </c>
      <c r="E116" s="85" t="s">
        <v>162</v>
      </c>
      <c r="F116" s="72" t="s">
        <v>102</v>
      </c>
      <c r="G116" s="64">
        <v>68</v>
      </c>
      <c r="H116" s="73">
        <v>1601000</v>
      </c>
      <c r="I116" s="73">
        <v>68</v>
      </c>
      <c r="J116" s="72">
        <v>0</v>
      </c>
      <c r="K116" s="72">
        <v>0</v>
      </c>
      <c r="L116" s="72">
        <v>0</v>
      </c>
      <c r="M116" s="72">
        <v>0</v>
      </c>
      <c r="N116" s="72">
        <v>0</v>
      </c>
      <c r="O116" s="72">
        <v>0</v>
      </c>
      <c r="P116" s="72">
        <v>0</v>
      </c>
      <c r="Q116" s="72">
        <v>0</v>
      </c>
      <c r="R116" s="72">
        <v>0</v>
      </c>
      <c r="S116" s="72">
        <v>0</v>
      </c>
      <c r="T116" s="72">
        <v>0</v>
      </c>
      <c r="U116" s="72">
        <v>0</v>
      </c>
      <c r="V116" s="72">
        <v>0</v>
      </c>
      <c r="W116" s="72">
        <v>0</v>
      </c>
      <c r="X116" s="72">
        <v>0</v>
      </c>
      <c r="Y116" s="72">
        <v>0</v>
      </c>
      <c r="Z116" s="72"/>
      <c r="AA116" s="72">
        <v>0</v>
      </c>
      <c r="AB116" s="74">
        <v>0</v>
      </c>
      <c r="AC116" s="75">
        <v>0</v>
      </c>
      <c r="AD116" s="72">
        <v>0</v>
      </c>
      <c r="AE116" s="72">
        <v>0</v>
      </c>
      <c r="AF116" s="72">
        <v>0</v>
      </c>
      <c r="AG116" s="72">
        <v>0</v>
      </c>
      <c r="AH116" s="72">
        <v>0</v>
      </c>
      <c r="AI116" s="72">
        <v>0</v>
      </c>
      <c r="AJ116" s="72">
        <v>0</v>
      </c>
      <c r="AK116" s="72">
        <v>0</v>
      </c>
      <c r="AL116" s="72"/>
      <c r="AM116" s="72">
        <v>0</v>
      </c>
      <c r="AN116" s="76">
        <f t="shared" si="7"/>
        <v>68</v>
      </c>
      <c r="AO116" s="190">
        <f>+'VALORES 2008'!AI116</f>
        <v>1601000</v>
      </c>
      <c r="AP116" s="190">
        <f t="shared" si="6"/>
        <v>0</v>
      </c>
    </row>
    <row r="117" spans="1:42" ht="28.8">
      <c r="A117" s="191">
        <v>164</v>
      </c>
      <c r="B117" s="82" t="s">
        <v>150</v>
      </c>
      <c r="C117" s="86" t="s">
        <v>145</v>
      </c>
      <c r="D117" s="87">
        <v>1</v>
      </c>
      <c r="E117" s="85" t="s">
        <v>162</v>
      </c>
      <c r="F117" s="72" t="s">
        <v>102</v>
      </c>
      <c r="G117" s="64">
        <v>68</v>
      </c>
      <c r="H117" s="73">
        <v>1459000</v>
      </c>
      <c r="I117" s="73">
        <v>68</v>
      </c>
      <c r="J117" s="72">
        <v>0</v>
      </c>
      <c r="K117" s="72">
        <v>0</v>
      </c>
      <c r="L117" s="72">
        <v>0</v>
      </c>
      <c r="M117" s="72">
        <v>0</v>
      </c>
      <c r="N117" s="72">
        <v>0</v>
      </c>
      <c r="O117" s="72">
        <v>0</v>
      </c>
      <c r="P117" s="72">
        <v>0</v>
      </c>
      <c r="Q117" s="72">
        <v>0</v>
      </c>
      <c r="R117" s="72">
        <v>0</v>
      </c>
      <c r="S117" s="72">
        <v>0</v>
      </c>
      <c r="T117" s="72">
        <v>0</v>
      </c>
      <c r="U117" s="72">
        <v>0</v>
      </c>
      <c r="V117" s="72">
        <v>0</v>
      </c>
      <c r="W117" s="72">
        <v>0</v>
      </c>
      <c r="X117" s="72">
        <v>0</v>
      </c>
      <c r="Y117" s="72">
        <v>0</v>
      </c>
      <c r="Z117" s="72"/>
      <c r="AA117" s="72">
        <v>0</v>
      </c>
      <c r="AB117" s="74">
        <v>0</v>
      </c>
      <c r="AC117" s="75">
        <v>0</v>
      </c>
      <c r="AD117" s="72">
        <v>0</v>
      </c>
      <c r="AE117" s="72">
        <v>0</v>
      </c>
      <c r="AF117" s="72">
        <v>0</v>
      </c>
      <c r="AG117" s="72">
        <v>0</v>
      </c>
      <c r="AH117" s="72">
        <v>0</v>
      </c>
      <c r="AI117" s="72">
        <v>0</v>
      </c>
      <c r="AJ117" s="72">
        <v>0</v>
      </c>
      <c r="AK117" s="72">
        <v>0</v>
      </c>
      <c r="AL117" s="72"/>
      <c r="AM117" s="72">
        <v>0</v>
      </c>
      <c r="AN117" s="76">
        <f t="shared" si="7"/>
        <v>68</v>
      </c>
      <c r="AO117" s="190">
        <f>+'VALORES 2008'!AI117</f>
        <v>1459000</v>
      </c>
      <c r="AP117" s="190">
        <f t="shared" si="6"/>
        <v>0</v>
      </c>
    </row>
    <row r="118" spans="1:42" ht="28.8">
      <c r="A118" s="16">
        <v>165</v>
      </c>
      <c r="B118" s="82" t="s">
        <v>151</v>
      </c>
      <c r="C118" s="86" t="s">
        <v>145</v>
      </c>
      <c r="D118" s="87">
        <v>1</v>
      </c>
      <c r="E118" s="85" t="s">
        <v>162</v>
      </c>
      <c r="F118" s="72" t="s">
        <v>102</v>
      </c>
      <c r="G118" s="64">
        <v>68</v>
      </c>
      <c r="H118" s="73">
        <v>671000</v>
      </c>
      <c r="I118" s="73">
        <v>68</v>
      </c>
      <c r="J118" s="72">
        <v>0</v>
      </c>
      <c r="K118" s="72">
        <v>0</v>
      </c>
      <c r="L118" s="72">
        <v>0</v>
      </c>
      <c r="M118" s="72">
        <v>0</v>
      </c>
      <c r="N118" s="72">
        <v>0</v>
      </c>
      <c r="O118" s="72">
        <v>0</v>
      </c>
      <c r="P118" s="72">
        <v>0</v>
      </c>
      <c r="Q118" s="72">
        <v>0</v>
      </c>
      <c r="R118" s="72">
        <v>0</v>
      </c>
      <c r="S118" s="72">
        <v>0</v>
      </c>
      <c r="T118" s="72">
        <v>0</v>
      </c>
      <c r="U118" s="72">
        <v>0</v>
      </c>
      <c r="V118" s="72">
        <v>0</v>
      </c>
      <c r="W118" s="72">
        <v>0</v>
      </c>
      <c r="X118" s="72">
        <v>0</v>
      </c>
      <c r="Y118" s="72">
        <v>0</v>
      </c>
      <c r="Z118" s="72"/>
      <c r="AA118" s="72">
        <v>0</v>
      </c>
      <c r="AB118" s="74">
        <v>0</v>
      </c>
      <c r="AC118" s="75">
        <v>0</v>
      </c>
      <c r="AD118" s="72">
        <v>0</v>
      </c>
      <c r="AE118" s="72">
        <v>0</v>
      </c>
      <c r="AF118" s="72">
        <v>0</v>
      </c>
      <c r="AG118" s="72">
        <v>0</v>
      </c>
      <c r="AH118" s="72">
        <v>0</v>
      </c>
      <c r="AI118" s="72">
        <v>0</v>
      </c>
      <c r="AJ118" s="72">
        <v>0</v>
      </c>
      <c r="AK118" s="72">
        <v>0</v>
      </c>
      <c r="AL118" s="72"/>
      <c r="AM118" s="72">
        <v>0</v>
      </c>
      <c r="AN118" s="76">
        <f t="shared" si="7"/>
        <v>68</v>
      </c>
      <c r="AO118" s="190">
        <f>+'VALORES 2008'!AI118</f>
        <v>671000</v>
      </c>
      <c r="AP118" s="190">
        <f t="shared" si="6"/>
        <v>0</v>
      </c>
    </row>
    <row r="119" spans="1:42" ht="28.8">
      <c r="A119" s="191">
        <v>166</v>
      </c>
      <c r="B119" s="82" t="s">
        <v>152</v>
      </c>
      <c r="C119" s="86" t="s">
        <v>153</v>
      </c>
      <c r="D119" s="87">
        <v>1</v>
      </c>
      <c r="E119" s="85" t="s">
        <v>162</v>
      </c>
      <c r="F119" s="72" t="s">
        <v>102</v>
      </c>
      <c r="G119" s="64">
        <v>160</v>
      </c>
      <c r="H119" s="73">
        <v>235000</v>
      </c>
      <c r="I119" s="73">
        <v>0</v>
      </c>
      <c r="J119" s="72">
        <v>0</v>
      </c>
      <c r="K119" s="72">
        <v>0</v>
      </c>
      <c r="L119" s="72">
        <v>0</v>
      </c>
      <c r="M119" s="72">
        <v>0</v>
      </c>
      <c r="N119" s="72">
        <v>0</v>
      </c>
      <c r="O119" s="72">
        <v>0</v>
      </c>
      <c r="P119" s="72">
        <v>0</v>
      </c>
      <c r="Q119" s="72">
        <v>0</v>
      </c>
      <c r="R119" s="72">
        <v>0</v>
      </c>
      <c r="S119" s="72">
        <v>0</v>
      </c>
      <c r="T119" s="72">
        <v>0</v>
      </c>
      <c r="U119" s="72">
        <v>0</v>
      </c>
      <c r="V119" s="72">
        <v>0</v>
      </c>
      <c r="W119" s="72">
        <v>0</v>
      </c>
      <c r="X119" s="72"/>
      <c r="Y119" s="72">
        <v>160</v>
      </c>
      <c r="Z119" s="72">
        <v>0</v>
      </c>
      <c r="AA119" s="72">
        <v>0</v>
      </c>
      <c r="AB119" s="74">
        <v>0</v>
      </c>
      <c r="AC119" s="75">
        <v>0</v>
      </c>
      <c r="AD119" s="72">
        <v>0</v>
      </c>
      <c r="AE119" s="72">
        <v>0</v>
      </c>
      <c r="AF119" s="72">
        <v>0</v>
      </c>
      <c r="AG119" s="72">
        <v>0</v>
      </c>
      <c r="AH119" s="72">
        <v>0</v>
      </c>
      <c r="AI119" s="72">
        <v>0</v>
      </c>
      <c r="AJ119" s="72">
        <v>0</v>
      </c>
      <c r="AK119" s="72">
        <v>0</v>
      </c>
      <c r="AL119" s="72">
        <v>0</v>
      </c>
      <c r="AM119" s="72">
        <v>0</v>
      </c>
      <c r="AN119" s="76">
        <f t="shared" si="7"/>
        <v>160</v>
      </c>
      <c r="AO119" s="190">
        <f>+'VALORES 2008'!AI119</f>
        <v>235000</v>
      </c>
      <c r="AP119" s="190">
        <f t="shared" si="6"/>
        <v>0</v>
      </c>
    </row>
    <row r="120" spans="1:42" ht="28.8">
      <c r="A120" s="16">
        <v>167</v>
      </c>
      <c r="B120" s="82" t="s">
        <v>152</v>
      </c>
      <c r="C120" s="86" t="s">
        <v>153</v>
      </c>
      <c r="D120" s="87">
        <v>1</v>
      </c>
      <c r="E120" s="85" t="s">
        <v>162</v>
      </c>
      <c r="F120" s="72" t="s">
        <v>102</v>
      </c>
      <c r="G120" s="64">
        <v>160</v>
      </c>
      <c r="H120" s="73">
        <v>201000</v>
      </c>
      <c r="I120" s="73">
        <v>0</v>
      </c>
      <c r="J120" s="72">
        <v>0</v>
      </c>
      <c r="K120" s="72">
        <v>0</v>
      </c>
      <c r="L120" s="72">
        <v>0</v>
      </c>
      <c r="M120" s="72">
        <v>0</v>
      </c>
      <c r="N120" s="72">
        <v>0</v>
      </c>
      <c r="O120" s="72">
        <v>0</v>
      </c>
      <c r="P120" s="72">
        <v>0</v>
      </c>
      <c r="Q120" s="72">
        <v>0</v>
      </c>
      <c r="R120" s="72">
        <v>0</v>
      </c>
      <c r="S120" s="72">
        <v>0</v>
      </c>
      <c r="T120" s="72">
        <v>0</v>
      </c>
      <c r="U120" s="72">
        <v>0</v>
      </c>
      <c r="V120" s="72">
        <v>0</v>
      </c>
      <c r="W120" s="72">
        <v>0</v>
      </c>
      <c r="X120" s="72">
        <v>0</v>
      </c>
      <c r="Y120" s="72">
        <v>160</v>
      </c>
      <c r="Z120" s="72">
        <v>0</v>
      </c>
      <c r="AA120" s="72">
        <v>0</v>
      </c>
      <c r="AB120" s="74">
        <v>0</v>
      </c>
      <c r="AC120" s="75">
        <v>0</v>
      </c>
      <c r="AD120" s="72">
        <v>0</v>
      </c>
      <c r="AE120" s="72">
        <v>0</v>
      </c>
      <c r="AF120" s="72">
        <v>0</v>
      </c>
      <c r="AG120" s="72">
        <v>0</v>
      </c>
      <c r="AH120" s="72">
        <v>0</v>
      </c>
      <c r="AI120" s="72">
        <v>0</v>
      </c>
      <c r="AJ120" s="72">
        <v>0</v>
      </c>
      <c r="AK120" s="72">
        <v>0</v>
      </c>
      <c r="AL120" s="72">
        <v>0</v>
      </c>
      <c r="AM120" s="72">
        <v>0</v>
      </c>
      <c r="AN120" s="76">
        <f t="shared" si="7"/>
        <v>160</v>
      </c>
      <c r="AO120" s="190">
        <f>+'VALORES 2008'!AI120</f>
        <v>201000</v>
      </c>
      <c r="AP120" s="190">
        <f t="shared" si="6"/>
        <v>0</v>
      </c>
    </row>
    <row r="121" spans="1:42" ht="28.8">
      <c r="A121" s="191">
        <v>168</v>
      </c>
      <c r="B121" s="82" t="s">
        <v>154</v>
      </c>
      <c r="C121" s="86" t="s">
        <v>155</v>
      </c>
      <c r="D121" s="87">
        <v>1</v>
      </c>
      <c r="E121" s="85" t="s">
        <v>162</v>
      </c>
      <c r="F121" s="72" t="s">
        <v>102</v>
      </c>
      <c r="G121" s="64">
        <v>24</v>
      </c>
      <c r="H121" s="73">
        <v>394000</v>
      </c>
      <c r="I121" s="73">
        <v>0</v>
      </c>
      <c r="J121" s="72">
        <v>0</v>
      </c>
      <c r="K121" s="72">
        <v>0</v>
      </c>
      <c r="L121" s="72">
        <v>0</v>
      </c>
      <c r="M121" s="72">
        <v>0</v>
      </c>
      <c r="N121" s="72">
        <v>0</v>
      </c>
      <c r="O121" s="72">
        <v>0</v>
      </c>
      <c r="P121" s="72">
        <v>0</v>
      </c>
      <c r="Q121" s="72">
        <v>0</v>
      </c>
      <c r="R121" s="72">
        <v>0</v>
      </c>
      <c r="S121" s="72">
        <v>0</v>
      </c>
      <c r="T121" s="72">
        <v>0</v>
      </c>
      <c r="U121" s="72">
        <v>0</v>
      </c>
      <c r="V121" s="72">
        <v>0</v>
      </c>
      <c r="W121" s="72">
        <v>24</v>
      </c>
      <c r="X121" s="72">
        <v>0</v>
      </c>
      <c r="Y121" s="72">
        <v>0</v>
      </c>
      <c r="Z121" s="72">
        <v>0</v>
      </c>
      <c r="AA121" s="72">
        <v>0</v>
      </c>
      <c r="AB121" s="74">
        <v>0</v>
      </c>
      <c r="AC121" s="75">
        <v>0</v>
      </c>
      <c r="AD121" s="72">
        <v>0</v>
      </c>
      <c r="AE121" s="72">
        <v>0</v>
      </c>
      <c r="AF121" s="72">
        <v>0</v>
      </c>
      <c r="AG121" s="72">
        <v>0</v>
      </c>
      <c r="AH121" s="72">
        <v>0</v>
      </c>
      <c r="AI121" s="72">
        <v>0</v>
      </c>
      <c r="AJ121" s="72">
        <v>0</v>
      </c>
      <c r="AK121" s="72">
        <v>0</v>
      </c>
      <c r="AL121" s="72">
        <v>0</v>
      </c>
      <c r="AM121" s="72">
        <v>0</v>
      </c>
      <c r="AN121" s="76">
        <f t="shared" si="7"/>
        <v>24</v>
      </c>
      <c r="AO121" s="190">
        <f>+'VALORES 2008'!AI121</f>
        <v>394000</v>
      </c>
      <c r="AP121" s="190">
        <f t="shared" si="6"/>
        <v>0</v>
      </c>
    </row>
    <row r="122" spans="1:42" ht="28.8">
      <c r="A122" s="16">
        <v>169</v>
      </c>
      <c r="B122" s="82" t="s">
        <v>156</v>
      </c>
      <c r="C122" s="86" t="s">
        <v>145</v>
      </c>
      <c r="D122" s="87">
        <v>1</v>
      </c>
      <c r="E122" s="85" t="s">
        <v>162</v>
      </c>
      <c r="F122" s="72" t="s">
        <v>102</v>
      </c>
      <c r="G122" s="64">
        <v>68</v>
      </c>
      <c r="H122" s="73">
        <v>483000</v>
      </c>
      <c r="I122" s="73">
        <v>68</v>
      </c>
      <c r="J122" s="72">
        <v>0</v>
      </c>
      <c r="K122" s="72">
        <v>0</v>
      </c>
      <c r="L122" s="72">
        <v>0</v>
      </c>
      <c r="M122" s="72">
        <v>0</v>
      </c>
      <c r="N122" s="72">
        <v>0</v>
      </c>
      <c r="O122" s="72">
        <v>0</v>
      </c>
      <c r="P122" s="72">
        <v>0</v>
      </c>
      <c r="Q122" s="72">
        <v>0</v>
      </c>
      <c r="R122" s="72">
        <v>0</v>
      </c>
      <c r="S122" s="72">
        <v>0</v>
      </c>
      <c r="T122" s="72">
        <v>0</v>
      </c>
      <c r="U122" s="72">
        <v>0</v>
      </c>
      <c r="V122" s="72">
        <v>0</v>
      </c>
      <c r="W122" s="72">
        <v>0</v>
      </c>
      <c r="X122" s="72">
        <v>0</v>
      </c>
      <c r="Y122" s="72">
        <v>0</v>
      </c>
      <c r="Z122" s="72"/>
      <c r="AA122" s="72">
        <v>0</v>
      </c>
      <c r="AB122" s="74">
        <v>0</v>
      </c>
      <c r="AC122" s="75">
        <v>0</v>
      </c>
      <c r="AD122" s="72">
        <v>0</v>
      </c>
      <c r="AE122" s="72">
        <v>0</v>
      </c>
      <c r="AF122" s="72">
        <v>0</v>
      </c>
      <c r="AG122" s="72">
        <v>0</v>
      </c>
      <c r="AH122" s="72">
        <v>0</v>
      </c>
      <c r="AI122" s="72">
        <v>0</v>
      </c>
      <c r="AJ122" s="72">
        <v>0</v>
      </c>
      <c r="AK122" s="72">
        <v>0</v>
      </c>
      <c r="AL122" s="72"/>
      <c r="AM122" s="72">
        <v>0</v>
      </c>
      <c r="AN122" s="76">
        <f t="shared" si="7"/>
        <v>68</v>
      </c>
      <c r="AO122" s="190">
        <f>+'VALORES 2008'!AI122</f>
        <v>483000</v>
      </c>
      <c r="AP122" s="190">
        <f t="shared" si="6"/>
        <v>0</v>
      </c>
    </row>
    <row r="123" spans="1:42" ht="28.8">
      <c r="A123" s="191">
        <v>170</v>
      </c>
      <c r="B123" s="82" t="s">
        <v>156</v>
      </c>
      <c r="C123" s="86" t="s">
        <v>145</v>
      </c>
      <c r="D123" s="87">
        <v>1</v>
      </c>
      <c r="E123" s="85" t="s">
        <v>162</v>
      </c>
      <c r="F123" s="72" t="s">
        <v>102</v>
      </c>
      <c r="G123" s="64">
        <v>160</v>
      </c>
      <c r="H123" s="73">
        <v>1152000</v>
      </c>
      <c r="I123" s="73">
        <v>68</v>
      </c>
      <c r="J123" s="72">
        <v>0</v>
      </c>
      <c r="K123" s="72">
        <v>0</v>
      </c>
      <c r="L123" s="72">
        <v>0</v>
      </c>
      <c r="M123" s="72">
        <v>0</v>
      </c>
      <c r="N123" s="72">
        <v>0</v>
      </c>
      <c r="O123" s="72">
        <v>0</v>
      </c>
      <c r="P123" s="72">
        <v>0</v>
      </c>
      <c r="Q123" s="72">
        <v>0</v>
      </c>
      <c r="R123" s="72">
        <v>0</v>
      </c>
      <c r="S123" s="72">
        <v>0</v>
      </c>
      <c r="T123" s="72">
        <v>0</v>
      </c>
      <c r="U123" s="72">
        <v>0</v>
      </c>
      <c r="V123" s="72">
        <v>0</v>
      </c>
      <c r="W123" s="72">
        <v>0</v>
      </c>
      <c r="X123" s="72">
        <v>0</v>
      </c>
      <c r="Y123" s="72">
        <v>0</v>
      </c>
      <c r="Z123" s="72"/>
      <c r="AA123" s="72">
        <v>0</v>
      </c>
      <c r="AB123" s="74">
        <v>0</v>
      </c>
      <c r="AC123" s="75">
        <v>0</v>
      </c>
      <c r="AD123" s="72">
        <v>0</v>
      </c>
      <c r="AE123" s="72">
        <v>0</v>
      </c>
      <c r="AF123" s="72">
        <v>0</v>
      </c>
      <c r="AG123" s="72">
        <v>0</v>
      </c>
      <c r="AH123" s="72">
        <v>0</v>
      </c>
      <c r="AI123" s="72">
        <v>0</v>
      </c>
      <c r="AJ123" s="72">
        <v>0</v>
      </c>
      <c r="AK123" s="72">
        <v>0</v>
      </c>
      <c r="AL123" s="72"/>
      <c r="AM123" s="72">
        <v>0</v>
      </c>
      <c r="AN123" s="76">
        <f t="shared" si="7"/>
        <v>68</v>
      </c>
      <c r="AO123" s="190">
        <f>+'VALORES 2008'!AI123</f>
        <v>1152000</v>
      </c>
      <c r="AP123" s="190">
        <f t="shared" si="6"/>
        <v>0</v>
      </c>
    </row>
    <row r="124" spans="1:42" ht="28.8">
      <c r="A124" s="16">
        <v>171</v>
      </c>
      <c r="B124" s="82" t="s">
        <v>157</v>
      </c>
      <c r="C124" s="86" t="s">
        <v>158</v>
      </c>
      <c r="D124" s="87">
        <v>1</v>
      </c>
      <c r="E124" s="85" t="s">
        <v>162</v>
      </c>
      <c r="F124" s="72" t="s">
        <v>102</v>
      </c>
      <c r="G124" s="64">
        <v>2</v>
      </c>
      <c r="H124" s="73">
        <v>89000</v>
      </c>
      <c r="I124" s="73">
        <v>0</v>
      </c>
      <c r="J124" s="72">
        <v>0</v>
      </c>
      <c r="K124" s="72">
        <v>0</v>
      </c>
      <c r="L124" s="72">
        <v>0</v>
      </c>
      <c r="M124" s="72">
        <v>0</v>
      </c>
      <c r="N124" s="72">
        <v>2</v>
      </c>
      <c r="O124" s="72">
        <v>0</v>
      </c>
      <c r="P124" s="72">
        <v>0</v>
      </c>
      <c r="Q124" s="72">
        <v>0</v>
      </c>
      <c r="R124" s="72">
        <v>0</v>
      </c>
      <c r="S124" s="72">
        <v>0</v>
      </c>
      <c r="T124" s="72">
        <v>0</v>
      </c>
      <c r="U124" s="72">
        <v>0</v>
      </c>
      <c r="V124" s="72">
        <v>0</v>
      </c>
      <c r="W124" s="72">
        <v>0</v>
      </c>
      <c r="X124" s="72">
        <v>0</v>
      </c>
      <c r="Y124" s="72">
        <v>0</v>
      </c>
      <c r="Z124" s="72">
        <v>0</v>
      </c>
      <c r="AA124" s="72">
        <v>0</v>
      </c>
      <c r="AB124" s="74">
        <v>0</v>
      </c>
      <c r="AC124" s="75">
        <v>0</v>
      </c>
      <c r="AD124" s="72">
        <v>0</v>
      </c>
      <c r="AE124" s="72">
        <v>0</v>
      </c>
      <c r="AF124" s="72">
        <v>0</v>
      </c>
      <c r="AG124" s="72">
        <v>0</v>
      </c>
      <c r="AH124" s="72">
        <v>0</v>
      </c>
      <c r="AI124" s="72">
        <v>0</v>
      </c>
      <c r="AJ124" s="72">
        <v>0</v>
      </c>
      <c r="AK124" s="72">
        <v>0</v>
      </c>
      <c r="AL124" s="72">
        <v>0</v>
      </c>
      <c r="AM124" s="72">
        <v>0</v>
      </c>
      <c r="AN124" s="76">
        <f t="shared" si="7"/>
        <v>2</v>
      </c>
      <c r="AO124" s="190">
        <f>+'VALORES 2008'!AI124</f>
        <v>89000</v>
      </c>
      <c r="AP124" s="190">
        <f t="shared" si="6"/>
        <v>0</v>
      </c>
    </row>
    <row r="125" spans="1:42" ht="28.8">
      <c r="A125" s="191">
        <v>172</v>
      </c>
      <c r="B125" s="82" t="s">
        <v>159</v>
      </c>
      <c r="C125" s="86" t="s">
        <v>158</v>
      </c>
      <c r="D125" s="87">
        <v>1</v>
      </c>
      <c r="E125" s="85" t="s">
        <v>162</v>
      </c>
      <c r="F125" s="72" t="s">
        <v>102</v>
      </c>
      <c r="G125" s="64">
        <v>12</v>
      </c>
      <c r="H125" s="73">
        <v>470000</v>
      </c>
      <c r="I125" s="73">
        <v>0</v>
      </c>
      <c r="J125" s="72">
        <v>0</v>
      </c>
      <c r="K125" s="72">
        <v>0</v>
      </c>
      <c r="L125" s="72">
        <v>0</v>
      </c>
      <c r="M125" s="72">
        <v>0</v>
      </c>
      <c r="N125" s="72">
        <v>12</v>
      </c>
      <c r="O125" s="72">
        <v>0</v>
      </c>
      <c r="P125" s="72">
        <v>0</v>
      </c>
      <c r="Q125" s="72">
        <v>0</v>
      </c>
      <c r="R125" s="72">
        <v>0</v>
      </c>
      <c r="S125" s="72">
        <v>0</v>
      </c>
      <c r="T125" s="72">
        <v>0</v>
      </c>
      <c r="U125" s="72">
        <v>0</v>
      </c>
      <c r="V125" s="72">
        <v>0</v>
      </c>
      <c r="W125" s="72">
        <v>0</v>
      </c>
      <c r="X125" s="72">
        <v>0</v>
      </c>
      <c r="Y125" s="72">
        <v>0</v>
      </c>
      <c r="Z125" s="72">
        <v>0</v>
      </c>
      <c r="AA125" s="72">
        <v>0</v>
      </c>
      <c r="AB125" s="74">
        <v>0</v>
      </c>
      <c r="AC125" s="75">
        <v>0</v>
      </c>
      <c r="AD125" s="72">
        <v>0</v>
      </c>
      <c r="AE125" s="72">
        <v>0</v>
      </c>
      <c r="AF125" s="72">
        <v>0</v>
      </c>
      <c r="AG125" s="72">
        <v>0</v>
      </c>
      <c r="AH125" s="72">
        <v>0</v>
      </c>
      <c r="AI125" s="72">
        <v>0</v>
      </c>
      <c r="AJ125" s="72">
        <v>0</v>
      </c>
      <c r="AK125" s="72">
        <v>0</v>
      </c>
      <c r="AL125" s="72">
        <v>0</v>
      </c>
      <c r="AM125" s="72">
        <v>0</v>
      </c>
      <c r="AN125" s="76">
        <f>SUM(I125:AM125)</f>
        <v>12</v>
      </c>
      <c r="AO125" s="190">
        <f>+'VALORES 2008'!AI125</f>
        <v>470000</v>
      </c>
      <c r="AP125" s="190">
        <f t="shared" si="6"/>
        <v>0</v>
      </c>
    </row>
    <row r="126" spans="1:42" ht="28.8">
      <c r="A126" s="16">
        <v>173</v>
      </c>
      <c r="B126" s="82" t="s">
        <v>160</v>
      </c>
      <c r="C126" s="86" t="s">
        <v>158</v>
      </c>
      <c r="D126" s="87">
        <v>1</v>
      </c>
      <c r="E126" s="85" t="s">
        <v>162</v>
      </c>
      <c r="F126" s="72" t="s">
        <v>102</v>
      </c>
      <c r="G126" s="64">
        <v>90</v>
      </c>
      <c r="H126" s="73">
        <v>1353000</v>
      </c>
      <c r="I126" s="73">
        <v>0</v>
      </c>
      <c r="J126" s="72">
        <v>0</v>
      </c>
      <c r="K126" s="72">
        <v>0</v>
      </c>
      <c r="L126" s="72">
        <v>0</v>
      </c>
      <c r="M126" s="72">
        <v>0</v>
      </c>
      <c r="N126" s="72">
        <v>90</v>
      </c>
      <c r="O126" s="72">
        <v>0</v>
      </c>
      <c r="P126" s="72">
        <v>0</v>
      </c>
      <c r="Q126" s="72">
        <v>0</v>
      </c>
      <c r="R126" s="72">
        <v>0</v>
      </c>
      <c r="S126" s="72">
        <v>0</v>
      </c>
      <c r="T126" s="72">
        <v>0</v>
      </c>
      <c r="U126" s="72">
        <v>0</v>
      </c>
      <c r="V126" s="72">
        <v>0</v>
      </c>
      <c r="W126" s="72">
        <v>0</v>
      </c>
      <c r="X126" s="72">
        <v>0</v>
      </c>
      <c r="Y126" s="72">
        <v>0</v>
      </c>
      <c r="Z126" s="72">
        <v>0</v>
      </c>
      <c r="AA126" s="72">
        <v>0</v>
      </c>
      <c r="AB126" s="74">
        <v>0</v>
      </c>
      <c r="AC126" s="75">
        <v>0</v>
      </c>
      <c r="AD126" s="72">
        <v>0</v>
      </c>
      <c r="AE126" s="72">
        <v>0</v>
      </c>
      <c r="AF126" s="72">
        <v>0</v>
      </c>
      <c r="AG126" s="72">
        <v>0</v>
      </c>
      <c r="AH126" s="72">
        <v>0</v>
      </c>
      <c r="AI126" s="72">
        <v>0</v>
      </c>
      <c r="AJ126" s="72">
        <v>0</v>
      </c>
      <c r="AK126" s="72">
        <v>0</v>
      </c>
      <c r="AL126" s="72">
        <v>0</v>
      </c>
      <c r="AM126" s="72">
        <v>0</v>
      </c>
      <c r="AN126" s="76">
        <f t="shared" ref="AN126:AN127" si="8">SUM(I126:AM126)</f>
        <v>90</v>
      </c>
      <c r="AO126" s="190">
        <f>+'VALORES 2008'!AI126</f>
        <v>1353000</v>
      </c>
      <c r="AP126" s="190">
        <f t="shared" si="6"/>
        <v>0</v>
      </c>
    </row>
    <row r="127" spans="1:42" ht="28.8">
      <c r="A127" s="191">
        <v>174</v>
      </c>
      <c r="B127" s="82" t="s">
        <v>161</v>
      </c>
      <c r="C127" s="86" t="s">
        <v>158</v>
      </c>
      <c r="D127" s="87">
        <v>1</v>
      </c>
      <c r="E127" s="85" t="s">
        <v>162</v>
      </c>
      <c r="F127" s="72" t="s">
        <v>102</v>
      </c>
      <c r="G127" s="64">
        <v>90</v>
      </c>
      <c r="H127" s="73">
        <v>322000</v>
      </c>
      <c r="I127" s="73">
        <v>0</v>
      </c>
      <c r="J127" s="72">
        <v>0</v>
      </c>
      <c r="K127" s="72">
        <v>0</v>
      </c>
      <c r="L127" s="72">
        <v>0</v>
      </c>
      <c r="M127" s="72">
        <v>0</v>
      </c>
      <c r="N127" s="72">
        <v>90</v>
      </c>
      <c r="O127" s="72">
        <v>0</v>
      </c>
      <c r="P127" s="72">
        <v>0</v>
      </c>
      <c r="Q127" s="72">
        <v>0</v>
      </c>
      <c r="R127" s="72">
        <v>0</v>
      </c>
      <c r="S127" s="72">
        <v>0</v>
      </c>
      <c r="T127" s="72">
        <v>0</v>
      </c>
      <c r="U127" s="72">
        <v>0</v>
      </c>
      <c r="V127" s="72">
        <v>0</v>
      </c>
      <c r="W127" s="72">
        <v>0</v>
      </c>
      <c r="X127" s="72">
        <v>0</v>
      </c>
      <c r="Y127" s="72">
        <v>0</v>
      </c>
      <c r="Z127" s="72">
        <v>0</v>
      </c>
      <c r="AA127" s="72">
        <v>0</v>
      </c>
      <c r="AB127" s="74">
        <v>0</v>
      </c>
      <c r="AC127" s="75">
        <v>0</v>
      </c>
      <c r="AD127" s="72">
        <v>0</v>
      </c>
      <c r="AE127" s="72">
        <v>0</v>
      </c>
      <c r="AF127" s="72">
        <v>0</v>
      </c>
      <c r="AG127" s="72">
        <v>0</v>
      </c>
      <c r="AH127" s="72">
        <v>0</v>
      </c>
      <c r="AI127" s="72">
        <v>0</v>
      </c>
      <c r="AJ127" s="72">
        <v>0</v>
      </c>
      <c r="AK127" s="72">
        <v>0</v>
      </c>
      <c r="AL127" s="72">
        <v>0</v>
      </c>
      <c r="AM127" s="72">
        <v>0</v>
      </c>
      <c r="AN127" s="76">
        <f t="shared" si="8"/>
        <v>90</v>
      </c>
      <c r="AO127" s="190">
        <f>+'VALORES 2008'!AI127</f>
        <v>322000</v>
      </c>
      <c r="AP127" s="190">
        <f t="shared" si="6"/>
        <v>0</v>
      </c>
    </row>
    <row r="129" spans="8:8">
      <c r="H129" s="2">
        <f>SUM(H9:H128)</f>
        <v>100954000</v>
      </c>
    </row>
  </sheetData>
  <sortState ref="A9:CI212">
    <sortCondition ref="F9:F212"/>
  </sortState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AR136"/>
  <sheetViews>
    <sheetView workbookViewId="0">
      <pane xSplit="3" ySplit="7" topLeftCell="AA125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baseColWidth="10" defaultColWidth="11.44140625" defaultRowHeight="13.8"/>
  <cols>
    <col min="1" max="1" width="11.44140625" style="93"/>
    <col min="2" max="2" width="43.6640625" style="146" customWidth="1"/>
    <col min="3" max="3" width="11.88671875" style="93" bestFit="1" customWidth="1"/>
    <col min="4" max="4" width="13.44140625" style="94" bestFit="1" customWidth="1"/>
    <col min="5" max="6" width="12" style="94" bestFit="1" customWidth="1"/>
    <col min="7" max="7" width="10.88671875" style="94" bestFit="1" customWidth="1"/>
    <col min="8" max="8" width="12" style="94" bestFit="1" customWidth="1"/>
    <col min="9" max="9" width="13.44140625" style="94" bestFit="1" customWidth="1"/>
    <col min="10" max="17" width="11.44140625" style="94" bestFit="1" customWidth="1"/>
    <col min="18" max="18" width="10.44140625" style="94" bestFit="1" customWidth="1"/>
    <col min="19" max="19" width="11" style="94" bestFit="1" customWidth="1"/>
    <col min="20" max="21" width="12" style="94" bestFit="1" customWidth="1"/>
    <col min="22" max="23" width="11.33203125" style="94" bestFit="1" customWidth="1"/>
    <col min="24" max="24" width="11.5546875" style="94" bestFit="1" customWidth="1"/>
    <col min="25" max="25" width="11.44140625" style="94" bestFit="1" customWidth="1"/>
    <col min="26" max="26" width="11" style="94" bestFit="1" customWidth="1"/>
    <col min="27" max="27" width="11.33203125" style="94" bestFit="1" customWidth="1"/>
    <col min="28" max="29" width="11" style="94" bestFit="1" customWidth="1"/>
    <col min="30" max="30" width="12" style="94" bestFit="1" customWidth="1"/>
    <col min="31" max="31" width="11" style="94" bestFit="1" customWidth="1"/>
    <col min="32" max="32" width="10.88671875" style="94" bestFit="1" customWidth="1"/>
    <col min="33" max="33" width="12" style="94" bestFit="1" customWidth="1"/>
    <col min="34" max="35" width="13.44140625" style="94" bestFit="1" customWidth="1"/>
    <col min="36" max="36" width="17.33203125" style="94" customWidth="1"/>
    <col min="37" max="37" width="13.33203125" style="94" customWidth="1"/>
    <col min="38" max="40" width="11.44140625" style="94"/>
    <col min="41" max="42" width="11.44140625" style="93"/>
    <col min="43" max="43" width="35.6640625" style="93" customWidth="1"/>
    <col min="44" max="16384" width="11.44140625" style="93"/>
  </cols>
  <sheetData>
    <row r="2" spans="1:44" ht="41.4">
      <c r="B2" s="144" t="s">
        <v>94</v>
      </c>
      <c r="C2" s="94"/>
    </row>
    <row r="3" spans="1:44" ht="14.4" thickBot="1">
      <c r="B3" s="145"/>
      <c r="C3" s="94"/>
    </row>
    <row r="4" spans="1:44" ht="15.75" customHeight="1" thickBot="1">
      <c r="D4" s="228" t="s">
        <v>52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229"/>
      <c r="AG4" s="229"/>
      <c r="AH4" s="230"/>
      <c r="AI4" s="95"/>
      <c r="AQ4" s="96" t="s">
        <v>86</v>
      </c>
      <c r="AR4" s="97"/>
    </row>
    <row r="5" spans="1:44" ht="14.4" thickBot="1">
      <c r="A5" s="98"/>
      <c r="B5" s="147"/>
      <c r="C5" s="99"/>
      <c r="D5" s="233" t="s">
        <v>10</v>
      </c>
      <c r="E5" s="234"/>
      <c r="F5" s="235" t="s">
        <v>11</v>
      </c>
      <c r="G5" s="233"/>
      <c r="H5" s="233"/>
      <c r="I5" s="233"/>
      <c r="J5" s="234"/>
      <c r="K5" s="235" t="s">
        <v>12</v>
      </c>
      <c r="L5" s="233"/>
      <c r="M5" s="233"/>
      <c r="N5" s="233"/>
      <c r="O5" s="233"/>
      <c r="P5" s="233"/>
      <c r="Q5" s="233"/>
      <c r="R5" s="236" t="s">
        <v>13</v>
      </c>
      <c r="S5" s="237"/>
      <c r="T5" s="236" t="s">
        <v>14</v>
      </c>
      <c r="U5" s="233"/>
      <c r="V5" s="233"/>
      <c r="W5" s="237"/>
      <c r="X5" s="236" t="s">
        <v>15</v>
      </c>
      <c r="Y5" s="233"/>
      <c r="Z5" s="233"/>
      <c r="AA5" s="233"/>
      <c r="AB5" s="233"/>
      <c r="AC5" s="233"/>
      <c r="AD5" s="233"/>
      <c r="AE5" s="233"/>
      <c r="AF5" s="228" t="s">
        <v>16</v>
      </c>
      <c r="AG5" s="229"/>
      <c r="AH5" s="230"/>
      <c r="AI5" s="95"/>
      <c r="AQ5" s="96" t="s">
        <v>5</v>
      </c>
      <c r="AR5" s="97"/>
    </row>
    <row r="6" spans="1:44" ht="14.4" thickBot="1">
      <c r="A6" s="100"/>
      <c r="B6" s="148"/>
      <c r="C6" s="101"/>
      <c r="D6" s="102" t="s">
        <v>53</v>
      </c>
      <c r="E6" s="103" t="s">
        <v>54</v>
      </c>
      <c r="F6" s="103" t="s">
        <v>55</v>
      </c>
      <c r="G6" s="103" t="s">
        <v>56</v>
      </c>
      <c r="H6" s="103" t="s">
        <v>57</v>
      </c>
      <c r="I6" s="103" t="s">
        <v>58</v>
      </c>
      <c r="J6" s="103" t="s">
        <v>59</v>
      </c>
      <c r="K6" s="103" t="s">
        <v>60</v>
      </c>
      <c r="L6" s="103" t="s">
        <v>61</v>
      </c>
      <c r="M6" s="103" t="s">
        <v>62</v>
      </c>
      <c r="N6" s="103" t="s">
        <v>63</v>
      </c>
      <c r="O6" s="103" t="s">
        <v>64</v>
      </c>
      <c r="P6" s="103" t="s">
        <v>65</v>
      </c>
      <c r="Q6" s="103" t="s">
        <v>66</v>
      </c>
      <c r="R6" s="103" t="s">
        <v>67</v>
      </c>
      <c r="S6" s="103" t="s">
        <v>68</v>
      </c>
      <c r="T6" s="103" t="s">
        <v>69</v>
      </c>
      <c r="U6" s="103" t="s">
        <v>70</v>
      </c>
      <c r="V6" s="103" t="s">
        <v>71</v>
      </c>
      <c r="W6" s="103" t="s">
        <v>72</v>
      </c>
      <c r="X6" s="103" t="s">
        <v>73</v>
      </c>
      <c r="Y6" s="103" t="s">
        <v>74</v>
      </c>
      <c r="Z6" s="103" t="s">
        <v>75</v>
      </c>
      <c r="AA6" s="103" t="s">
        <v>76</v>
      </c>
      <c r="AB6" s="103" t="s">
        <v>77</v>
      </c>
      <c r="AC6" s="103" t="s">
        <v>78</v>
      </c>
      <c r="AD6" s="103" t="s">
        <v>79</v>
      </c>
      <c r="AE6" s="104" t="s">
        <v>80</v>
      </c>
      <c r="AF6" s="105" t="s">
        <v>81</v>
      </c>
      <c r="AG6" s="106" t="s">
        <v>82</v>
      </c>
      <c r="AH6" s="107" t="s">
        <v>83</v>
      </c>
      <c r="AI6" s="108"/>
      <c r="AQ6" s="96" t="s">
        <v>51</v>
      </c>
      <c r="AR6" s="97"/>
    </row>
    <row r="7" spans="1:44" ht="83.4" thickBot="1">
      <c r="A7" s="109" t="s">
        <v>86</v>
      </c>
      <c r="B7" s="149" t="s">
        <v>5</v>
      </c>
      <c r="C7" s="109" t="s">
        <v>51</v>
      </c>
      <c r="D7" s="110" t="s">
        <v>19</v>
      </c>
      <c r="E7" s="111" t="s">
        <v>20</v>
      </c>
      <c r="F7" s="111" t="s">
        <v>21</v>
      </c>
      <c r="G7" s="111" t="s">
        <v>22</v>
      </c>
      <c r="H7" s="111" t="s">
        <v>23</v>
      </c>
      <c r="I7" s="111" t="s">
        <v>24</v>
      </c>
      <c r="J7" s="111" t="s">
        <v>25</v>
      </c>
      <c r="K7" s="111" t="s">
        <v>26</v>
      </c>
      <c r="L7" s="111" t="s">
        <v>27</v>
      </c>
      <c r="M7" s="111" t="s">
        <v>28</v>
      </c>
      <c r="N7" s="111" t="s">
        <v>29</v>
      </c>
      <c r="O7" s="111" t="s">
        <v>30</v>
      </c>
      <c r="P7" s="111" t="s">
        <v>31</v>
      </c>
      <c r="Q7" s="111" t="s">
        <v>32</v>
      </c>
      <c r="R7" s="111" t="s">
        <v>33</v>
      </c>
      <c r="S7" s="111" t="s">
        <v>34</v>
      </c>
      <c r="T7" s="111" t="s">
        <v>35</v>
      </c>
      <c r="U7" s="111" t="s">
        <v>36</v>
      </c>
      <c r="V7" s="111" t="s">
        <v>37</v>
      </c>
      <c r="W7" s="111" t="s">
        <v>38</v>
      </c>
      <c r="X7" s="111" t="s">
        <v>39</v>
      </c>
      <c r="Y7" s="111" t="s">
        <v>40</v>
      </c>
      <c r="Z7" s="111" t="s">
        <v>41</v>
      </c>
      <c r="AA7" s="111" t="s">
        <v>42</v>
      </c>
      <c r="AB7" s="111" t="s">
        <v>43</v>
      </c>
      <c r="AC7" s="111" t="s">
        <v>44</v>
      </c>
      <c r="AD7" s="111" t="s">
        <v>45</v>
      </c>
      <c r="AE7" s="112" t="s">
        <v>46</v>
      </c>
      <c r="AF7" s="110" t="s">
        <v>47</v>
      </c>
      <c r="AG7" s="111" t="s">
        <v>48</v>
      </c>
      <c r="AH7" s="113" t="s">
        <v>49</v>
      </c>
    </row>
    <row r="8" spans="1:44">
      <c r="A8" s="192"/>
      <c r="B8" s="193"/>
      <c r="C8" s="192"/>
      <c r="D8" s="194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6"/>
      <c r="AF8" s="194"/>
      <c r="AG8" s="195"/>
      <c r="AH8" s="196"/>
    </row>
    <row r="9" spans="1:44" ht="82.8">
      <c r="A9" s="114">
        <v>53</v>
      </c>
      <c r="B9" s="150" t="str">
        <f>+'11- 2008'!C9</f>
        <v>PRESTAR SUS SERVICIOS PERSONALES PROFESIONALES PARA CON LA ESE HOSPITAL INTEGRADO SAN ANTONIO DE PUENTE NACIONAL, COMO NUTRICIONISTA EN LA EJECUCIÓN DE LAS ACTIVIDADES CONTEMPLADAS Y FORMULADAS EN EL PLAN DE ATENCIÓN BASICA PAB Y ACCIONES COLECTIVAS DE PR</v>
      </c>
      <c r="C9" s="115">
        <f>+'11- 2008'!H9/'11- 2008'!AN9</f>
        <v>31055.555555555555</v>
      </c>
      <c r="D9" s="114">
        <f>+$C9*'11- 2008'!I9</f>
        <v>0</v>
      </c>
      <c r="E9" s="114">
        <f>+$C9*'11- 2008'!J9</f>
        <v>0</v>
      </c>
      <c r="F9" s="114">
        <f>+$C9*'11- 2008'!K9</f>
        <v>0</v>
      </c>
      <c r="G9" s="114">
        <f>+$C9*'11- 2008'!L9</f>
        <v>0</v>
      </c>
      <c r="H9" s="114">
        <f>+$C9*'11- 2008'!M9</f>
        <v>0</v>
      </c>
      <c r="I9" s="114">
        <f>+$C9*'11- 2008'!N9</f>
        <v>2795000</v>
      </c>
      <c r="J9" s="114">
        <f>+$C9*'11- 2008'!O9</f>
        <v>0</v>
      </c>
      <c r="K9" s="114">
        <f>+$C9*'11- 2008'!P9</f>
        <v>0</v>
      </c>
      <c r="L9" s="114">
        <f>+$C9*'11- 2008'!Q9</f>
        <v>0</v>
      </c>
      <c r="M9" s="114">
        <f>+$C9*'11- 2008'!R9</f>
        <v>0</v>
      </c>
      <c r="N9" s="114">
        <f>+$C9*'11- 2008'!S9</f>
        <v>0</v>
      </c>
      <c r="O9" s="114">
        <f>+$C9*'11- 2008'!T9</f>
        <v>0</v>
      </c>
      <c r="P9" s="114">
        <f>+$C9*'11- 2008'!U9</f>
        <v>0</v>
      </c>
      <c r="Q9" s="114">
        <f>+$C9*'11- 2008'!V9</f>
        <v>0</v>
      </c>
      <c r="R9" s="114">
        <f>+$C9*'11- 2008'!W9</f>
        <v>0</v>
      </c>
      <c r="S9" s="114">
        <f>+$C9*'11- 2008'!X9</f>
        <v>0</v>
      </c>
      <c r="T9" s="114">
        <f>+$C9*'11- 2008'!Y9</f>
        <v>0</v>
      </c>
      <c r="U9" s="114">
        <f>+$C9*'11- 2008'!Z9</f>
        <v>0</v>
      </c>
      <c r="V9" s="114">
        <f>+$C9*'11- 2008'!AA9</f>
        <v>0</v>
      </c>
      <c r="W9" s="114">
        <f>+$C9*'11- 2008'!AB9</f>
        <v>0</v>
      </c>
      <c r="X9" s="114">
        <f>+$C9*'11- 2008'!AC9</f>
        <v>0</v>
      </c>
      <c r="Y9" s="114">
        <f>+$C9*'11- 2008'!AD9</f>
        <v>0</v>
      </c>
      <c r="Z9" s="114">
        <f>+$C9*'11- 2008'!AE9</f>
        <v>0</v>
      </c>
      <c r="AA9" s="114">
        <f>+$C9*'11- 2008'!AF9</f>
        <v>0</v>
      </c>
      <c r="AB9" s="114">
        <f>+$C9*'11- 2008'!AG9</f>
        <v>0</v>
      </c>
      <c r="AC9" s="114">
        <f>+$C9*'11- 2008'!AH9</f>
        <v>0</v>
      </c>
      <c r="AD9" s="114">
        <f>+$C9*'11- 2008'!AI9</f>
        <v>0</v>
      </c>
      <c r="AE9" s="114">
        <f>+$C9*'11- 2008'!AJ9</f>
        <v>0</v>
      </c>
      <c r="AF9" s="114">
        <f>+$C9*'11- 2008'!AK9</f>
        <v>0</v>
      </c>
      <c r="AG9" s="114">
        <f>+$C9*'11- 2008'!AL9</f>
        <v>0</v>
      </c>
      <c r="AH9" s="114">
        <f>+$C9*'11- 2008'!AM9</f>
        <v>0</v>
      </c>
      <c r="AI9" s="94">
        <f t="shared" ref="AI9:AI18" si="0">SUM(D9:AH9)</f>
        <v>2795000</v>
      </c>
      <c r="AJ9" s="94">
        <f>+'11- 2008'!H9</f>
        <v>2795000</v>
      </c>
      <c r="AK9" s="94">
        <f t="shared" ref="AK9:AK18" si="1">+AI9-AJ9</f>
        <v>0</v>
      </c>
    </row>
    <row r="10" spans="1:44" ht="27.6">
      <c r="A10" s="114">
        <v>57</v>
      </c>
      <c r="B10" s="150" t="str">
        <f>+'11- 2008'!C10</f>
        <v xml:space="preserve">PRESTAR SERVICIOS DE UAXILIAR DE ENFERMERIA DE LA ESE HOSPITAL INTEGRADO SAN ANTONIO </v>
      </c>
      <c r="C10" s="115">
        <f>+'11- 2008'!H10/'11- 2008'!AN10</f>
        <v>3911.1111111111113</v>
      </c>
      <c r="D10" s="114">
        <f>+$C10*'11- 2008'!I10</f>
        <v>176000</v>
      </c>
      <c r="E10" s="114">
        <f>+$C10*'11- 2008'!J10</f>
        <v>176000</v>
      </c>
      <c r="F10" s="114">
        <f>+$C10*'11- 2008'!K10</f>
        <v>176000</v>
      </c>
      <c r="G10" s="114">
        <f>+$C10*'11- 2008'!L10</f>
        <v>0</v>
      </c>
      <c r="H10" s="114">
        <f>+$C10*'11- 2008'!M10</f>
        <v>0</v>
      </c>
      <c r="I10" s="114">
        <f>+$C10*'11- 2008'!N10</f>
        <v>176000</v>
      </c>
      <c r="J10" s="114">
        <f>+$C10*'11- 2008'!O10</f>
        <v>0</v>
      </c>
      <c r="K10" s="114">
        <f>+$C10*'11- 2008'!P10</f>
        <v>0</v>
      </c>
      <c r="L10" s="114">
        <f>+$C10*'11- 2008'!Q10</f>
        <v>0</v>
      </c>
      <c r="M10" s="114">
        <f>+$C10*'11- 2008'!R10</f>
        <v>0</v>
      </c>
      <c r="N10" s="114">
        <f>+$C10*'11- 2008'!S10</f>
        <v>0</v>
      </c>
      <c r="O10" s="114">
        <f>+$C10*'11- 2008'!T10</f>
        <v>0</v>
      </c>
      <c r="P10" s="114">
        <f>+$C10*'11- 2008'!U10</f>
        <v>0</v>
      </c>
      <c r="Q10" s="114">
        <f>+$C10*'11- 2008'!V10</f>
        <v>0</v>
      </c>
      <c r="R10" s="114">
        <f>+$C10*'11- 2008'!W10</f>
        <v>0</v>
      </c>
      <c r="S10" s="114">
        <f>+$C10*'11- 2008'!X10</f>
        <v>0</v>
      </c>
      <c r="T10" s="114">
        <f>+$C10*'11- 2008'!Y10</f>
        <v>0</v>
      </c>
      <c r="U10" s="114">
        <f>+$C10*'11- 2008'!Z10</f>
        <v>0</v>
      </c>
      <c r="V10" s="114">
        <f>+$C10*'11- 2008'!AA10</f>
        <v>0</v>
      </c>
      <c r="W10" s="114">
        <f>+$C10*'11- 2008'!AB10</f>
        <v>0</v>
      </c>
      <c r="X10" s="114">
        <f>+$C10*'11- 2008'!AC10</f>
        <v>0</v>
      </c>
      <c r="Y10" s="114">
        <f>+$C10*'11- 2008'!AD10</f>
        <v>0</v>
      </c>
      <c r="Z10" s="114">
        <f>+$C10*'11- 2008'!AE10</f>
        <v>0</v>
      </c>
      <c r="AA10" s="114">
        <f>+$C10*'11- 2008'!AF10</f>
        <v>0</v>
      </c>
      <c r="AB10" s="114">
        <f>+$C10*'11- 2008'!AG10</f>
        <v>0</v>
      </c>
      <c r="AC10" s="114">
        <f>+$C10*'11- 2008'!AH10</f>
        <v>0</v>
      </c>
      <c r="AD10" s="114">
        <f>+$C10*'11- 2008'!AI10</f>
        <v>0</v>
      </c>
      <c r="AE10" s="114">
        <f>+$C10*'11- 2008'!AJ10</f>
        <v>0</v>
      </c>
      <c r="AF10" s="114">
        <f>+$C10*'11- 2008'!AK10</f>
        <v>0</v>
      </c>
      <c r="AG10" s="114">
        <f>+$C10*'11- 2008'!AL10</f>
        <v>0</v>
      </c>
      <c r="AH10" s="114">
        <f>+$C10*'11- 2008'!AM10</f>
        <v>0</v>
      </c>
      <c r="AI10" s="94">
        <f t="shared" si="0"/>
        <v>704000</v>
      </c>
      <c r="AJ10" s="94">
        <f>+'11- 2008'!H10</f>
        <v>704000</v>
      </c>
      <c r="AK10" s="94">
        <f t="shared" si="1"/>
        <v>0</v>
      </c>
    </row>
    <row r="11" spans="1:44" ht="55.2">
      <c r="A11" s="115">
        <v>58</v>
      </c>
      <c r="B11" s="150" t="str">
        <f>+'11- 2008'!C11</f>
        <v>PRESTAR SUS SERVICIOS COMO CONDUCTOR DE AMBULANCIA, CON EL FIN DE TRANSPORTAR PACIENTES, PERSONAL MEDICO Y PARAMEDICO EN TURNO, SUMINISTROS Y EQUIPOS DE LA ENTIDAD</v>
      </c>
      <c r="C11" s="115">
        <f>+'11- 2008'!H11/'11- 2008'!AN11</f>
        <v>5387.5</v>
      </c>
      <c r="D11" s="114">
        <f>+$C11*'11- 2008'!I11</f>
        <v>0</v>
      </c>
      <c r="E11" s="114">
        <f>+$C11*'11- 2008'!J11</f>
        <v>0</v>
      </c>
      <c r="F11" s="114">
        <f>+$C11*'11- 2008'!K11</f>
        <v>0</v>
      </c>
      <c r="G11" s="114">
        <f>+$C11*'11- 2008'!L11</f>
        <v>0</v>
      </c>
      <c r="H11" s="114">
        <f>+$C11*'11- 2008'!M11</f>
        <v>0</v>
      </c>
      <c r="I11" s="114">
        <f>+$C11*'11- 2008'!N11</f>
        <v>0</v>
      </c>
      <c r="J11" s="114">
        <f>+$C11*'11- 2008'!O11</f>
        <v>0</v>
      </c>
      <c r="K11" s="114">
        <f>+$C11*'11- 2008'!P11</f>
        <v>0</v>
      </c>
      <c r="L11" s="114">
        <f>+$C11*'11- 2008'!Q11</f>
        <v>0</v>
      </c>
      <c r="M11" s="114">
        <f>+$C11*'11- 2008'!R11</f>
        <v>0</v>
      </c>
      <c r="N11" s="114">
        <f>+$C11*'11- 2008'!S11</f>
        <v>0</v>
      </c>
      <c r="O11" s="114">
        <f>+$C11*'11- 2008'!T11</f>
        <v>0</v>
      </c>
      <c r="P11" s="114">
        <f>+$C11*'11- 2008'!U11</f>
        <v>0</v>
      </c>
      <c r="Q11" s="114">
        <f>+$C11*'11- 2008'!V11</f>
        <v>0</v>
      </c>
      <c r="R11" s="114">
        <f>+$C11*'11- 2008'!W11</f>
        <v>0</v>
      </c>
      <c r="S11" s="114">
        <f>+$C11*'11- 2008'!X11</f>
        <v>0</v>
      </c>
      <c r="T11" s="114">
        <f>+$C11*'11- 2008'!Y11</f>
        <v>0</v>
      </c>
      <c r="U11" s="114">
        <f>+$C11*'11- 2008'!Z11</f>
        <v>0</v>
      </c>
      <c r="V11" s="114">
        <f>+$C11*'11- 2008'!AA11</f>
        <v>0</v>
      </c>
      <c r="W11" s="114">
        <f>+$C11*'11- 2008'!AB11</f>
        <v>0</v>
      </c>
      <c r="X11" s="114">
        <f>+$C11*'11- 2008'!AC11</f>
        <v>0</v>
      </c>
      <c r="Y11" s="114">
        <f>+$C11*'11- 2008'!AD11</f>
        <v>0</v>
      </c>
      <c r="Z11" s="114">
        <f>+$C11*'11- 2008'!AE11</f>
        <v>0</v>
      </c>
      <c r="AA11" s="114">
        <f>+$C11*'11- 2008'!AF11</f>
        <v>0</v>
      </c>
      <c r="AB11" s="114">
        <f>+$C11*'11- 2008'!AG11</f>
        <v>0</v>
      </c>
      <c r="AC11" s="114">
        <f>+$C11*'11- 2008'!AH11</f>
        <v>0</v>
      </c>
      <c r="AD11" s="114">
        <f>+$C11*'11- 2008'!AI11</f>
        <v>0</v>
      </c>
      <c r="AE11" s="114">
        <f>+$C11*'11- 2008'!AJ11</f>
        <v>0</v>
      </c>
      <c r="AF11" s="114">
        <f>+$C11*'11- 2008'!AK11</f>
        <v>0</v>
      </c>
      <c r="AG11" s="114">
        <f>+$C11*'11- 2008'!AL11</f>
        <v>862000</v>
      </c>
      <c r="AH11" s="114">
        <f>+$C11*'11- 2008'!AM11</f>
        <v>0</v>
      </c>
      <c r="AI11" s="94">
        <f t="shared" si="0"/>
        <v>862000</v>
      </c>
      <c r="AJ11" s="94">
        <f>+'11- 2008'!H11</f>
        <v>862000</v>
      </c>
      <c r="AK11" s="94">
        <f t="shared" si="1"/>
        <v>0</v>
      </c>
    </row>
    <row r="12" spans="1:44" ht="27.6">
      <c r="A12" s="114">
        <v>59</v>
      </c>
      <c r="B12" s="150" t="str">
        <f>+'11- 2008'!C12</f>
        <v xml:space="preserve">PRESTAR SERVICIOS DE AUXILIAR DE ENFERMERIA EN LA ESE HOSPTIAL INTEGRADO SAN ANTONIO </v>
      </c>
      <c r="C12" s="115">
        <f>+'11- 2008'!H12/'11- 2008'!AN12</f>
        <v>3727.7777777777778</v>
      </c>
      <c r="D12" s="114">
        <f>+$C12*'11- 2008'!I12</f>
        <v>167750</v>
      </c>
      <c r="E12" s="114">
        <f>+$C12*'11- 2008'!J12</f>
        <v>167750</v>
      </c>
      <c r="F12" s="114">
        <f>+$C12*'11- 2008'!K12</f>
        <v>167750</v>
      </c>
      <c r="G12" s="114">
        <f>+$C12*'11- 2008'!L12</f>
        <v>0</v>
      </c>
      <c r="H12" s="114">
        <f>+$C12*'11- 2008'!M12</f>
        <v>0</v>
      </c>
      <c r="I12" s="114">
        <f>+$C12*'11- 2008'!N12</f>
        <v>167750</v>
      </c>
      <c r="J12" s="114">
        <f>+$C12*'11- 2008'!O12</f>
        <v>0</v>
      </c>
      <c r="K12" s="114">
        <f>+$C12*'11- 2008'!P12</f>
        <v>0</v>
      </c>
      <c r="L12" s="114">
        <f>+$C12*'11- 2008'!Q12</f>
        <v>0</v>
      </c>
      <c r="M12" s="114">
        <f>+$C12*'11- 2008'!R12</f>
        <v>0</v>
      </c>
      <c r="N12" s="114">
        <f>+$C12*'11- 2008'!S12</f>
        <v>0</v>
      </c>
      <c r="O12" s="114">
        <f>+$C12*'11- 2008'!T12</f>
        <v>0</v>
      </c>
      <c r="P12" s="114">
        <f>+$C12*'11- 2008'!U12</f>
        <v>0</v>
      </c>
      <c r="Q12" s="114">
        <f>+$C12*'11- 2008'!V12</f>
        <v>0</v>
      </c>
      <c r="R12" s="114">
        <f>+$C12*'11- 2008'!W12</f>
        <v>0</v>
      </c>
      <c r="S12" s="114">
        <f>+$C12*'11- 2008'!X12</f>
        <v>0</v>
      </c>
      <c r="T12" s="114">
        <f>+$C12*'11- 2008'!Y12</f>
        <v>0</v>
      </c>
      <c r="U12" s="114">
        <f>+$C12*'11- 2008'!Z12</f>
        <v>0</v>
      </c>
      <c r="V12" s="114">
        <f>+$C12*'11- 2008'!AA12</f>
        <v>0</v>
      </c>
      <c r="W12" s="114">
        <f>+$C12*'11- 2008'!AB12</f>
        <v>0</v>
      </c>
      <c r="X12" s="114">
        <f>+$C12*'11- 2008'!AC12</f>
        <v>0</v>
      </c>
      <c r="Y12" s="114">
        <f>+$C12*'11- 2008'!AD12</f>
        <v>0</v>
      </c>
      <c r="Z12" s="114">
        <f>+$C12*'11- 2008'!AE12</f>
        <v>0</v>
      </c>
      <c r="AA12" s="114">
        <f>+$C12*'11- 2008'!AF12</f>
        <v>0</v>
      </c>
      <c r="AB12" s="114">
        <f>+$C12*'11- 2008'!AG12</f>
        <v>0</v>
      </c>
      <c r="AC12" s="114">
        <f>+$C12*'11- 2008'!AH12</f>
        <v>0</v>
      </c>
      <c r="AD12" s="114">
        <f>+$C12*'11- 2008'!AI12</f>
        <v>0</v>
      </c>
      <c r="AE12" s="114">
        <f>+$C12*'11- 2008'!AJ12</f>
        <v>0</v>
      </c>
      <c r="AF12" s="114">
        <f>+$C12*'11- 2008'!AK12</f>
        <v>0</v>
      </c>
      <c r="AG12" s="114">
        <f>+$C12*'11- 2008'!AL12</f>
        <v>0</v>
      </c>
      <c r="AH12" s="114">
        <f>+$C12*'11- 2008'!AM12</f>
        <v>0</v>
      </c>
      <c r="AI12" s="94">
        <f t="shared" si="0"/>
        <v>671000</v>
      </c>
      <c r="AJ12" s="94">
        <f>+'11- 2008'!H12</f>
        <v>671000</v>
      </c>
      <c r="AK12" s="94">
        <f t="shared" si="1"/>
        <v>0</v>
      </c>
    </row>
    <row r="13" spans="1:44" ht="27.6">
      <c r="A13" s="115">
        <v>60</v>
      </c>
      <c r="B13" s="150" t="str">
        <f>+'11- 2008'!C13</f>
        <v xml:space="preserve">PRESTAR SERVICIOS DE AUXILIAR DE ENFERMERIA EN LA ESE HOSPITAL INTEGRADO SAN ANTONIO </v>
      </c>
      <c r="C13" s="115">
        <f>+'11- 2008'!H13/'11- 2008'!AN13</f>
        <v>3911.1111111111113</v>
      </c>
      <c r="D13" s="114">
        <f>+$C13*'11- 2008'!I13</f>
        <v>176000</v>
      </c>
      <c r="E13" s="114">
        <f>+$C13*'11- 2008'!J13</f>
        <v>176000</v>
      </c>
      <c r="F13" s="114">
        <f>+$C13*'11- 2008'!K13</f>
        <v>176000</v>
      </c>
      <c r="G13" s="114">
        <f>+$C13*'11- 2008'!L13</f>
        <v>0</v>
      </c>
      <c r="H13" s="114">
        <f>+$C13*'11- 2008'!M13</f>
        <v>0</v>
      </c>
      <c r="I13" s="114">
        <f>+$C13*'11- 2008'!N13</f>
        <v>176000</v>
      </c>
      <c r="J13" s="114">
        <f>+$C13*'11- 2008'!O13</f>
        <v>0</v>
      </c>
      <c r="K13" s="114">
        <f>+$C13*'11- 2008'!P13</f>
        <v>0</v>
      </c>
      <c r="L13" s="114">
        <f>+$C13*'11- 2008'!Q13</f>
        <v>0</v>
      </c>
      <c r="M13" s="114">
        <f>+$C13*'11- 2008'!R13</f>
        <v>0</v>
      </c>
      <c r="N13" s="114">
        <f>+$C13*'11- 2008'!S13</f>
        <v>0</v>
      </c>
      <c r="O13" s="114">
        <f>+$C13*'11- 2008'!T13</f>
        <v>0</v>
      </c>
      <c r="P13" s="114">
        <f>+$C13*'11- 2008'!U13</f>
        <v>0</v>
      </c>
      <c r="Q13" s="114">
        <f>+$C13*'11- 2008'!V13</f>
        <v>0</v>
      </c>
      <c r="R13" s="114">
        <f>+$C13*'11- 2008'!W13</f>
        <v>0</v>
      </c>
      <c r="S13" s="114">
        <f>+$C13*'11- 2008'!X13</f>
        <v>0</v>
      </c>
      <c r="T13" s="114">
        <f>+$C13*'11- 2008'!Y13</f>
        <v>0</v>
      </c>
      <c r="U13" s="114">
        <f>+$C13*'11- 2008'!Z13</f>
        <v>0</v>
      </c>
      <c r="V13" s="114">
        <f>+$C13*'11- 2008'!AA13</f>
        <v>0</v>
      </c>
      <c r="W13" s="114">
        <f>+$C13*'11- 2008'!AB13</f>
        <v>0</v>
      </c>
      <c r="X13" s="114">
        <f>+$C13*'11- 2008'!AC13</f>
        <v>0</v>
      </c>
      <c r="Y13" s="114">
        <f>+$C13*'11- 2008'!AD13</f>
        <v>0</v>
      </c>
      <c r="Z13" s="114">
        <f>+$C13*'11- 2008'!AE13</f>
        <v>0</v>
      </c>
      <c r="AA13" s="114">
        <f>+$C13*'11- 2008'!AF13</f>
        <v>0</v>
      </c>
      <c r="AB13" s="114">
        <f>+$C13*'11- 2008'!AG13</f>
        <v>0</v>
      </c>
      <c r="AC13" s="114">
        <f>+$C13*'11- 2008'!AH13</f>
        <v>0</v>
      </c>
      <c r="AD13" s="114">
        <f>+$C13*'11- 2008'!AI13</f>
        <v>0</v>
      </c>
      <c r="AE13" s="114">
        <f>+$C13*'11- 2008'!AJ13</f>
        <v>0</v>
      </c>
      <c r="AF13" s="114">
        <f>+$C13*'11- 2008'!AK13</f>
        <v>0</v>
      </c>
      <c r="AG13" s="114">
        <f>+$C13*'11- 2008'!AL13</f>
        <v>0</v>
      </c>
      <c r="AH13" s="114">
        <f>+$C13*'11- 2008'!AM13</f>
        <v>0</v>
      </c>
      <c r="AI13" s="94">
        <f t="shared" si="0"/>
        <v>704000</v>
      </c>
      <c r="AJ13" s="94">
        <f>+'11- 2008'!H13</f>
        <v>704000</v>
      </c>
      <c r="AK13" s="94">
        <f t="shared" si="1"/>
        <v>0</v>
      </c>
    </row>
    <row r="14" spans="1:44" ht="27.6">
      <c r="A14" s="114">
        <v>61</v>
      </c>
      <c r="B14" s="150" t="str">
        <f>+'11- 2008'!C14</f>
        <v>PRESTAR SUS SERVICIOS COMO AUXILIAR DE ENFERMERIA DE LA ENTIDAD CONTRATANTE</v>
      </c>
      <c r="C14" s="115">
        <f>+'11- 2008'!H14/'11- 2008'!AN14</f>
        <v>6522.2222222222226</v>
      </c>
      <c r="D14" s="114">
        <f>+$C14*'11- 2008'!I14</f>
        <v>293500</v>
      </c>
      <c r="E14" s="114">
        <f>+$C14*'11- 2008'!J14</f>
        <v>293500</v>
      </c>
      <c r="F14" s="114">
        <f>+$C14*'11- 2008'!K14</f>
        <v>293500</v>
      </c>
      <c r="G14" s="114">
        <f>+$C14*'11- 2008'!L14</f>
        <v>0</v>
      </c>
      <c r="H14" s="114">
        <f>+$C14*'11- 2008'!M14</f>
        <v>0</v>
      </c>
      <c r="I14" s="114">
        <f>+$C14*'11- 2008'!N14</f>
        <v>293500</v>
      </c>
      <c r="J14" s="114">
        <f>+$C14*'11- 2008'!O14</f>
        <v>0</v>
      </c>
      <c r="K14" s="114">
        <f>+$C14*'11- 2008'!P14</f>
        <v>0</v>
      </c>
      <c r="L14" s="114">
        <f>+$C14*'11- 2008'!Q14</f>
        <v>0</v>
      </c>
      <c r="M14" s="114">
        <f>+$C14*'11- 2008'!R14</f>
        <v>0</v>
      </c>
      <c r="N14" s="114">
        <f>+$C14*'11- 2008'!S14</f>
        <v>0</v>
      </c>
      <c r="O14" s="114">
        <f>+$C14*'11- 2008'!T14</f>
        <v>0</v>
      </c>
      <c r="P14" s="114">
        <f>+$C14*'11- 2008'!U14</f>
        <v>0</v>
      </c>
      <c r="Q14" s="114">
        <f>+$C14*'11- 2008'!V14</f>
        <v>0</v>
      </c>
      <c r="R14" s="114">
        <f>+$C14*'11- 2008'!W14</f>
        <v>0</v>
      </c>
      <c r="S14" s="114">
        <f>+$C14*'11- 2008'!X14</f>
        <v>0</v>
      </c>
      <c r="T14" s="114">
        <f>+$C14*'11- 2008'!Y14</f>
        <v>0</v>
      </c>
      <c r="U14" s="114">
        <f>+$C14*'11- 2008'!Z14</f>
        <v>0</v>
      </c>
      <c r="V14" s="114">
        <f>+$C14*'11- 2008'!AA14</f>
        <v>0</v>
      </c>
      <c r="W14" s="114">
        <f>+$C14*'11- 2008'!AB14</f>
        <v>0</v>
      </c>
      <c r="X14" s="114">
        <f>+$C14*'11- 2008'!AC14</f>
        <v>0</v>
      </c>
      <c r="Y14" s="114">
        <f>+$C14*'11- 2008'!AD14</f>
        <v>0</v>
      </c>
      <c r="Z14" s="114">
        <f>+$C14*'11- 2008'!AE14</f>
        <v>0</v>
      </c>
      <c r="AA14" s="114">
        <f>+$C14*'11- 2008'!AF14</f>
        <v>0</v>
      </c>
      <c r="AB14" s="114">
        <f>+$C14*'11- 2008'!AG14</f>
        <v>0</v>
      </c>
      <c r="AC14" s="114">
        <f>+$C14*'11- 2008'!AH14</f>
        <v>0</v>
      </c>
      <c r="AD14" s="114">
        <f>+$C14*'11- 2008'!AI14</f>
        <v>0</v>
      </c>
      <c r="AE14" s="114">
        <f>+$C14*'11- 2008'!AJ14</f>
        <v>0</v>
      </c>
      <c r="AF14" s="114">
        <f>+$C14*'11- 2008'!AK14</f>
        <v>0</v>
      </c>
      <c r="AG14" s="114">
        <f>+$C14*'11- 2008'!AL14</f>
        <v>0</v>
      </c>
      <c r="AH14" s="114">
        <f>+$C14*'11- 2008'!AM14</f>
        <v>0</v>
      </c>
      <c r="AI14" s="94">
        <f t="shared" si="0"/>
        <v>1174000</v>
      </c>
      <c r="AJ14" s="94">
        <f>+'11- 2008'!H14</f>
        <v>1174000</v>
      </c>
      <c r="AK14" s="94">
        <f t="shared" si="1"/>
        <v>0</v>
      </c>
    </row>
    <row r="15" spans="1:44" ht="27.6">
      <c r="A15" s="115">
        <v>62</v>
      </c>
      <c r="B15" s="150" t="str">
        <f>+'11- 2008'!C15</f>
        <v>PRESTAR SUS SERVICIOS COMO AUXILIAR DE ENFERMERIA DE LA ENTIDAD CONTRATANTE</v>
      </c>
      <c r="C15" s="115">
        <f>+'11- 2008'!H15/'11- 2008'!AN15</f>
        <v>3911.1111111111113</v>
      </c>
      <c r="D15" s="114">
        <f>+$C15*'11- 2008'!I15</f>
        <v>176000</v>
      </c>
      <c r="E15" s="114">
        <f>+$C15*'11- 2008'!J15</f>
        <v>176000</v>
      </c>
      <c r="F15" s="114">
        <f>+$C15*'11- 2008'!K15</f>
        <v>176000</v>
      </c>
      <c r="G15" s="114">
        <f>+$C15*'11- 2008'!L15</f>
        <v>0</v>
      </c>
      <c r="H15" s="114">
        <f>+$C15*'11- 2008'!M15</f>
        <v>0</v>
      </c>
      <c r="I15" s="114">
        <f>+$C15*'11- 2008'!N15</f>
        <v>176000</v>
      </c>
      <c r="J15" s="114">
        <f>+$C15*'11- 2008'!O15</f>
        <v>0</v>
      </c>
      <c r="K15" s="114">
        <f>+$C15*'11- 2008'!P15</f>
        <v>0</v>
      </c>
      <c r="L15" s="114">
        <f>+$C15*'11- 2008'!Q15</f>
        <v>0</v>
      </c>
      <c r="M15" s="114">
        <f>+$C15*'11- 2008'!R15</f>
        <v>0</v>
      </c>
      <c r="N15" s="114">
        <f>+$C15*'11- 2008'!S15</f>
        <v>0</v>
      </c>
      <c r="O15" s="114">
        <f>+$C15*'11- 2008'!T15</f>
        <v>0</v>
      </c>
      <c r="P15" s="114">
        <f>+$C15*'11- 2008'!U15</f>
        <v>0</v>
      </c>
      <c r="Q15" s="114">
        <f>+$C15*'11- 2008'!V15</f>
        <v>0</v>
      </c>
      <c r="R15" s="114">
        <f>+$C15*'11- 2008'!W15</f>
        <v>0</v>
      </c>
      <c r="S15" s="114">
        <f>+$C15*'11- 2008'!X15</f>
        <v>0</v>
      </c>
      <c r="T15" s="114">
        <f>+$C15*'11- 2008'!Y15</f>
        <v>0</v>
      </c>
      <c r="U15" s="114">
        <f>+$C15*'11- 2008'!Z15</f>
        <v>0</v>
      </c>
      <c r="V15" s="114">
        <f>+$C15*'11- 2008'!AA15</f>
        <v>0</v>
      </c>
      <c r="W15" s="114">
        <f>+$C15*'11- 2008'!AB15</f>
        <v>0</v>
      </c>
      <c r="X15" s="114">
        <f>+$C15*'11- 2008'!AC15</f>
        <v>0</v>
      </c>
      <c r="Y15" s="114">
        <f>+$C15*'11- 2008'!AD15</f>
        <v>0</v>
      </c>
      <c r="Z15" s="114">
        <f>+$C15*'11- 2008'!AE15</f>
        <v>0</v>
      </c>
      <c r="AA15" s="114">
        <f>+$C15*'11- 2008'!AF15</f>
        <v>0</v>
      </c>
      <c r="AB15" s="114">
        <f>+$C15*'11- 2008'!AG15</f>
        <v>0</v>
      </c>
      <c r="AC15" s="114">
        <f>+$C15*'11- 2008'!AH15</f>
        <v>0</v>
      </c>
      <c r="AD15" s="114">
        <f>+$C15*'11- 2008'!AI15</f>
        <v>0</v>
      </c>
      <c r="AE15" s="114">
        <f>+$C15*'11- 2008'!AJ15</f>
        <v>0</v>
      </c>
      <c r="AF15" s="114">
        <f>+$C15*'11- 2008'!AK15</f>
        <v>0</v>
      </c>
      <c r="AG15" s="114">
        <f>+$C15*'11- 2008'!AL15</f>
        <v>0</v>
      </c>
      <c r="AH15" s="114">
        <f>+$C15*'11- 2008'!AM15</f>
        <v>0</v>
      </c>
      <c r="AI15" s="94">
        <f t="shared" si="0"/>
        <v>704000</v>
      </c>
      <c r="AJ15" s="94">
        <f>+'11- 2008'!H15</f>
        <v>704000</v>
      </c>
      <c r="AK15" s="94">
        <f t="shared" si="1"/>
        <v>0</v>
      </c>
    </row>
    <row r="16" spans="1:44" ht="41.4">
      <c r="A16" s="114">
        <v>63</v>
      </c>
      <c r="B16" s="150" t="str">
        <f>+'11- 2008'!C16</f>
        <v>PRESTAR SUS SERVICIOS COMO AUXILIAR DE ODONTOLOGIA DEL CENTRO DE SALUD SAGRADO CORAZZÓN DE JESUS MARIA TRATANTE</v>
      </c>
      <c r="C16" s="115">
        <f>+'11- 2008'!H16/'11- 2008'!AN16</f>
        <v>3911.1111111111113</v>
      </c>
      <c r="D16" s="114">
        <f>+$C16*'11- 2008'!I16</f>
        <v>58666.666666666672</v>
      </c>
      <c r="E16" s="114">
        <f>+$C16*'11- 2008'!J16</f>
        <v>0</v>
      </c>
      <c r="F16" s="114">
        <f>+$C16*'11- 2008'!K16</f>
        <v>0</v>
      </c>
      <c r="G16" s="114">
        <f>+$C16*'11- 2008'!L16</f>
        <v>0</v>
      </c>
      <c r="H16" s="114">
        <f>+$C16*'11- 2008'!M16</f>
        <v>469333.33333333337</v>
      </c>
      <c r="I16" s="114">
        <f>+$C16*'11- 2008'!N16</f>
        <v>176000</v>
      </c>
      <c r="J16" s="114">
        <f>+$C16*'11- 2008'!O16</f>
        <v>0</v>
      </c>
      <c r="K16" s="114">
        <f>+$C16*'11- 2008'!P16</f>
        <v>0</v>
      </c>
      <c r="L16" s="114">
        <f>+$C16*'11- 2008'!Q16</f>
        <v>0</v>
      </c>
      <c r="M16" s="114">
        <f>+$C16*'11- 2008'!R16</f>
        <v>0</v>
      </c>
      <c r="N16" s="114">
        <f>+$C16*'11- 2008'!S16</f>
        <v>0</v>
      </c>
      <c r="O16" s="114">
        <f>+$C16*'11- 2008'!T16</f>
        <v>0</v>
      </c>
      <c r="P16" s="114">
        <f>+$C16*'11- 2008'!U16</f>
        <v>0</v>
      </c>
      <c r="Q16" s="114">
        <f>+$C16*'11- 2008'!V16</f>
        <v>0</v>
      </c>
      <c r="R16" s="114">
        <f>+$C16*'11- 2008'!W16</f>
        <v>0</v>
      </c>
      <c r="S16" s="114">
        <f>+$C16*'11- 2008'!X16</f>
        <v>0</v>
      </c>
      <c r="T16" s="114">
        <f>+$C16*'11- 2008'!Y16</f>
        <v>0</v>
      </c>
      <c r="U16" s="114">
        <f>+$C16*'11- 2008'!Z16</f>
        <v>0</v>
      </c>
      <c r="V16" s="114">
        <f>+$C16*'11- 2008'!AA16</f>
        <v>0</v>
      </c>
      <c r="W16" s="114">
        <f>+$C16*'11- 2008'!AB16</f>
        <v>0</v>
      </c>
      <c r="X16" s="114">
        <f>+$C16*'11- 2008'!AC16</f>
        <v>0</v>
      </c>
      <c r="Y16" s="114">
        <f>+$C16*'11- 2008'!AD16</f>
        <v>0</v>
      </c>
      <c r="Z16" s="114">
        <f>+$C16*'11- 2008'!AE16</f>
        <v>0</v>
      </c>
      <c r="AA16" s="114">
        <f>+$C16*'11- 2008'!AF16</f>
        <v>0</v>
      </c>
      <c r="AB16" s="114">
        <f>+$C16*'11- 2008'!AG16</f>
        <v>0</v>
      </c>
      <c r="AC16" s="114">
        <f>+$C16*'11- 2008'!AH16</f>
        <v>0</v>
      </c>
      <c r="AD16" s="114">
        <f>+$C16*'11- 2008'!AI16</f>
        <v>0</v>
      </c>
      <c r="AE16" s="114">
        <f>+$C16*'11- 2008'!AJ16</f>
        <v>0</v>
      </c>
      <c r="AF16" s="114">
        <f>+$C16*'11- 2008'!AK16</f>
        <v>0</v>
      </c>
      <c r="AG16" s="114">
        <f>+$C16*'11- 2008'!AL16</f>
        <v>0</v>
      </c>
      <c r="AH16" s="114">
        <f>+$C16*'11- 2008'!AM16</f>
        <v>0</v>
      </c>
      <c r="AI16" s="94">
        <f t="shared" si="0"/>
        <v>704000</v>
      </c>
      <c r="AJ16" s="94">
        <f>+'11- 2008'!H16</f>
        <v>704000</v>
      </c>
      <c r="AK16" s="94">
        <f t="shared" si="1"/>
        <v>0</v>
      </c>
    </row>
    <row r="17" spans="1:37" ht="27.6">
      <c r="A17" s="115">
        <v>64</v>
      </c>
      <c r="B17" s="150" t="str">
        <f>+'11- 2008'!C17</f>
        <v xml:space="preserve">PRESTAR SERVICIOS DE REGENTE DE FARMACIA DE LA ESE HOSPITAL INTEGRADO SAN ANTONIO </v>
      </c>
      <c r="C17" s="115">
        <f>+'11- 2008'!H17/'11- 2008'!AN17</f>
        <v>5243.75</v>
      </c>
      <c r="D17" s="114">
        <f>+$C17*'11- 2008'!I17</f>
        <v>0</v>
      </c>
      <c r="E17" s="114">
        <f>+$C17*'11- 2008'!J17</f>
        <v>0</v>
      </c>
      <c r="F17" s="114">
        <f>+$C17*'11- 2008'!K17</f>
        <v>0</v>
      </c>
      <c r="G17" s="114">
        <f>+$C17*'11- 2008'!L17</f>
        <v>0</v>
      </c>
      <c r="H17" s="114">
        <f>+$C17*'11- 2008'!M17</f>
        <v>0</v>
      </c>
      <c r="I17" s="114">
        <f>+$C17*'11- 2008'!N17</f>
        <v>0</v>
      </c>
      <c r="J17" s="114">
        <f>+$C17*'11- 2008'!O17</f>
        <v>0</v>
      </c>
      <c r="K17" s="114">
        <f>+$C17*'11- 2008'!P17</f>
        <v>0</v>
      </c>
      <c r="L17" s="114">
        <f>+$C17*'11- 2008'!Q17</f>
        <v>0</v>
      </c>
      <c r="M17" s="114">
        <f>+$C17*'11- 2008'!R17</f>
        <v>0</v>
      </c>
      <c r="N17" s="114">
        <f>+$C17*'11- 2008'!S17</f>
        <v>0</v>
      </c>
      <c r="O17" s="114">
        <f>+$C17*'11- 2008'!T17</f>
        <v>0</v>
      </c>
      <c r="P17" s="114">
        <f>+$C17*'11- 2008'!U17</f>
        <v>0</v>
      </c>
      <c r="Q17" s="114">
        <f>+$C17*'11- 2008'!V17</f>
        <v>0</v>
      </c>
      <c r="R17" s="114">
        <f>+$C17*'11- 2008'!W17</f>
        <v>0</v>
      </c>
      <c r="S17" s="114">
        <f>+$C17*'11- 2008'!X17</f>
        <v>0</v>
      </c>
      <c r="T17" s="114">
        <f>+$C17*'11- 2008'!Y17</f>
        <v>0</v>
      </c>
      <c r="U17" s="114">
        <f>+$C17*'11- 2008'!Z17</f>
        <v>0</v>
      </c>
      <c r="V17" s="114">
        <f>+$C17*'11- 2008'!AA17</f>
        <v>0</v>
      </c>
      <c r="W17" s="114">
        <f>+$C17*'11- 2008'!AB17</f>
        <v>0</v>
      </c>
      <c r="X17" s="114">
        <f>+$C17*'11- 2008'!AC17</f>
        <v>0</v>
      </c>
      <c r="Y17" s="114">
        <f>+$C17*'11- 2008'!AD17</f>
        <v>0</v>
      </c>
      <c r="Z17" s="114">
        <f>+$C17*'11- 2008'!AE17</f>
        <v>0</v>
      </c>
      <c r="AA17" s="114">
        <f>+$C17*'11- 2008'!AF17</f>
        <v>0</v>
      </c>
      <c r="AB17" s="114">
        <f>+$C17*'11- 2008'!AG17</f>
        <v>0</v>
      </c>
      <c r="AC17" s="114">
        <f>+$C17*'11- 2008'!AH17</f>
        <v>0</v>
      </c>
      <c r="AD17" s="114">
        <f>+$C17*'11- 2008'!AI17</f>
        <v>839000</v>
      </c>
      <c r="AE17" s="114">
        <f>+$C17*'11- 2008'!AJ17</f>
        <v>0</v>
      </c>
      <c r="AF17" s="114">
        <f>+$C17*'11- 2008'!AK17</f>
        <v>0</v>
      </c>
      <c r="AG17" s="114">
        <f>+$C17*'11- 2008'!AL17</f>
        <v>0</v>
      </c>
      <c r="AH17" s="114">
        <f>+$C17*'11- 2008'!AM17</f>
        <v>0</v>
      </c>
      <c r="AI17" s="94">
        <f t="shared" si="0"/>
        <v>839000</v>
      </c>
      <c r="AJ17" s="94">
        <f>+'11- 2008'!H17</f>
        <v>839000</v>
      </c>
      <c r="AK17" s="94">
        <f t="shared" si="1"/>
        <v>0</v>
      </c>
    </row>
    <row r="18" spans="1:37" ht="27.6">
      <c r="A18" s="114">
        <v>65</v>
      </c>
      <c r="B18" s="150" t="str">
        <f>+'11- 2008'!C18</f>
        <v>PRESTAR SUS SERVICIOS COMO AUXILIAR DE ENFERMERIA DE LA ENTIDAD CONTRATANTE</v>
      </c>
      <c r="C18" s="115">
        <f>+'11- 2008'!H18/'11- 2008'!AN18</f>
        <v>3911.1111111111113</v>
      </c>
      <c r="D18" s="114">
        <f>+$C18*'11- 2008'!I18</f>
        <v>176000</v>
      </c>
      <c r="E18" s="114">
        <f>+$C18*'11- 2008'!J18</f>
        <v>176000</v>
      </c>
      <c r="F18" s="114">
        <f>+$C18*'11- 2008'!K18</f>
        <v>176000</v>
      </c>
      <c r="G18" s="114">
        <f>+$C18*'11- 2008'!L18</f>
        <v>0</v>
      </c>
      <c r="H18" s="114">
        <f>+$C18*'11- 2008'!M18</f>
        <v>0</v>
      </c>
      <c r="I18" s="114">
        <f>+$C18*'11- 2008'!N18</f>
        <v>176000</v>
      </c>
      <c r="J18" s="114">
        <f>+$C18*'11- 2008'!O18</f>
        <v>0</v>
      </c>
      <c r="K18" s="114">
        <f>+$C18*'11- 2008'!P18</f>
        <v>0</v>
      </c>
      <c r="L18" s="114">
        <f>+$C18*'11- 2008'!Q18</f>
        <v>0</v>
      </c>
      <c r="M18" s="114">
        <f>+$C18*'11- 2008'!R18</f>
        <v>0</v>
      </c>
      <c r="N18" s="114">
        <f>+$C18*'11- 2008'!S18</f>
        <v>0</v>
      </c>
      <c r="O18" s="114">
        <f>+$C18*'11- 2008'!T18</f>
        <v>0</v>
      </c>
      <c r="P18" s="114">
        <f>+$C18*'11- 2008'!U18</f>
        <v>0</v>
      </c>
      <c r="Q18" s="114">
        <f>+$C18*'11- 2008'!V18</f>
        <v>0</v>
      </c>
      <c r="R18" s="114">
        <f>+$C18*'11- 2008'!W18</f>
        <v>0</v>
      </c>
      <c r="S18" s="114">
        <f>+$C18*'11- 2008'!X18</f>
        <v>0</v>
      </c>
      <c r="T18" s="114">
        <f>+$C18*'11- 2008'!Y18</f>
        <v>0</v>
      </c>
      <c r="U18" s="114">
        <f>+$C18*'11- 2008'!Z18</f>
        <v>0</v>
      </c>
      <c r="V18" s="114">
        <f>+$C18*'11- 2008'!AA18</f>
        <v>0</v>
      </c>
      <c r="W18" s="114">
        <f>+$C18*'11- 2008'!AB18</f>
        <v>0</v>
      </c>
      <c r="X18" s="114">
        <f>+$C18*'11- 2008'!AC18</f>
        <v>0</v>
      </c>
      <c r="Y18" s="114">
        <f>+$C18*'11- 2008'!AD18</f>
        <v>0</v>
      </c>
      <c r="Z18" s="114">
        <f>+$C18*'11- 2008'!AE18</f>
        <v>0</v>
      </c>
      <c r="AA18" s="114">
        <f>+$C18*'11- 2008'!AF18</f>
        <v>0</v>
      </c>
      <c r="AB18" s="114">
        <f>+$C18*'11- 2008'!AG18</f>
        <v>0</v>
      </c>
      <c r="AC18" s="114">
        <f>+$C18*'11- 2008'!AH18</f>
        <v>0</v>
      </c>
      <c r="AD18" s="114">
        <f>+$C18*'11- 2008'!AI18</f>
        <v>0</v>
      </c>
      <c r="AE18" s="114">
        <f>+$C18*'11- 2008'!AJ18</f>
        <v>0</v>
      </c>
      <c r="AF18" s="114">
        <f>+$C18*'11- 2008'!AK18</f>
        <v>0</v>
      </c>
      <c r="AG18" s="114">
        <f>+$C18*'11- 2008'!AL18</f>
        <v>0</v>
      </c>
      <c r="AH18" s="114">
        <f>+$C18*'11- 2008'!AM18</f>
        <v>0</v>
      </c>
      <c r="AI18" s="94">
        <f t="shared" si="0"/>
        <v>704000</v>
      </c>
      <c r="AJ18" s="94">
        <f>+'11- 2008'!H18</f>
        <v>704000</v>
      </c>
      <c r="AK18" s="94">
        <f t="shared" si="1"/>
        <v>0</v>
      </c>
    </row>
    <row r="19" spans="1:37" ht="55.2">
      <c r="A19" s="115">
        <v>66</v>
      </c>
      <c r="B19" s="150" t="str">
        <f>+'11- 2008'!C19</f>
        <v>PRESTAR SUS SERVICIOS COMO CONDUCTOR DE AMBULANCIA, CON EL FIN DE TRANSPORTAR PACIENTES, PERSONAL MEDICO Y PARAMEDICO EN TURNO, SUMINISTROS Y EQUIPOS DE LA ENTIDAD</v>
      </c>
      <c r="C19" s="115">
        <f>+'11- 2008'!H19/'11- 2008'!AN19</f>
        <v>8081.25</v>
      </c>
      <c r="D19" s="114">
        <f>+$C19*'11- 2008'!I19</f>
        <v>0</v>
      </c>
      <c r="E19" s="114">
        <f>+$C19*'11- 2008'!J19</f>
        <v>0</v>
      </c>
      <c r="F19" s="114">
        <f>+$C19*'11- 2008'!K19</f>
        <v>0</v>
      </c>
      <c r="G19" s="114">
        <f>+$C19*'11- 2008'!L19</f>
        <v>0</v>
      </c>
      <c r="H19" s="114">
        <f>+$C19*'11- 2008'!M19</f>
        <v>0</v>
      </c>
      <c r="I19" s="114">
        <f>+$C19*'11- 2008'!N19</f>
        <v>0</v>
      </c>
      <c r="J19" s="114">
        <f>+$C19*'11- 2008'!O19</f>
        <v>0</v>
      </c>
      <c r="K19" s="114">
        <f>+$C19*'11- 2008'!P19</f>
        <v>0</v>
      </c>
      <c r="L19" s="114">
        <f>+$C19*'11- 2008'!Q19</f>
        <v>0</v>
      </c>
      <c r="M19" s="114">
        <f>+$C19*'11- 2008'!R19</f>
        <v>0</v>
      </c>
      <c r="N19" s="114">
        <f>+$C19*'11- 2008'!S19</f>
        <v>0</v>
      </c>
      <c r="O19" s="114">
        <f>+$C19*'11- 2008'!T19</f>
        <v>0</v>
      </c>
      <c r="P19" s="114">
        <f>+$C19*'11- 2008'!U19</f>
        <v>0</v>
      </c>
      <c r="Q19" s="114">
        <f>+$C19*'11- 2008'!V19</f>
        <v>0</v>
      </c>
      <c r="R19" s="114">
        <f>+$C19*'11- 2008'!W19</f>
        <v>0</v>
      </c>
      <c r="S19" s="114">
        <f>+$C19*'11- 2008'!X19</f>
        <v>0</v>
      </c>
      <c r="T19" s="114">
        <f>+$C19*'11- 2008'!Y19</f>
        <v>0</v>
      </c>
      <c r="U19" s="114">
        <f>+$C19*'11- 2008'!Z19</f>
        <v>0</v>
      </c>
      <c r="V19" s="114">
        <f>+$C19*'11- 2008'!AA19</f>
        <v>0</v>
      </c>
      <c r="W19" s="114">
        <f>+$C19*'11- 2008'!AB19</f>
        <v>0</v>
      </c>
      <c r="X19" s="114">
        <f>+$C19*'11- 2008'!AC19</f>
        <v>0</v>
      </c>
      <c r="Y19" s="114">
        <f>+$C19*'11- 2008'!AD19</f>
        <v>0</v>
      </c>
      <c r="Z19" s="114">
        <f>+$C19*'11- 2008'!AE19</f>
        <v>0</v>
      </c>
      <c r="AA19" s="114">
        <f>+$C19*'11- 2008'!AF19</f>
        <v>0</v>
      </c>
      <c r="AB19" s="114">
        <f>+$C19*'11- 2008'!AG19</f>
        <v>0</v>
      </c>
      <c r="AC19" s="114">
        <f>+$C19*'11- 2008'!AH19</f>
        <v>0</v>
      </c>
      <c r="AD19" s="114">
        <f>+$C19*'11- 2008'!AI19</f>
        <v>0</v>
      </c>
      <c r="AE19" s="114">
        <f>+$C19*'11- 2008'!AJ19</f>
        <v>0</v>
      </c>
      <c r="AF19" s="114">
        <f>+$C19*'11- 2008'!AK19</f>
        <v>0</v>
      </c>
      <c r="AG19" s="114">
        <f>+$C19*'11- 2008'!AL19</f>
        <v>1293000</v>
      </c>
      <c r="AH19" s="114">
        <f>+$C19*'11- 2008'!AM19</f>
        <v>0</v>
      </c>
      <c r="AI19" s="94">
        <f t="shared" ref="AI19:AI82" si="2">SUM(D19:AH19)</f>
        <v>1293000</v>
      </c>
      <c r="AJ19" s="94">
        <f>+'11- 2008'!H19</f>
        <v>1293000</v>
      </c>
      <c r="AK19" s="94">
        <f t="shared" ref="AK19:AK82" si="3">+AI19-AJ19</f>
        <v>0</v>
      </c>
    </row>
    <row r="20" spans="1:37" ht="27.6">
      <c r="A20" s="114">
        <v>67</v>
      </c>
      <c r="B20" s="150" t="str">
        <f>+'11- 2008'!C20</f>
        <v xml:space="preserve">PRESTAR SERVICIOS DE AUXILIAR DE ENFERMERIA EN LA ESE HOSPTIAL INTEGRADO SAN ANTONIO </v>
      </c>
      <c r="C20" s="115">
        <f>+'11- 2008'!H20/'11- 2008'!AN20</f>
        <v>3727.7777777777778</v>
      </c>
      <c r="D20" s="114">
        <f>+$C20*'11- 2008'!I20</f>
        <v>167750</v>
      </c>
      <c r="E20" s="114">
        <f>+$C20*'11- 2008'!J20</f>
        <v>167750</v>
      </c>
      <c r="F20" s="114">
        <f>+$C20*'11- 2008'!K20</f>
        <v>167750</v>
      </c>
      <c r="G20" s="114">
        <f>+$C20*'11- 2008'!L20</f>
        <v>0</v>
      </c>
      <c r="H20" s="114">
        <f>+$C20*'11- 2008'!M20</f>
        <v>0</v>
      </c>
      <c r="I20" s="114">
        <f>+$C20*'11- 2008'!N20</f>
        <v>167750</v>
      </c>
      <c r="J20" s="114">
        <f>+$C20*'11- 2008'!O20</f>
        <v>0</v>
      </c>
      <c r="K20" s="114">
        <f>+$C20*'11- 2008'!P20</f>
        <v>0</v>
      </c>
      <c r="L20" s="114">
        <f>+$C20*'11- 2008'!Q20</f>
        <v>0</v>
      </c>
      <c r="M20" s="114">
        <f>+$C20*'11- 2008'!R20</f>
        <v>0</v>
      </c>
      <c r="N20" s="114">
        <f>+$C20*'11- 2008'!S20</f>
        <v>0</v>
      </c>
      <c r="O20" s="114">
        <f>+$C20*'11- 2008'!T20</f>
        <v>0</v>
      </c>
      <c r="P20" s="114">
        <f>+$C20*'11- 2008'!U20</f>
        <v>0</v>
      </c>
      <c r="Q20" s="114">
        <f>+$C20*'11- 2008'!V20</f>
        <v>0</v>
      </c>
      <c r="R20" s="114">
        <f>+$C20*'11- 2008'!W20</f>
        <v>0</v>
      </c>
      <c r="S20" s="114">
        <f>+$C20*'11- 2008'!X20</f>
        <v>0</v>
      </c>
      <c r="T20" s="114">
        <f>+$C20*'11- 2008'!Y20</f>
        <v>0</v>
      </c>
      <c r="U20" s="114">
        <f>+$C20*'11- 2008'!Z20</f>
        <v>0</v>
      </c>
      <c r="V20" s="114">
        <f>+$C20*'11- 2008'!AA20</f>
        <v>0</v>
      </c>
      <c r="W20" s="114">
        <f>+$C20*'11- 2008'!AB20</f>
        <v>0</v>
      </c>
      <c r="X20" s="114">
        <f>+$C20*'11- 2008'!AC20</f>
        <v>0</v>
      </c>
      <c r="Y20" s="114">
        <f>+$C20*'11- 2008'!AD20</f>
        <v>0</v>
      </c>
      <c r="Z20" s="114">
        <f>+$C20*'11- 2008'!AE20</f>
        <v>0</v>
      </c>
      <c r="AA20" s="114">
        <f>+$C20*'11- 2008'!AF20</f>
        <v>0</v>
      </c>
      <c r="AB20" s="114">
        <f>+$C20*'11- 2008'!AG20</f>
        <v>0</v>
      </c>
      <c r="AC20" s="114">
        <f>+$C20*'11- 2008'!AH20</f>
        <v>0</v>
      </c>
      <c r="AD20" s="114">
        <f>+$C20*'11- 2008'!AI20</f>
        <v>0</v>
      </c>
      <c r="AE20" s="114">
        <f>+$C20*'11- 2008'!AJ20</f>
        <v>0</v>
      </c>
      <c r="AF20" s="114">
        <f>+$C20*'11- 2008'!AK20</f>
        <v>0</v>
      </c>
      <c r="AG20" s="114">
        <f>+$C20*'11- 2008'!AL20</f>
        <v>0</v>
      </c>
      <c r="AH20" s="114">
        <f>+$C20*'11- 2008'!AM20</f>
        <v>0</v>
      </c>
      <c r="AI20" s="94">
        <f t="shared" si="2"/>
        <v>671000</v>
      </c>
      <c r="AJ20" s="94">
        <f>+'11- 2008'!H20</f>
        <v>671000</v>
      </c>
      <c r="AK20" s="94">
        <f t="shared" si="3"/>
        <v>0</v>
      </c>
    </row>
    <row r="21" spans="1:37" ht="27.6">
      <c r="A21" s="115">
        <v>68</v>
      </c>
      <c r="B21" s="150" t="str">
        <f>+'11- 2008'!C21</f>
        <v xml:space="preserve">PRESTAR SERVICIOS DE AUXILIAR DE ENFERMERIA EN LA ESE HOSPITAL INTEGRADO SAN ANTONIO </v>
      </c>
      <c r="C21" s="115">
        <f>+'11- 2008'!H21/'11- 2008'!AN21</f>
        <v>3911.1111111111113</v>
      </c>
      <c r="D21" s="114">
        <f>+$C21*'11- 2008'!I21</f>
        <v>176000</v>
      </c>
      <c r="E21" s="114">
        <f>+$C21*'11- 2008'!J21</f>
        <v>176000</v>
      </c>
      <c r="F21" s="114">
        <f>+$C21*'11- 2008'!K21</f>
        <v>176000</v>
      </c>
      <c r="G21" s="114">
        <f>+$C21*'11- 2008'!L21</f>
        <v>0</v>
      </c>
      <c r="H21" s="114">
        <f>+$C21*'11- 2008'!M21</f>
        <v>0</v>
      </c>
      <c r="I21" s="114">
        <f>+$C21*'11- 2008'!N21</f>
        <v>176000</v>
      </c>
      <c r="J21" s="114">
        <f>+$C21*'11- 2008'!O21</f>
        <v>0</v>
      </c>
      <c r="K21" s="114">
        <f>+$C21*'11- 2008'!P21</f>
        <v>0</v>
      </c>
      <c r="L21" s="114">
        <f>+$C21*'11- 2008'!Q21</f>
        <v>0</v>
      </c>
      <c r="M21" s="114">
        <f>+$C21*'11- 2008'!R21</f>
        <v>0</v>
      </c>
      <c r="N21" s="114">
        <f>+$C21*'11- 2008'!S21</f>
        <v>0</v>
      </c>
      <c r="O21" s="114">
        <f>+$C21*'11- 2008'!T21</f>
        <v>0</v>
      </c>
      <c r="P21" s="114">
        <f>+$C21*'11- 2008'!U21</f>
        <v>0</v>
      </c>
      <c r="Q21" s="114">
        <f>+$C21*'11- 2008'!V21</f>
        <v>0</v>
      </c>
      <c r="R21" s="114">
        <f>+$C21*'11- 2008'!W21</f>
        <v>0</v>
      </c>
      <c r="S21" s="114">
        <f>+$C21*'11- 2008'!X21</f>
        <v>0</v>
      </c>
      <c r="T21" s="114">
        <f>+$C21*'11- 2008'!Y21</f>
        <v>0</v>
      </c>
      <c r="U21" s="114">
        <f>+$C21*'11- 2008'!Z21</f>
        <v>0</v>
      </c>
      <c r="V21" s="114">
        <f>+$C21*'11- 2008'!AA21</f>
        <v>0</v>
      </c>
      <c r="W21" s="114">
        <f>+$C21*'11- 2008'!AB21</f>
        <v>0</v>
      </c>
      <c r="X21" s="114">
        <f>+$C21*'11- 2008'!AC21</f>
        <v>0</v>
      </c>
      <c r="Y21" s="114">
        <f>+$C21*'11- 2008'!AD21</f>
        <v>0</v>
      </c>
      <c r="Z21" s="114">
        <f>+$C21*'11- 2008'!AE21</f>
        <v>0</v>
      </c>
      <c r="AA21" s="114">
        <f>+$C21*'11- 2008'!AF21</f>
        <v>0</v>
      </c>
      <c r="AB21" s="114">
        <f>+$C21*'11- 2008'!AG21</f>
        <v>0</v>
      </c>
      <c r="AC21" s="114">
        <f>+$C21*'11- 2008'!AH21</f>
        <v>0</v>
      </c>
      <c r="AD21" s="114">
        <f>+$C21*'11- 2008'!AI21</f>
        <v>0</v>
      </c>
      <c r="AE21" s="114">
        <f>+$C21*'11- 2008'!AJ21</f>
        <v>0</v>
      </c>
      <c r="AF21" s="114">
        <f>+$C21*'11- 2008'!AK21</f>
        <v>0</v>
      </c>
      <c r="AG21" s="114">
        <f>+$C21*'11- 2008'!AL21</f>
        <v>0</v>
      </c>
      <c r="AH21" s="114">
        <f>+$C21*'11- 2008'!AM21</f>
        <v>0</v>
      </c>
      <c r="AI21" s="94">
        <f t="shared" si="2"/>
        <v>704000</v>
      </c>
      <c r="AJ21" s="94">
        <f>+'11- 2008'!H21</f>
        <v>704000</v>
      </c>
      <c r="AK21" s="94">
        <f t="shared" si="3"/>
        <v>0</v>
      </c>
    </row>
    <row r="22" spans="1:37" ht="27.6">
      <c r="A22" s="114">
        <v>69</v>
      </c>
      <c r="B22" s="150" t="str">
        <f>+'11- 2008'!C22</f>
        <v>PRESTAR SUS SERVICIOS COMO AUXILIAR DE ENFERMERIA DE LA ENTIDAD CONTRATANTE</v>
      </c>
      <c r="C22" s="115">
        <f>+'11- 2008'!H22/'11- 2008'!AN22</f>
        <v>3911.1111111111113</v>
      </c>
      <c r="D22" s="114">
        <f>+$C22*'11- 2008'!I22</f>
        <v>176000</v>
      </c>
      <c r="E22" s="114">
        <f>+$C22*'11- 2008'!J22</f>
        <v>176000</v>
      </c>
      <c r="F22" s="114">
        <f>+$C22*'11- 2008'!K22</f>
        <v>176000</v>
      </c>
      <c r="G22" s="114">
        <f>+$C22*'11- 2008'!L22</f>
        <v>0</v>
      </c>
      <c r="H22" s="114">
        <f>+$C22*'11- 2008'!M22</f>
        <v>0</v>
      </c>
      <c r="I22" s="114">
        <f>+$C22*'11- 2008'!N22</f>
        <v>176000</v>
      </c>
      <c r="J22" s="114">
        <f>+$C22*'11- 2008'!O22</f>
        <v>0</v>
      </c>
      <c r="K22" s="114">
        <f>+$C22*'11- 2008'!P22</f>
        <v>0</v>
      </c>
      <c r="L22" s="114">
        <f>+$C22*'11- 2008'!Q22</f>
        <v>0</v>
      </c>
      <c r="M22" s="114">
        <f>+$C22*'11- 2008'!R22</f>
        <v>0</v>
      </c>
      <c r="N22" s="114">
        <f>+$C22*'11- 2008'!S22</f>
        <v>0</v>
      </c>
      <c r="O22" s="114">
        <f>+$C22*'11- 2008'!T22</f>
        <v>0</v>
      </c>
      <c r="P22" s="114">
        <f>+$C22*'11- 2008'!U22</f>
        <v>0</v>
      </c>
      <c r="Q22" s="114">
        <f>+$C22*'11- 2008'!V22</f>
        <v>0</v>
      </c>
      <c r="R22" s="114">
        <f>+$C22*'11- 2008'!W22</f>
        <v>0</v>
      </c>
      <c r="S22" s="114">
        <f>+$C22*'11- 2008'!X22</f>
        <v>0</v>
      </c>
      <c r="T22" s="114">
        <f>+$C22*'11- 2008'!Y22</f>
        <v>0</v>
      </c>
      <c r="U22" s="114">
        <f>+$C22*'11- 2008'!Z22</f>
        <v>0</v>
      </c>
      <c r="V22" s="114">
        <f>+$C22*'11- 2008'!AA22</f>
        <v>0</v>
      </c>
      <c r="W22" s="114">
        <f>+$C22*'11- 2008'!AB22</f>
        <v>0</v>
      </c>
      <c r="X22" s="114">
        <f>+$C22*'11- 2008'!AC22</f>
        <v>0</v>
      </c>
      <c r="Y22" s="114">
        <f>+$C22*'11- 2008'!AD22</f>
        <v>0</v>
      </c>
      <c r="Z22" s="114">
        <f>+$C22*'11- 2008'!AE22</f>
        <v>0</v>
      </c>
      <c r="AA22" s="114">
        <f>+$C22*'11- 2008'!AF22</f>
        <v>0</v>
      </c>
      <c r="AB22" s="114">
        <f>+$C22*'11- 2008'!AG22</f>
        <v>0</v>
      </c>
      <c r="AC22" s="114">
        <f>+$C22*'11- 2008'!AH22</f>
        <v>0</v>
      </c>
      <c r="AD22" s="114">
        <f>+$C22*'11- 2008'!AI22</f>
        <v>0</v>
      </c>
      <c r="AE22" s="114">
        <f>+$C22*'11- 2008'!AJ22</f>
        <v>0</v>
      </c>
      <c r="AF22" s="114">
        <f>+$C22*'11- 2008'!AK22</f>
        <v>0</v>
      </c>
      <c r="AG22" s="114">
        <f>+$C22*'11- 2008'!AL22</f>
        <v>0</v>
      </c>
      <c r="AH22" s="114">
        <f>+$C22*'11- 2008'!AM22</f>
        <v>0</v>
      </c>
      <c r="AI22" s="94">
        <f t="shared" si="2"/>
        <v>704000</v>
      </c>
      <c r="AJ22" s="94">
        <f>+'11- 2008'!H22</f>
        <v>704000</v>
      </c>
      <c r="AK22" s="94">
        <f t="shared" si="3"/>
        <v>0</v>
      </c>
    </row>
    <row r="23" spans="1:37" ht="27.6">
      <c r="A23" s="115">
        <v>70</v>
      </c>
      <c r="B23" s="150" t="str">
        <f>+'11- 2008'!C23</f>
        <v>PRESTAR SUS SERVICIOS COMO AUXILIAR DE ENFERMERIA DE LA ENTIDAD CONTRATANTE</v>
      </c>
      <c r="C23" s="115">
        <f>+'11- 2008'!H23/'11- 2008'!AN23</f>
        <v>3911.1111111111113</v>
      </c>
      <c r="D23" s="114">
        <f>+$C23*'11- 2008'!I23</f>
        <v>176000</v>
      </c>
      <c r="E23" s="114">
        <f>+$C23*'11- 2008'!J23</f>
        <v>176000</v>
      </c>
      <c r="F23" s="114">
        <f>+$C23*'11- 2008'!K23</f>
        <v>176000</v>
      </c>
      <c r="G23" s="114">
        <f>+$C23*'11- 2008'!L23</f>
        <v>0</v>
      </c>
      <c r="H23" s="114">
        <f>+$C23*'11- 2008'!M23</f>
        <v>0</v>
      </c>
      <c r="I23" s="114">
        <f>+$C23*'11- 2008'!N23</f>
        <v>176000</v>
      </c>
      <c r="J23" s="114">
        <f>+$C23*'11- 2008'!O23</f>
        <v>0</v>
      </c>
      <c r="K23" s="114">
        <f>+$C23*'11- 2008'!P23</f>
        <v>0</v>
      </c>
      <c r="L23" s="114">
        <f>+$C23*'11- 2008'!Q23</f>
        <v>0</v>
      </c>
      <c r="M23" s="114">
        <f>+$C23*'11- 2008'!R23</f>
        <v>0</v>
      </c>
      <c r="N23" s="114">
        <f>+$C23*'11- 2008'!S23</f>
        <v>0</v>
      </c>
      <c r="O23" s="114">
        <f>+$C23*'11- 2008'!T23</f>
        <v>0</v>
      </c>
      <c r="P23" s="114">
        <f>+$C23*'11- 2008'!U23</f>
        <v>0</v>
      </c>
      <c r="Q23" s="114">
        <f>+$C23*'11- 2008'!V23</f>
        <v>0</v>
      </c>
      <c r="R23" s="114">
        <f>+$C23*'11- 2008'!W23</f>
        <v>0</v>
      </c>
      <c r="S23" s="114">
        <f>+$C23*'11- 2008'!X23</f>
        <v>0</v>
      </c>
      <c r="T23" s="114">
        <f>+$C23*'11- 2008'!Y23</f>
        <v>0</v>
      </c>
      <c r="U23" s="114">
        <f>+$C23*'11- 2008'!Z23</f>
        <v>0</v>
      </c>
      <c r="V23" s="114">
        <f>+$C23*'11- 2008'!AA23</f>
        <v>0</v>
      </c>
      <c r="W23" s="114">
        <f>+$C23*'11- 2008'!AB23</f>
        <v>0</v>
      </c>
      <c r="X23" s="114">
        <f>+$C23*'11- 2008'!AC23</f>
        <v>0</v>
      </c>
      <c r="Y23" s="114">
        <f>+$C23*'11- 2008'!AD23</f>
        <v>0</v>
      </c>
      <c r="Z23" s="114">
        <f>+$C23*'11- 2008'!AE23</f>
        <v>0</v>
      </c>
      <c r="AA23" s="114">
        <f>+$C23*'11- 2008'!AF23</f>
        <v>0</v>
      </c>
      <c r="AB23" s="114">
        <f>+$C23*'11- 2008'!AG23</f>
        <v>0</v>
      </c>
      <c r="AC23" s="114">
        <f>+$C23*'11- 2008'!AH23</f>
        <v>0</v>
      </c>
      <c r="AD23" s="114">
        <f>+$C23*'11- 2008'!AI23</f>
        <v>0</v>
      </c>
      <c r="AE23" s="114">
        <f>+$C23*'11- 2008'!AJ23</f>
        <v>0</v>
      </c>
      <c r="AF23" s="114">
        <f>+$C23*'11- 2008'!AK23</f>
        <v>0</v>
      </c>
      <c r="AG23" s="114">
        <f>+$C23*'11- 2008'!AL23</f>
        <v>0</v>
      </c>
      <c r="AH23" s="114">
        <f>+$C23*'11- 2008'!AM23</f>
        <v>0</v>
      </c>
      <c r="AI23" s="94">
        <f t="shared" si="2"/>
        <v>704000</v>
      </c>
      <c r="AJ23" s="94">
        <f>+'11- 2008'!H23</f>
        <v>704000</v>
      </c>
      <c r="AK23" s="94">
        <f t="shared" si="3"/>
        <v>0</v>
      </c>
    </row>
    <row r="24" spans="1:37" ht="41.4">
      <c r="A24" s="114">
        <v>71</v>
      </c>
      <c r="B24" s="150" t="str">
        <f>+'11- 2008'!C24</f>
        <v>PRESTAR SUS SERVICIOS COMO AUXILIAR DE ODONTOLOGIA DEL CENTRO DE SALUD SAGRADO CORAZZÓN DE JESUS MARIA TRATANTE</v>
      </c>
      <c r="C24" s="115">
        <f>+'11- 2008'!H24/'11- 2008'!AN24</f>
        <v>3911.1111111111113</v>
      </c>
      <c r="D24" s="114">
        <f>+$C24*'11- 2008'!I24</f>
        <v>58666.666666666672</v>
      </c>
      <c r="E24" s="114">
        <f>+$C24*'11- 2008'!J24</f>
        <v>0</v>
      </c>
      <c r="F24" s="114">
        <f>+$C24*'11- 2008'!K24</f>
        <v>0</v>
      </c>
      <c r="G24" s="114">
        <f>+$C24*'11- 2008'!L24</f>
        <v>0</v>
      </c>
      <c r="H24" s="114">
        <f>+$C24*'11- 2008'!M24</f>
        <v>469333.33333333337</v>
      </c>
      <c r="I24" s="114">
        <f>+$C24*'11- 2008'!N24</f>
        <v>176000</v>
      </c>
      <c r="J24" s="114">
        <f>+$C24*'11- 2008'!O24</f>
        <v>0</v>
      </c>
      <c r="K24" s="114">
        <f>+$C24*'11- 2008'!P24</f>
        <v>0</v>
      </c>
      <c r="L24" s="114">
        <f>+$C24*'11- 2008'!Q24</f>
        <v>0</v>
      </c>
      <c r="M24" s="114">
        <f>+$C24*'11- 2008'!R24</f>
        <v>0</v>
      </c>
      <c r="N24" s="114">
        <f>+$C24*'11- 2008'!S24</f>
        <v>0</v>
      </c>
      <c r="O24" s="114">
        <f>+$C24*'11- 2008'!T24</f>
        <v>0</v>
      </c>
      <c r="P24" s="114">
        <f>+$C24*'11- 2008'!U24</f>
        <v>0</v>
      </c>
      <c r="Q24" s="114">
        <f>+$C24*'11- 2008'!V24</f>
        <v>0</v>
      </c>
      <c r="R24" s="114">
        <f>+$C24*'11- 2008'!W24</f>
        <v>0</v>
      </c>
      <c r="S24" s="114">
        <f>+$C24*'11- 2008'!X24</f>
        <v>0</v>
      </c>
      <c r="T24" s="114">
        <f>+$C24*'11- 2008'!Y24</f>
        <v>0</v>
      </c>
      <c r="U24" s="114">
        <f>+$C24*'11- 2008'!Z24</f>
        <v>0</v>
      </c>
      <c r="V24" s="114">
        <f>+$C24*'11- 2008'!AA24</f>
        <v>0</v>
      </c>
      <c r="W24" s="114">
        <f>+$C24*'11- 2008'!AB24</f>
        <v>0</v>
      </c>
      <c r="X24" s="114">
        <f>+$C24*'11- 2008'!AC24</f>
        <v>0</v>
      </c>
      <c r="Y24" s="114">
        <f>+$C24*'11- 2008'!AD24</f>
        <v>0</v>
      </c>
      <c r="Z24" s="114">
        <f>+$C24*'11- 2008'!AE24</f>
        <v>0</v>
      </c>
      <c r="AA24" s="114">
        <f>+$C24*'11- 2008'!AF24</f>
        <v>0</v>
      </c>
      <c r="AB24" s="114">
        <f>+$C24*'11- 2008'!AG24</f>
        <v>0</v>
      </c>
      <c r="AC24" s="114">
        <f>+$C24*'11- 2008'!AH24</f>
        <v>0</v>
      </c>
      <c r="AD24" s="114">
        <f>+$C24*'11- 2008'!AI24</f>
        <v>0</v>
      </c>
      <c r="AE24" s="114">
        <f>+$C24*'11- 2008'!AJ24</f>
        <v>0</v>
      </c>
      <c r="AF24" s="114">
        <f>+$C24*'11- 2008'!AK24</f>
        <v>0</v>
      </c>
      <c r="AG24" s="114">
        <f>+$C24*'11- 2008'!AL24</f>
        <v>0</v>
      </c>
      <c r="AH24" s="114">
        <f>+$C24*'11- 2008'!AM24</f>
        <v>0</v>
      </c>
      <c r="AI24" s="94">
        <f t="shared" si="2"/>
        <v>704000</v>
      </c>
      <c r="AJ24" s="94">
        <f>+'11- 2008'!H24</f>
        <v>704000</v>
      </c>
      <c r="AK24" s="94">
        <f t="shared" si="3"/>
        <v>0</v>
      </c>
    </row>
    <row r="25" spans="1:37" ht="27.6">
      <c r="A25" s="115">
        <v>72</v>
      </c>
      <c r="B25" s="150" t="str">
        <f>+'11- 2008'!C25</f>
        <v xml:space="preserve">PRESTAR SERVICIOS DE REGENTE DE FARMACIA DE LA ESE HOSPITAL INTEGRADO SAN ANTONIO </v>
      </c>
      <c r="C25" s="115">
        <f>+'11- 2008'!H25/'11- 2008'!AN25</f>
        <v>5243.75</v>
      </c>
      <c r="D25" s="114">
        <f>+$C25*'11- 2008'!I25</f>
        <v>0</v>
      </c>
      <c r="E25" s="114">
        <f>+$C25*'11- 2008'!J25</f>
        <v>0</v>
      </c>
      <c r="F25" s="114">
        <f>+$C25*'11- 2008'!K25</f>
        <v>0</v>
      </c>
      <c r="G25" s="114">
        <f>+$C25*'11- 2008'!L25</f>
        <v>0</v>
      </c>
      <c r="H25" s="114">
        <f>+$C25*'11- 2008'!M25</f>
        <v>0</v>
      </c>
      <c r="I25" s="114">
        <f>+$C25*'11- 2008'!N25</f>
        <v>0</v>
      </c>
      <c r="J25" s="114">
        <f>+$C25*'11- 2008'!O25</f>
        <v>0</v>
      </c>
      <c r="K25" s="114">
        <f>+$C25*'11- 2008'!P25</f>
        <v>0</v>
      </c>
      <c r="L25" s="114">
        <f>+$C25*'11- 2008'!Q25</f>
        <v>0</v>
      </c>
      <c r="M25" s="114">
        <f>+$C25*'11- 2008'!R25</f>
        <v>0</v>
      </c>
      <c r="N25" s="114">
        <f>+$C25*'11- 2008'!S25</f>
        <v>0</v>
      </c>
      <c r="O25" s="114">
        <f>+$C25*'11- 2008'!T25</f>
        <v>0</v>
      </c>
      <c r="P25" s="114">
        <f>+$C25*'11- 2008'!U25</f>
        <v>0</v>
      </c>
      <c r="Q25" s="114">
        <f>+$C25*'11- 2008'!V25</f>
        <v>0</v>
      </c>
      <c r="R25" s="114">
        <f>+$C25*'11- 2008'!W25</f>
        <v>0</v>
      </c>
      <c r="S25" s="114">
        <f>+$C25*'11- 2008'!X25</f>
        <v>0</v>
      </c>
      <c r="T25" s="114">
        <f>+$C25*'11- 2008'!Y25</f>
        <v>0</v>
      </c>
      <c r="U25" s="114">
        <f>+$C25*'11- 2008'!Z25</f>
        <v>0</v>
      </c>
      <c r="V25" s="114">
        <f>+$C25*'11- 2008'!AA25</f>
        <v>0</v>
      </c>
      <c r="W25" s="114">
        <f>+$C25*'11- 2008'!AB25</f>
        <v>0</v>
      </c>
      <c r="X25" s="114">
        <f>+$C25*'11- 2008'!AC25</f>
        <v>0</v>
      </c>
      <c r="Y25" s="114">
        <f>+$C25*'11- 2008'!AD25</f>
        <v>0</v>
      </c>
      <c r="Z25" s="114">
        <f>+$C25*'11- 2008'!AE25</f>
        <v>0</v>
      </c>
      <c r="AA25" s="114">
        <f>+$C25*'11- 2008'!AF25</f>
        <v>0</v>
      </c>
      <c r="AB25" s="114">
        <f>+$C25*'11- 2008'!AG25</f>
        <v>0</v>
      </c>
      <c r="AC25" s="114">
        <f>+$C25*'11- 2008'!AH25</f>
        <v>0</v>
      </c>
      <c r="AD25" s="114">
        <f>+$C25*'11- 2008'!AI25</f>
        <v>839000</v>
      </c>
      <c r="AE25" s="114">
        <f>+$C25*'11- 2008'!AJ25</f>
        <v>0</v>
      </c>
      <c r="AF25" s="114">
        <f>+$C25*'11- 2008'!AK25</f>
        <v>0</v>
      </c>
      <c r="AG25" s="114">
        <f>+$C25*'11- 2008'!AL25</f>
        <v>0</v>
      </c>
      <c r="AH25" s="114">
        <f>+$C25*'11- 2008'!AM25</f>
        <v>0</v>
      </c>
      <c r="AI25" s="94">
        <f t="shared" si="2"/>
        <v>839000</v>
      </c>
      <c r="AJ25" s="94">
        <f>+'11- 2008'!H25</f>
        <v>839000</v>
      </c>
      <c r="AK25" s="94">
        <f t="shared" si="3"/>
        <v>0</v>
      </c>
    </row>
    <row r="26" spans="1:37" ht="41.4">
      <c r="A26" s="114">
        <v>73</v>
      </c>
      <c r="B26" s="150" t="str">
        <f>+'11- 2008'!C26</f>
        <v xml:space="preserve">PRESTAR SUS SERVICIIOS COMO ODONTOLOGA BRINDANDO ATENCIÓN EN ESTA AREA A LOS AFILIADOS A LA ARS COOSALUD </v>
      </c>
      <c r="C26" s="115">
        <f>+'11- 2008'!H26/'11- 2008'!AN26</f>
        <v>10250</v>
      </c>
      <c r="D26" s="114">
        <f>+$C26*'11- 2008'!I26</f>
        <v>153750</v>
      </c>
      <c r="E26" s="114">
        <f>+$C26*'11- 2008'!J26</f>
        <v>0</v>
      </c>
      <c r="F26" s="114">
        <f>+$C26*'11- 2008'!K26</f>
        <v>0</v>
      </c>
      <c r="G26" s="114">
        <f>+$C26*'11- 2008'!L26</f>
        <v>0</v>
      </c>
      <c r="H26" s="114">
        <f>+$C26*'11- 2008'!M26</f>
        <v>1230000</v>
      </c>
      <c r="I26" s="114">
        <f>+$C26*'11- 2008'!N26</f>
        <v>461250</v>
      </c>
      <c r="J26" s="114">
        <f>+$C26*'11- 2008'!O26</f>
        <v>0</v>
      </c>
      <c r="K26" s="114">
        <f>+$C26*'11- 2008'!P26</f>
        <v>0</v>
      </c>
      <c r="L26" s="114">
        <f>+$C26*'11- 2008'!Q26</f>
        <v>0</v>
      </c>
      <c r="M26" s="114">
        <f>+$C26*'11- 2008'!R26</f>
        <v>0</v>
      </c>
      <c r="N26" s="114">
        <f>+$C26*'11- 2008'!S26</f>
        <v>0</v>
      </c>
      <c r="O26" s="114">
        <f>+$C26*'11- 2008'!T26</f>
        <v>0</v>
      </c>
      <c r="P26" s="114">
        <f>+$C26*'11- 2008'!U26</f>
        <v>0</v>
      </c>
      <c r="Q26" s="114">
        <f>+$C26*'11- 2008'!V26</f>
        <v>0</v>
      </c>
      <c r="R26" s="114">
        <f>+$C26*'11- 2008'!W26</f>
        <v>0</v>
      </c>
      <c r="S26" s="114">
        <f>+$C26*'11- 2008'!X26</f>
        <v>0</v>
      </c>
      <c r="T26" s="114">
        <f>+$C26*'11- 2008'!Y26</f>
        <v>0</v>
      </c>
      <c r="U26" s="114">
        <f>+$C26*'11- 2008'!Z26</f>
        <v>0</v>
      </c>
      <c r="V26" s="114">
        <f>+$C26*'11- 2008'!AA26</f>
        <v>0</v>
      </c>
      <c r="W26" s="114">
        <f>+$C26*'11- 2008'!AB26</f>
        <v>0</v>
      </c>
      <c r="X26" s="114">
        <f>+$C26*'11- 2008'!AC26</f>
        <v>0</v>
      </c>
      <c r="Y26" s="114">
        <f>+$C26*'11- 2008'!AD26</f>
        <v>0</v>
      </c>
      <c r="Z26" s="114">
        <f>+$C26*'11- 2008'!AE26</f>
        <v>0</v>
      </c>
      <c r="AA26" s="114">
        <f>+$C26*'11- 2008'!AF26</f>
        <v>0</v>
      </c>
      <c r="AB26" s="114">
        <f>+$C26*'11- 2008'!AG26</f>
        <v>0</v>
      </c>
      <c r="AC26" s="114">
        <f>+$C26*'11- 2008'!AH26</f>
        <v>0</v>
      </c>
      <c r="AD26" s="114">
        <f>+$C26*'11- 2008'!AI26</f>
        <v>0</v>
      </c>
      <c r="AE26" s="114">
        <f>+$C26*'11- 2008'!AJ26</f>
        <v>0</v>
      </c>
      <c r="AF26" s="114">
        <f>+$C26*'11- 2008'!AK26</f>
        <v>0</v>
      </c>
      <c r="AG26" s="114">
        <f>+$C26*'11- 2008'!AL26</f>
        <v>0</v>
      </c>
      <c r="AH26" s="114">
        <f>+$C26*'11- 2008'!AM26</f>
        <v>0</v>
      </c>
      <c r="AI26" s="94">
        <f t="shared" si="2"/>
        <v>1845000</v>
      </c>
      <c r="AJ26" s="94">
        <f>+'11- 2008'!H26</f>
        <v>1845000</v>
      </c>
      <c r="AK26" s="94">
        <f t="shared" si="3"/>
        <v>0</v>
      </c>
    </row>
    <row r="27" spans="1:37" ht="41.4">
      <c r="A27" s="115">
        <v>74</v>
      </c>
      <c r="B27" s="150" t="str">
        <f>+'11- 2008'!C27</f>
        <v xml:space="preserve">PRESTAR SUS SERVICIIOS COMO ODONTOLOGA BRINDANDO ATENCIÓN EN ESTA AREA A LOS AFILIADOS A LA ARS COOSALUD </v>
      </c>
      <c r="C27" s="115">
        <f>+'11- 2008'!H27/'11- 2008'!AN27</f>
        <v>6833.333333333333</v>
      </c>
      <c r="D27" s="114">
        <f>+$C27*'11- 2008'!I27</f>
        <v>102500</v>
      </c>
      <c r="E27" s="114">
        <f>+$C27*'11- 2008'!J27</f>
        <v>0</v>
      </c>
      <c r="F27" s="114">
        <f>+$C27*'11- 2008'!K27</f>
        <v>0</v>
      </c>
      <c r="G27" s="114">
        <f>+$C27*'11- 2008'!L27</f>
        <v>0</v>
      </c>
      <c r="H27" s="114">
        <f>+$C27*'11- 2008'!M27</f>
        <v>820000</v>
      </c>
      <c r="I27" s="114">
        <f>+$C27*'11- 2008'!N27</f>
        <v>307500</v>
      </c>
      <c r="J27" s="114">
        <f>+$C27*'11- 2008'!O27</f>
        <v>0</v>
      </c>
      <c r="K27" s="114">
        <f>+$C27*'11- 2008'!P27</f>
        <v>0</v>
      </c>
      <c r="L27" s="114">
        <f>+$C27*'11- 2008'!Q27</f>
        <v>0</v>
      </c>
      <c r="M27" s="114">
        <f>+$C27*'11- 2008'!R27</f>
        <v>0</v>
      </c>
      <c r="N27" s="114">
        <f>+$C27*'11- 2008'!S27</f>
        <v>0</v>
      </c>
      <c r="O27" s="114">
        <f>+$C27*'11- 2008'!T27</f>
        <v>0</v>
      </c>
      <c r="P27" s="114">
        <f>+$C27*'11- 2008'!U27</f>
        <v>0</v>
      </c>
      <c r="Q27" s="114">
        <f>+$C27*'11- 2008'!V27</f>
        <v>0</v>
      </c>
      <c r="R27" s="114">
        <f>+$C27*'11- 2008'!W27</f>
        <v>0</v>
      </c>
      <c r="S27" s="114">
        <f>+$C27*'11- 2008'!X27</f>
        <v>0</v>
      </c>
      <c r="T27" s="114">
        <f>+$C27*'11- 2008'!Y27</f>
        <v>0</v>
      </c>
      <c r="U27" s="114">
        <f>+$C27*'11- 2008'!Z27</f>
        <v>0</v>
      </c>
      <c r="V27" s="114">
        <f>+$C27*'11- 2008'!AA27</f>
        <v>0</v>
      </c>
      <c r="W27" s="114">
        <f>+$C27*'11- 2008'!AB27</f>
        <v>0</v>
      </c>
      <c r="X27" s="114">
        <f>+$C27*'11- 2008'!AC27</f>
        <v>0</v>
      </c>
      <c r="Y27" s="114">
        <f>+$C27*'11- 2008'!AD27</f>
        <v>0</v>
      </c>
      <c r="Z27" s="114">
        <f>+$C27*'11- 2008'!AE27</f>
        <v>0</v>
      </c>
      <c r="AA27" s="114">
        <f>+$C27*'11- 2008'!AF27</f>
        <v>0</v>
      </c>
      <c r="AB27" s="114">
        <f>+$C27*'11- 2008'!AG27</f>
        <v>0</v>
      </c>
      <c r="AC27" s="114">
        <f>+$C27*'11- 2008'!AH27</f>
        <v>0</v>
      </c>
      <c r="AD27" s="114">
        <f>+$C27*'11- 2008'!AI27</f>
        <v>0</v>
      </c>
      <c r="AE27" s="114">
        <f>+$C27*'11- 2008'!AJ27</f>
        <v>0</v>
      </c>
      <c r="AF27" s="114">
        <f>+$C27*'11- 2008'!AK27</f>
        <v>0</v>
      </c>
      <c r="AG27" s="114">
        <f>+$C27*'11- 2008'!AL27</f>
        <v>0</v>
      </c>
      <c r="AH27" s="114">
        <f>+$C27*'11- 2008'!AM27</f>
        <v>0</v>
      </c>
      <c r="AI27" s="94">
        <f t="shared" si="2"/>
        <v>1230000</v>
      </c>
      <c r="AJ27" s="94">
        <f>+'11- 2008'!H27</f>
        <v>1230000</v>
      </c>
      <c r="AK27" s="94">
        <f t="shared" si="3"/>
        <v>0</v>
      </c>
    </row>
    <row r="28" spans="1:37" ht="55.2">
      <c r="A28" s="114">
        <v>75</v>
      </c>
      <c r="B28" s="150" t="str">
        <f>+'11- 2008'!C28</f>
        <v>PRESTAR SUS SERVICIOS COMO CONDUCTOR DE AMBULANCIA, CON EL FIN DE TRANSPORTAR PACIENTES, PERSONAL MEDICO Y PARAMEDICO EN TURNO, SUMINISTROS Y EQUIPOS DE LA ENTIDAD</v>
      </c>
      <c r="C28" s="115">
        <f>+'11- 2008'!H28/'11- 2008'!AN28</f>
        <v>6087.5</v>
      </c>
      <c r="D28" s="114">
        <f>+$C28*'11- 2008'!I28</f>
        <v>0</v>
      </c>
      <c r="E28" s="114">
        <f>+$C28*'11- 2008'!J28</f>
        <v>0</v>
      </c>
      <c r="F28" s="114">
        <f>+$C28*'11- 2008'!K28</f>
        <v>0</v>
      </c>
      <c r="G28" s="114">
        <f>+$C28*'11- 2008'!L28</f>
        <v>0</v>
      </c>
      <c r="H28" s="114">
        <f>+$C28*'11- 2008'!M28</f>
        <v>0</v>
      </c>
      <c r="I28" s="114">
        <f>+$C28*'11- 2008'!N28</f>
        <v>0</v>
      </c>
      <c r="J28" s="114">
        <f>+$C28*'11- 2008'!O28</f>
        <v>0</v>
      </c>
      <c r="K28" s="114">
        <f>+$C28*'11- 2008'!P28</f>
        <v>0</v>
      </c>
      <c r="L28" s="114">
        <f>+$C28*'11- 2008'!Q28</f>
        <v>0</v>
      </c>
      <c r="M28" s="114">
        <f>+$C28*'11- 2008'!R28</f>
        <v>0</v>
      </c>
      <c r="N28" s="114">
        <f>+$C28*'11- 2008'!S28</f>
        <v>0</v>
      </c>
      <c r="O28" s="114">
        <f>+$C28*'11- 2008'!T28</f>
        <v>0</v>
      </c>
      <c r="P28" s="114">
        <f>+$C28*'11- 2008'!U28</f>
        <v>0</v>
      </c>
      <c r="Q28" s="114">
        <f>+$C28*'11- 2008'!V28</f>
        <v>0</v>
      </c>
      <c r="R28" s="114">
        <f>+$C28*'11- 2008'!W28</f>
        <v>0</v>
      </c>
      <c r="S28" s="114">
        <f>+$C28*'11- 2008'!X28</f>
        <v>0</v>
      </c>
      <c r="T28" s="114">
        <f>+$C28*'11- 2008'!Y28</f>
        <v>0</v>
      </c>
      <c r="U28" s="114">
        <f>+$C28*'11- 2008'!Z28</f>
        <v>0</v>
      </c>
      <c r="V28" s="114">
        <f>+$C28*'11- 2008'!AA28</f>
        <v>0</v>
      </c>
      <c r="W28" s="114">
        <f>+$C28*'11- 2008'!AB28</f>
        <v>0</v>
      </c>
      <c r="X28" s="114">
        <f>+$C28*'11- 2008'!AC28</f>
        <v>0</v>
      </c>
      <c r="Y28" s="114">
        <f>+$C28*'11- 2008'!AD28</f>
        <v>0</v>
      </c>
      <c r="Z28" s="114">
        <f>+$C28*'11- 2008'!AE28</f>
        <v>0</v>
      </c>
      <c r="AA28" s="114">
        <f>+$C28*'11- 2008'!AF28</f>
        <v>0</v>
      </c>
      <c r="AB28" s="114">
        <f>+$C28*'11- 2008'!AG28</f>
        <v>0</v>
      </c>
      <c r="AC28" s="114">
        <f>+$C28*'11- 2008'!AH28</f>
        <v>0</v>
      </c>
      <c r="AD28" s="114">
        <f>+$C28*'11- 2008'!AI28</f>
        <v>0</v>
      </c>
      <c r="AE28" s="114">
        <f>+$C28*'11- 2008'!AJ28</f>
        <v>0</v>
      </c>
      <c r="AF28" s="114">
        <f>+$C28*'11- 2008'!AK28</f>
        <v>0</v>
      </c>
      <c r="AG28" s="114">
        <f>+$C28*'11- 2008'!AL28</f>
        <v>974000</v>
      </c>
      <c r="AH28" s="114">
        <f>+$C28*'11- 2008'!AM28</f>
        <v>0</v>
      </c>
      <c r="AI28" s="94">
        <f t="shared" si="2"/>
        <v>974000</v>
      </c>
      <c r="AJ28" s="94">
        <f>+'11- 2008'!H28</f>
        <v>974000</v>
      </c>
      <c r="AK28" s="94">
        <f t="shared" si="3"/>
        <v>0</v>
      </c>
    </row>
    <row r="29" spans="1:37" ht="27.6">
      <c r="A29" s="115">
        <v>76</v>
      </c>
      <c r="B29" s="150" t="str">
        <f>+'11- 2008'!C29</f>
        <v xml:space="preserve">PRESTAR SERVICIOS DE AUXILIAR DE ENFERMERIA EN LA ESE HOSPTIAL INTEGRADO SAN ANTONIO </v>
      </c>
      <c r="C29" s="115">
        <f>+'11- 2008'!H29/'11- 2008'!AN29</f>
        <v>3727.7777777777778</v>
      </c>
      <c r="D29" s="114">
        <f>+$C29*'11- 2008'!I29</f>
        <v>167750</v>
      </c>
      <c r="E29" s="114">
        <f>+$C29*'11- 2008'!J29</f>
        <v>167750</v>
      </c>
      <c r="F29" s="114">
        <f>+$C29*'11- 2008'!K29</f>
        <v>167750</v>
      </c>
      <c r="G29" s="114">
        <f>+$C29*'11- 2008'!L29</f>
        <v>0</v>
      </c>
      <c r="H29" s="114">
        <f>+$C29*'11- 2008'!M29</f>
        <v>0</v>
      </c>
      <c r="I29" s="114">
        <f>+$C29*'11- 2008'!N29</f>
        <v>167750</v>
      </c>
      <c r="J29" s="114">
        <f>+$C29*'11- 2008'!O29</f>
        <v>0</v>
      </c>
      <c r="K29" s="114">
        <f>+$C29*'11- 2008'!P29</f>
        <v>0</v>
      </c>
      <c r="L29" s="114">
        <f>+$C29*'11- 2008'!Q29</f>
        <v>0</v>
      </c>
      <c r="M29" s="114">
        <f>+$C29*'11- 2008'!R29</f>
        <v>0</v>
      </c>
      <c r="N29" s="114">
        <f>+$C29*'11- 2008'!S29</f>
        <v>0</v>
      </c>
      <c r="O29" s="114">
        <f>+$C29*'11- 2008'!T29</f>
        <v>0</v>
      </c>
      <c r="P29" s="114">
        <f>+$C29*'11- 2008'!U29</f>
        <v>0</v>
      </c>
      <c r="Q29" s="114">
        <f>+$C29*'11- 2008'!V29</f>
        <v>0</v>
      </c>
      <c r="R29" s="114">
        <f>+$C29*'11- 2008'!W29</f>
        <v>0</v>
      </c>
      <c r="S29" s="114">
        <f>+$C29*'11- 2008'!X29</f>
        <v>0</v>
      </c>
      <c r="T29" s="114">
        <f>+$C29*'11- 2008'!Y29</f>
        <v>0</v>
      </c>
      <c r="U29" s="114">
        <f>+$C29*'11- 2008'!Z29</f>
        <v>0</v>
      </c>
      <c r="V29" s="114">
        <f>+$C29*'11- 2008'!AA29</f>
        <v>0</v>
      </c>
      <c r="W29" s="114">
        <f>+$C29*'11- 2008'!AB29</f>
        <v>0</v>
      </c>
      <c r="X29" s="114">
        <f>+$C29*'11- 2008'!AC29</f>
        <v>0</v>
      </c>
      <c r="Y29" s="114">
        <f>+$C29*'11- 2008'!AD29</f>
        <v>0</v>
      </c>
      <c r="Z29" s="114">
        <f>+$C29*'11- 2008'!AE29</f>
        <v>0</v>
      </c>
      <c r="AA29" s="114">
        <f>+$C29*'11- 2008'!AF29</f>
        <v>0</v>
      </c>
      <c r="AB29" s="114">
        <f>+$C29*'11- 2008'!AG29</f>
        <v>0</v>
      </c>
      <c r="AC29" s="114">
        <f>+$C29*'11- 2008'!AH29</f>
        <v>0</v>
      </c>
      <c r="AD29" s="114">
        <f>+$C29*'11- 2008'!AI29</f>
        <v>0</v>
      </c>
      <c r="AE29" s="114">
        <f>+$C29*'11- 2008'!AJ29</f>
        <v>0</v>
      </c>
      <c r="AF29" s="114">
        <f>+$C29*'11- 2008'!AK29</f>
        <v>0</v>
      </c>
      <c r="AG29" s="114">
        <f>+$C29*'11- 2008'!AL29</f>
        <v>0</v>
      </c>
      <c r="AH29" s="114">
        <f>+$C29*'11- 2008'!AM29</f>
        <v>0</v>
      </c>
      <c r="AI29" s="94">
        <f t="shared" si="2"/>
        <v>671000</v>
      </c>
      <c r="AJ29" s="94">
        <f>+'11- 2008'!H29</f>
        <v>671000</v>
      </c>
      <c r="AK29" s="94">
        <f t="shared" si="3"/>
        <v>0</v>
      </c>
    </row>
    <row r="30" spans="1:37" ht="27.6">
      <c r="A30" s="114">
        <v>77</v>
      </c>
      <c r="B30" s="150" t="str">
        <f>+'11- 2008'!C30</f>
        <v xml:space="preserve">PRESTAR SERVICIOS DE AUXILIAR DE ENFERMERIA EN LA ESE HOSPITAL INTEGRADO SAN ANTONIO </v>
      </c>
      <c r="C30" s="115">
        <f>+'11- 2008'!H30/'11- 2008'!AN30</f>
        <v>3911.1111111111113</v>
      </c>
      <c r="D30" s="114">
        <f>+$C30*'11- 2008'!I30</f>
        <v>176000</v>
      </c>
      <c r="E30" s="114">
        <f>+$C30*'11- 2008'!J30</f>
        <v>176000</v>
      </c>
      <c r="F30" s="114">
        <f>+$C30*'11- 2008'!K30</f>
        <v>176000</v>
      </c>
      <c r="G30" s="114">
        <f>+$C30*'11- 2008'!L30</f>
        <v>0</v>
      </c>
      <c r="H30" s="114">
        <f>+$C30*'11- 2008'!M30</f>
        <v>0</v>
      </c>
      <c r="I30" s="114">
        <f>+$C30*'11- 2008'!N30</f>
        <v>176000</v>
      </c>
      <c r="J30" s="114">
        <f>+$C30*'11- 2008'!O30</f>
        <v>0</v>
      </c>
      <c r="K30" s="114">
        <f>+$C30*'11- 2008'!P30</f>
        <v>0</v>
      </c>
      <c r="L30" s="114">
        <f>+$C30*'11- 2008'!Q30</f>
        <v>0</v>
      </c>
      <c r="M30" s="114">
        <f>+$C30*'11- 2008'!R30</f>
        <v>0</v>
      </c>
      <c r="N30" s="114">
        <f>+$C30*'11- 2008'!S30</f>
        <v>0</v>
      </c>
      <c r="O30" s="114">
        <f>+$C30*'11- 2008'!T30</f>
        <v>0</v>
      </c>
      <c r="P30" s="114">
        <f>+$C30*'11- 2008'!U30</f>
        <v>0</v>
      </c>
      <c r="Q30" s="114">
        <f>+$C30*'11- 2008'!V30</f>
        <v>0</v>
      </c>
      <c r="R30" s="114">
        <f>+$C30*'11- 2008'!W30</f>
        <v>0</v>
      </c>
      <c r="S30" s="114">
        <f>+$C30*'11- 2008'!X30</f>
        <v>0</v>
      </c>
      <c r="T30" s="114">
        <f>+$C30*'11- 2008'!Y30</f>
        <v>0</v>
      </c>
      <c r="U30" s="114">
        <f>+$C30*'11- 2008'!Z30</f>
        <v>0</v>
      </c>
      <c r="V30" s="114">
        <f>+$C30*'11- 2008'!AA30</f>
        <v>0</v>
      </c>
      <c r="W30" s="114">
        <f>+$C30*'11- 2008'!AB30</f>
        <v>0</v>
      </c>
      <c r="X30" s="114">
        <f>+$C30*'11- 2008'!AC30</f>
        <v>0</v>
      </c>
      <c r="Y30" s="114">
        <f>+$C30*'11- 2008'!AD30</f>
        <v>0</v>
      </c>
      <c r="Z30" s="114">
        <f>+$C30*'11- 2008'!AE30</f>
        <v>0</v>
      </c>
      <c r="AA30" s="114">
        <f>+$C30*'11- 2008'!AF30</f>
        <v>0</v>
      </c>
      <c r="AB30" s="114">
        <f>+$C30*'11- 2008'!AG30</f>
        <v>0</v>
      </c>
      <c r="AC30" s="114">
        <f>+$C30*'11- 2008'!AH30</f>
        <v>0</v>
      </c>
      <c r="AD30" s="114">
        <f>+$C30*'11- 2008'!AI30</f>
        <v>0</v>
      </c>
      <c r="AE30" s="114">
        <f>+$C30*'11- 2008'!AJ30</f>
        <v>0</v>
      </c>
      <c r="AF30" s="114">
        <f>+$C30*'11- 2008'!AK30</f>
        <v>0</v>
      </c>
      <c r="AG30" s="114">
        <f>+$C30*'11- 2008'!AL30</f>
        <v>0</v>
      </c>
      <c r="AH30" s="114">
        <f>+$C30*'11- 2008'!AM30</f>
        <v>0</v>
      </c>
      <c r="AI30" s="94">
        <f t="shared" si="2"/>
        <v>704000</v>
      </c>
      <c r="AJ30" s="94">
        <f>+'11- 2008'!H30</f>
        <v>704000</v>
      </c>
      <c r="AK30" s="94">
        <f t="shared" si="3"/>
        <v>0</v>
      </c>
    </row>
    <row r="31" spans="1:37" ht="27.6">
      <c r="A31" s="115">
        <v>78</v>
      </c>
      <c r="B31" s="150" t="str">
        <f>+'11- 2008'!C31</f>
        <v>PRESTAR SUS SERVICIOS COMO AUXILIAR DE ENFERMERIA DE LA ENTIDAD CONTRATANTE</v>
      </c>
      <c r="C31" s="115">
        <f>+'11- 2008'!H31/'11- 2008'!AN31</f>
        <v>3911.1111111111113</v>
      </c>
      <c r="D31" s="114">
        <f>+$C31*'11- 2008'!I31</f>
        <v>176000</v>
      </c>
      <c r="E31" s="114">
        <f>+$C31*'11- 2008'!J31</f>
        <v>176000</v>
      </c>
      <c r="F31" s="114">
        <f>+$C31*'11- 2008'!K31</f>
        <v>176000</v>
      </c>
      <c r="G31" s="114">
        <f>+$C31*'11- 2008'!L31</f>
        <v>0</v>
      </c>
      <c r="H31" s="114">
        <f>+$C31*'11- 2008'!M31</f>
        <v>0</v>
      </c>
      <c r="I31" s="114">
        <f>+$C31*'11- 2008'!N31</f>
        <v>176000</v>
      </c>
      <c r="J31" s="114">
        <f>+$C31*'11- 2008'!O31</f>
        <v>0</v>
      </c>
      <c r="K31" s="114">
        <f>+$C31*'11- 2008'!P31</f>
        <v>0</v>
      </c>
      <c r="L31" s="114">
        <f>+$C31*'11- 2008'!Q31</f>
        <v>0</v>
      </c>
      <c r="M31" s="114">
        <f>+$C31*'11- 2008'!R31</f>
        <v>0</v>
      </c>
      <c r="N31" s="114">
        <f>+$C31*'11- 2008'!S31</f>
        <v>0</v>
      </c>
      <c r="O31" s="114">
        <f>+$C31*'11- 2008'!T31</f>
        <v>0</v>
      </c>
      <c r="P31" s="114">
        <f>+$C31*'11- 2008'!U31</f>
        <v>0</v>
      </c>
      <c r="Q31" s="114">
        <f>+$C31*'11- 2008'!V31</f>
        <v>0</v>
      </c>
      <c r="R31" s="114">
        <f>+$C31*'11- 2008'!W31</f>
        <v>0</v>
      </c>
      <c r="S31" s="114">
        <f>+$C31*'11- 2008'!X31</f>
        <v>0</v>
      </c>
      <c r="T31" s="114">
        <f>+$C31*'11- 2008'!Y31</f>
        <v>0</v>
      </c>
      <c r="U31" s="114">
        <f>+$C31*'11- 2008'!Z31</f>
        <v>0</v>
      </c>
      <c r="V31" s="114">
        <f>+$C31*'11- 2008'!AA31</f>
        <v>0</v>
      </c>
      <c r="W31" s="114">
        <f>+$C31*'11- 2008'!AB31</f>
        <v>0</v>
      </c>
      <c r="X31" s="114">
        <f>+$C31*'11- 2008'!AC31</f>
        <v>0</v>
      </c>
      <c r="Y31" s="114">
        <f>+$C31*'11- 2008'!AD31</f>
        <v>0</v>
      </c>
      <c r="Z31" s="114">
        <f>+$C31*'11- 2008'!AE31</f>
        <v>0</v>
      </c>
      <c r="AA31" s="114">
        <f>+$C31*'11- 2008'!AF31</f>
        <v>0</v>
      </c>
      <c r="AB31" s="114">
        <f>+$C31*'11- 2008'!AG31</f>
        <v>0</v>
      </c>
      <c r="AC31" s="114">
        <f>+$C31*'11- 2008'!AH31</f>
        <v>0</v>
      </c>
      <c r="AD31" s="114">
        <f>+$C31*'11- 2008'!AI31</f>
        <v>0</v>
      </c>
      <c r="AE31" s="114">
        <f>+$C31*'11- 2008'!AJ31</f>
        <v>0</v>
      </c>
      <c r="AF31" s="114">
        <f>+$C31*'11- 2008'!AK31</f>
        <v>0</v>
      </c>
      <c r="AG31" s="114">
        <f>+$C31*'11- 2008'!AL31</f>
        <v>0</v>
      </c>
      <c r="AH31" s="114">
        <f>+$C31*'11- 2008'!AM31</f>
        <v>0</v>
      </c>
      <c r="AI31" s="94">
        <f t="shared" si="2"/>
        <v>704000</v>
      </c>
      <c r="AJ31" s="94">
        <f>+'11- 2008'!H31</f>
        <v>704000</v>
      </c>
      <c r="AK31" s="94">
        <f t="shared" si="3"/>
        <v>0</v>
      </c>
    </row>
    <row r="32" spans="1:37" ht="27.6">
      <c r="A32" s="114">
        <v>79</v>
      </c>
      <c r="B32" s="150" t="str">
        <f>+'11- 2008'!C32</f>
        <v>PRESTAR SUS SERVICIOS COMO AUXILIAR DE ENFERMERIA DE LA ENTIDAD CONTRATANTE</v>
      </c>
      <c r="C32" s="115">
        <f>+'11- 2008'!H32/'11- 2008'!AN32</f>
        <v>3911.1111111111113</v>
      </c>
      <c r="D32" s="114">
        <f>+$C32*'11- 2008'!I32</f>
        <v>176000</v>
      </c>
      <c r="E32" s="114">
        <f>+$C32*'11- 2008'!J32</f>
        <v>176000</v>
      </c>
      <c r="F32" s="114">
        <f>+$C32*'11- 2008'!K32</f>
        <v>176000</v>
      </c>
      <c r="G32" s="114">
        <f>+$C32*'11- 2008'!L32</f>
        <v>0</v>
      </c>
      <c r="H32" s="114">
        <f>+$C32*'11- 2008'!M32</f>
        <v>0</v>
      </c>
      <c r="I32" s="114">
        <f>+$C32*'11- 2008'!N32</f>
        <v>176000</v>
      </c>
      <c r="J32" s="114">
        <f>+$C32*'11- 2008'!O32</f>
        <v>0</v>
      </c>
      <c r="K32" s="114">
        <f>+$C32*'11- 2008'!P32</f>
        <v>0</v>
      </c>
      <c r="L32" s="114">
        <f>+$C32*'11- 2008'!Q32</f>
        <v>0</v>
      </c>
      <c r="M32" s="114">
        <f>+$C32*'11- 2008'!R32</f>
        <v>0</v>
      </c>
      <c r="N32" s="114">
        <f>+$C32*'11- 2008'!S32</f>
        <v>0</v>
      </c>
      <c r="O32" s="114">
        <f>+$C32*'11- 2008'!T32</f>
        <v>0</v>
      </c>
      <c r="P32" s="114">
        <f>+$C32*'11- 2008'!U32</f>
        <v>0</v>
      </c>
      <c r="Q32" s="114">
        <f>+$C32*'11- 2008'!V32</f>
        <v>0</v>
      </c>
      <c r="R32" s="114">
        <f>+$C32*'11- 2008'!W32</f>
        <v>0</v>
      </c>
      <c r="S32" s="114">
        <f>+$C32*'11- 2008'!X32</f>
        <v>0</v>
      </c>
      <c r="T32" s="114">
        <f>+$C32*'11- 2008'!Y32</f>
        <v>0</v>
      </c>
      <c r="U32" s="114">
        <f>+$C32*'11- 2008'!Z32</f>
        <v>0</v>
      </c>
      <c r="V32" s="114">
        <f>+$C32*'11- 2008'!AA32</f>
        <v>0</v>
      </c>
      <c r="W32" s="114">
        <f>+$C32*'11- 2008'!AB32</f>
        <v>0</v>
      </c>
      <c r="X32" s="114">
        <f>+$C32*'11- 2008'!AC32</f>
        <v>0</v>
      </c>
      <c r="Y32" s="114">
        <f>+$C32*'11- 2008'!AD32</f>
        <v>0</v>
      </c>
      <c r="Z32" s="114">
        <f>+$C32*'11- 2008'!AE32</f>
        <v>0</v>
      </c>
      <c r="AA32" s="114">
        <f>+$C32*'11- 2008'!AF32</f>
        <v>0</v>
      </c>
      <c r="AB32" s="114">
        <f>+$C32*'11- 2008'!AG32</f>
        <v>0</v>
      </c>
      <c r="AC32" s="114">
        <f>+$C32*'11- 2008'!AH32</f>
        <v>0</v>
      </c>
      <c r="AD32" s="114">
        <f>+$C32*'11- 2008'!AI32</f>
        <v>0</v>
      </c>
      <c r="AE32" s="114">
        <f>+$C32*'11- 2008'!AJ32</f>
        <v>0</v>
      </c>
      <c r="AF32" s="114">
        <f>+$C32*'11- 2008'!AK32</f>
        <v>0</v>
      </c>
      <c r="AG32" s="114">
        <f>+$C32*'11- 2008'!AL32</f>
        <v>0</v>
      </c>
      <c r="AH32" s="114">
        <f>+$C32*'11- 2008'!AM32</f>
        <v>0</v>
      </c>
      <c r="AI32" s="94">
        <f t="shared" si="2"/>
        <v>704000</v>
      </c>
      <c r="AJ32" s="94">
        <f>+'11- 2008'!H32</f>
        <v>704000</v>
      </c>
      <c r="AK32" s="94">
        <f t="shared" si="3"/>
        <v>0</v>
      </c>
    </row>
    <row r="33" spans="1:37" ht="41.4">
      <c r="A33" s="115">
        <v>80</v>
      </c>
      <c r="B33" s="150" t="str">
        <f>+'11- 2008'!C33</f>
        <v>PRESTAR SUS SERVICIOS COMO AUXILIAR DE ODONTOLOGIA DEL CENTRO DE SALUD SAGRADO CORAZZÓN DE JESUS MARIA TRATANTE</v>
      </c>
      <c r="C33" s="115">
        <f>+'11- 2008'!H33/'11- 2008'!AN33</f>
        <v>3911.1111111111113</v>
      </c>
      <c r="D33" s="114">
        <f>+$C33*'11- 2008'!I33</f>
        <v>58666.666666666672</v>
      </c>
      <c r="E33" s="114">
        <f>+$C33*'11- 2008'!J33</f>
        <v>0</v>
      </c>
      <c r="F33" s="114">
        <f>+$C33*'11- 2008'!K33</f>
        <v>0</v>
      </c>
      <c r="G33" s="114">
        <f>+$C33*'11- 2008'!L33</f>
        <v>0</v>
      </c>
      <c r="H33" s="114">
        <f>+$C33*'11- 2008'!M33</f>
        <v>469333.33333333337</v>
      </c>
      <c r="I33" s="114">
        <f>+$C33*'11- 2008'!N33</f>
        <v>176000</v>
      </c>
      <c r="J33" s="114">
        <f>+$C33*'11- 2008'!O33</f>
        <v>0</v>
      </c>
      <c r="K33" s="114">
        <f>+$C33*'11- 2008'!P33</f>
        <v>0</v>
      </c>
      <c r="L33" s="114">
        <f>+$C33*'11- 2008'!Q33</f>
        <v>0</v>
      </c>
      <c r="M33" s="114">
        <f>+$C33*'11- 2008'!R33</f>
        <v>0</v>
      </c>
      <c r="N33" s="114">
        <f>+$C33*'11- 2008'!S33</f>
        <v>0</v>
      </c>
      <c r="O33" s="114">
        <f>+$C33*'11- 2008'!T33</f>
        <v>0</v>
      </c>
      <c r="P33" s="114">
        <f>+$C33*'11- 2008'!U33</f>
        <v>0</v>
      </c>
      <c r="Q33" s="114">
        <f>+$C33*'11- 2008'!V33</f>
        <v>0</v>
      </c>
      <c r="R33" s="114">
        <f>+$C33*'11- 2008'!W33</f>
        <v>0</v>
      </c>
      <c r="S33" s="114">
        <f>+$C33*'11- 2008'!X33</f>
        <v>0</v>
      </c>
      <c r="T33" s="114">
        <f>+$C33*'11- 2008'!Y33</f>
        <v>0</v>
      </c>
      <c r="U33" s="114">
        <f>+$C33*'11- 2008'!Z33</f>
        <v>0</v>
      </c>
      <c r="V33" s="114">
        <f>+$C33*'11- 2008'!AA33</f>
        <v>0</v>
      </c>
      <c r="W33" s="114">
        <f>+$C33*'11- 2008'!AB33</f>
        <v>0</v>
      </c>
      <c r="X33" s="114">
        <f>+$C33*'11- 2008'!AC33</f>
        <v>0</v>
      </c>
      <c r="Y33" s="114">
        <f>+$C33*'11- 2008'!AD33</f>
        <v>0</v>
      </c>
      <c r="Z33" s="114">
        <f>+$C33*'11- 2008'!AE33</f>
        <v>0</v>
      </c>
      <c r="AA33" s="114">
        <f>+$C33*'11- 2008'!AF33</f>
        <v>0</v>
      </c>
      <c r="AB33" s="114">
        <f>+$C33*'11- 2008'!AG33</f>
        <v>0</v>
      </c>
      <c r="AC33" s="114">
        <f>+$C33*'11- 2008'!AH33</f>
        <v>0</v>
      </c>
      <c r="AD33" s="114">
        <f>+$C33*'11- 2008'!AI33</f>
        <v>0</v>
      </c>
      <c r="AE33" s="114">
        <f>+$C33*'11- 2008'!AJ33</f>
        <v>0</v>
      </c>
      <c r="AF33" s="114">
        <f>+$C33*'11- 2008'!AK33</f>
        <v>0</v>
      </c>
      <c r="AG33" s="114">
        <f>+$C33*'11- 2008'!AL33</f>
        <v>0</v>
      </c>
      <c r="AH33" s="114">
        <f>+$C33*'11- 2008'!AM33</f>
        <v>0</v>
      </c>
      <c r="AI33" s="94">
        <f t="shared" si="2"/>
        <v>704000</v>
      </c>
      <c r="AJ33" s="94">
        <f>+'11- 2008'!H33</f>
        <v>704000</v>
      </c>
      <c r="AK33" s="94">
        <f t="shared" si="3"/>
        <v>0</v>
      </c>
    </row>
    <row r="34" spans="1:37" ht="27.6">
      <c r="A34" s="114">
        <v>81</v>
      </c>
      <c r="B34" s="150" t="str">
        <f>+'11- 2008'!C34</f>
        <v xml:space="preserve">PRESTAR SERVICIOS DE REGENTE DE FARMACIA DE LA ESE HOSPITAL INTEGRADO SAN ANTONIO </v>
      </c>
      <c r="C34" s="115">
        <f>+'11- 2008'!H34/'11- 2008'!AN34</f>
        <v>5243.75</v>
      </c>
      <c r="D34" s="114">
        <f>+$C34*'11- 2008'!I34</f>
        <v>0</v>
      </c>
      <c r="E34" s="114">
        <f>+$C34*'11- 2008'!J34</f>
        <v>0</v>
      </c>
      <c r="F34" s="114">
        <f>+$C34*'11- 2008'!K34</f>
        <v>0</v>
      </c>
      <c r="G34" s="114">
        <f>+$C34*'11- 2008'!L34</f>
        <v>0</v>
      </c>
      <c r="H34" s="114">
        <f>+$C34*'11- 2008'!M34</f>
        <v>0</v>
      </c>
      <c r="I34" s="114">
        <f>+$C34*'11- 2008'!N34</f>
        <v>0</v>
      </c>
      <c r="J34" s="114">
        <f>+$C34*'11- 2008'!O34</f>
        <v>0</v>
      </c>
      <c r="K34" s="114">
        <f>+$C34*'11- 2008'!P34</f>
        <v>0</v>
      </c>
      <c r="L34" s="114">
        <f>+$C34*'11- 2008'!Q34</f>
        <v>0</v>
      </c>
      <c r="M34" s="114">
        <f>+$C34*'11- 2008'!R34</f>
        <v>0</v>
      </c>
      <c r="N34" s="114">
        <f>+$C34*'11- 2008'!S34</f>
        <v>0</v>
      </c>
      <c r="O34" s="114">
        <f>+$C34*'11- 2008'!T34</f>
        <v>0</v>
      </c>
      <c r="P34" s="114">
        <f>+$C34*'11- 2008'!U34</f>
        <v>0</v>
      </c>
      <c r="Q34" s="114">
        <f>+$C34*'11- 2008'!V34</f>
        <v>0</v>
      </c>
      <c r="R34" s="114">
        <f>+$C34*'11- 2008'!W34</f>
        <v>0</v>
      </c>
      <c r="S34" s="114">
        <f>+$C34*'11- 2008'!X34</f>
        <v>0</v>
      </c>
      <c r="T34" s="114">
        <f>+$C34*'11- 2008'!Y34</f>
        <v>0</v>
      </c>
      <c r="U34" s="114">
        <f>+$C34*'11- 2008'!Z34</f>
        <v>0</v>
      </c>
      <c r="V34" s="114">
        <f>+$C34*'11- 2008'!AA34</f>
        <v>0</v>
      </c>
      <c r="W34" s="114">
        <f>+$C34*'11- 2008'!AB34</f>
        <v>0</v>
      </c>
      <c r="X34" s="114">
        <f>+$C34*'11- 2008'!AC34</f>
        <v>0</v>
      </c>
      <c r="Y34" s="114">
        <f>+$C34*'11- 2008'!AD34</f>
        <v>0</v>
      </c>
      <c r="Z34" s="114">
        <f>+$C34*'11- 2008'!AE34</f>
        <v>0</v>
      </c>
      <c r="AA34" s="114">
        <f>+$C34*'11- 2008'!AF34</f>
        <v>0</v>
      </c>
      <c r="AB34" s="114">
        <f>+$C34*'11- 2008'!AG34</f>
        <v>0</v>
      </c>
      <c r="AC34" s="114">
        <f>+$C34*'11- 2008'!AH34</f>
        <v>0</v>
      </c>
      <c r="AD34" s="114">
        <f>+$C34*'11- 2008'!AI34</f>
        <v>839000</v>
      </c>
      <c r="AE34" s="114">
        <f>+$C34*'11- 2008'!AJ34</f>
        <v>0</v>
      </c>
      <c r="AF34" s="114">
        <f>+$C34*'11- 2008'!AK34</f>
        <v>0</v>
      </c>
      <c r="AG34" s="114">
        <f>+$C34*'11- 2008'!AL34</f>
        <v>0</v>
      </c>
      <c r="AH34" s="114">
        <f>+$C34*'11- 2008'!AM34</f>
        <v>0</v>
      </c>
      <c r="AI34" s="94">
        <f t="shared" si="2"/>
        <v>839000</v>
      </c>
      <c r="AJ34" s="94">
        <f>+'11- 2008'!H34</f>
        <v>839000</v>
      </c>
      <c r="AK34" s="94">
        <f t="shared" si="3"/>
        <v>0</v>
      </c>
    </row>
    <row r="35" spans="1:37" ht="41.4">
      <c r="A35" s="115">
        <v>82</v>
      </c>
      <c r="B35" s="150" t="str">
        <f>+'11- 2008'!C35</f>
        <v xml:space="preserve">PRESTAR SUS SERVICIIOS COMO ODONTOLOGA BRINDANDO ATENCIÓN EN ESTA AREA A LOS AFILIADOS A LA ARS COOSALUD </v>
      </c>
      <c r="C35" s="115">
        <f>+'11- 2008'!H35/'11- 2008'!AN35</f>
        <v>6405.5555555555557</v>
      </c>
      <c r="D35" s="114">
        <f>+$C35*'11- 2008'!I35</f>
        <v>96083.333333333328</v>
      </c>
      <c r="E35" s="114">
        <f>+$C35*'11- 2008'!J35</f>
        <v>0</v>
      </c>
      <c r="F35" s="114">
        <f>+$C35*'11- 2008'!K35</f>
        <v>0</v>
      </c>
      <c r="G35" s="114">
        <f>+$C35*'11- 2008'!L35</f>
        <v>0</v>
      </c>
      <c r="H35" s="114">
        <f>+$C35*'11- 2008'!M35</f>
        <v>768666.66666666663</v>
      </c>
      <c r="I35" s="114">
        <f>+$C35*'11- 2008'!N35</f>
        <v>288250</v>
      </c>
      <c r="J35" s="114">
        <f>+$C35*'11- 2008'!O35</f>
        <v>0</v>
      </c>
      <c r="K35" s="114">
        <f>+$C35*'11- 2008'!P35</f>
        <v>0</v>
      </c>
      <c r="L35" s="114">
        <f>+$C35*'11- 2008'!Q35</f>
        <v>0</v>
      </c>
      <c r="M35" s="114">
        <f>+$C35*'11- 2008'!R35</f>
        <v>0</v>
      </c>
      <c r="N35" s="114">
        <f>+$C35*'11- 2008'!S35</f>
        <v>0</v>
      </c>
      <c r="O35" s="114">
        <f>+$C35*'11- 2008'!T35</f>
        <v>0</v>
      </c>
      <c r="P35" s="114">
        <f>+$C35*'11- 2008'!U35</f>
        <v>0</v>
      </c>
      <c r="Q35" s="114">
        <f>+$C35*'11- 2008'!V35</f>
        <v>0</v>
      </c>
      <c r="R35" s="114">
        <f>+$C35*'11- 2008'!W35</f>
        <v>0</v>
      </c>
      <c r="S35" s="114">
        <f>+$C35*'11- 2008'!X35</f>
        <v>0</v>
      </c>
      <c r="T35" s="114">
        <f>+$C35*'11- 2008'!Y35</f>
        <v>0</v>
      </c>
      <c r="U35" s="114">
        <f>+$C35*'11- 2008'!Z35</f>
        <v>0</v>
      </c>
      <c r="V35" s="114">
        <f>+$C35*'11- 2008'!AA35</f>
        <v>0</v>
      </c>
      <c r="W35" s="114">
        <f>+$C35*'11- 2008'!AB35</f>
        <v>0</v>
      </c>
      <c r="X35" s="114">
        <f>+$C35*'11- 2008'!AC35</f>
        <v>0</v>
      </c>
      <c r="Y35" s="114">
        <f>+$C35*'11- 2008'!AD35</f>
        <v>0</v>
      </c>
      <c r="Z35" s="114">
        <f>+$C35*'11- 2008'!AE35</f>
        <v>0</v>
      </c>
      <c r="AA35" s="114">
        <f>+$C35*'11- 2008'!AF35</f>
        <v>0</v>
      </c>
      <c r="AB35" s="114">
        <f>+$C35*'11- 2008'!AG35</f>
        <v>0</v>
      </c>
      <c r="AC35" s="114">
        <f>+$C35*'11- 2008'!AH35</f>
        <v>0</v>
      </c>
      <c r="AD35" s="114">
        <f>+$C35*'11- 2008'!AI35</f>
        <v>0</v>
      </c>
      <c r="AE35" s="114">
        <f>+$C35*'11- 2008'!AJ35</f>
        <v>0</v>
      </c>
      <c r="AF35" s="114">
        <f>+$C35*'11- 2008'!AK35</f>
        <v>0</v>
      </c>
      <c r="AG35" s="114">
        <f>+$C35*'11- 2008'!AL35</f>
        <v>0</v>
      </c>
      <c r="AH35" s="114">
        <f>+$C35*'11- 2008'!AM35</f>
        <v>0</v>
      </c>
      <c r="AI35" s="94">
        <f t="shared" si="2"/>
        <v>1153000</v>
      </c>
      <c r="AJ35" s="94">
        <f>+'11- 2008'!H35</f>
        <v>1153000</v>
      </c>
      <c r="AK35" s="94">
        <f t="shared" si="3"/>
        <v>0</v>
      </c>
    </row>
    <row r="36" spans="1:37" ht="27.6">
      <c r="A36" s="114">
        <v>83</v>
      </c>
      <c r="B36" s="150" t="str">
        <f>+'11- 2008'!C36</f>
        <v xml:space="preserve">PRESTAR SERVICIOS DE UAXILIAR DE ENFERMERIA DE LA ESE HOSPITAL INTEGRADO SAN ANTONIO </v>
      </c>
      <c r="C36" s="115">
        <f>+'11- 2008'!H36/'11- 2008'!AN36</f>
        <v>3911.1111111111113</v>
      </c>
      <c r="D36" s="114">
        <f>+$C36*'11- 2008'!I36</f>
        <v>176000</v>
      </c>
      <c r="E36" s="114">
        <f>+$C36*'11- 2008'!J36</f>
        <v>176000</v>
      </c>
      <c r="F36" s="114">
        <f>+$C36*'11- 2008'!K36</f>
        <v>176000</v>
      </c>
      <c r="G36" s="114">
        <f>+$C36*'11- 2008'!L36</f>
        <v>0</v>
      </c>
      <c r="H36" s="114">
        <f>+$C36*'11- 2008'!M36</f>
        <v>0</v>
      </c>
      <c r="I36" s="114">
        <f>+$C36*'11- 2008'!N36</f>
        <v>176000</v>
      </c>
      <c r="J36" s="114">
        <f>+$C36*'11- 2008'!O36</f>
        <v>0</v>
      </c>
      <c r="K36" s="114">
        <f>+$C36*'11- 2008'!P36</f>
        <v>0</v>
      </c>
      <c r="L36" s="114">
        <f>+$C36*'11- 2008'!Q36</f>
        <v>0</v>
      </c>
      <c r="M36" s="114">
        <f>+$C36*'11- 2008'!R36</f>
        <v>0</v>
      </c>
      <c r="N36" s="114">
        <f>+$C36*'11- 2008'!S36</f>
        <v>0</v>
      </c>
      <c r="O36" s="114">
        <f>+$C36*'11- 2008'!T36</f>
        <v>0</v>
      </c>
      <c r="P36" s="114">
        <f>+$C36*'11- 2008'!U36</f>
        <v>0</v>
      </c>
      <c r="Q36" s="114">
        <f>+$C36*'11- 2008'!V36</f>
        <v>0</v>
      </c>
      <c r="R36" s="114">
        <f>+$C36*'11- 2008'!W36</f>
        <v>0</v>
      </c>
      <c r="S36" s="114">
        <f>+$C36*'11- 2008'!X36</f>
        <v>0</v>
      </c>
      <c r="T36" s="114">
        <f>+$C36*'11- 2008'!Y36</f>
        <v>0</v>
      </c>
      <c r="U36" s="114">
        <f>+$C36*'11- 2008'!Z36</f>
        <v>0</v>
      </c>
      <c r="V36" s="114">
        <f>+$C36*'11- 2008'!AA36</f>
        <v>0</v>
      </c>
      <c r="W36" s="114">
        <f>+$C36*'11- 2008'!AB36</f>
        <v>0</v>
      </c>
      <c r="X36" s="114">
        <f>+$C36*'11- 2008'!AC36</f>
        <v>0</v>
      </c>
      <c r="Y36" s="114">
        <f>+$C36*'11- 2008'!AD36</f>
        <v>0</v>
      </c>
      <c r="Z36" s="114">
        <f>+$C36*'11- 2008'!AE36</f>
        <v>0</v>
      </c>
      <c r="AA36" s="114">
        <f>+$C36*'11- 2008'!AF36</f>
        <v>0</v>
      </c>
      <c r="AB36" s="114">
        <f>+$C36*'11- 2008'!AG36</f>
        <v>0</v>
      </c>
      <c r="AC36" s="114">
        <f>+$C36*'11- 2008'!AH36</f>
        <v>0</v>
      </c>
      <c r="AD36" s="114">
        <f>+$C36*'11- 2008'!AI36</f>
        <v>0</v>
      </c>
      <c r="AE36" s="114">
        <f>+$C36*'11- 2008'!AJ36</f>
        <v>0</v>
      </c>
      <c r="AF36" s="114">
        <f>+$C36*'11- 2008'!AK36</f>
        <v>0</v>
      </c>
      <c r="AG36" s="114">
        <f>+$C36*'11- 2008'!AL36</f>
        <v>0</v>
      </c>
      <c r="AH36" s="114">
        <f>+$C36*'11- 2008'!AM36</f>
        <v>0</v>
      </c>
      <c r="AI36" s="94">
        <f t="shared" si="2"/>
        <v>704000</v>
      </c>
      <c r="AJ36" s="94">
        <f>+'11- 2008'!H36</f>
        <v>704000</v>
      </c>
      <c r="AK36" s="94">
        <f t="shared" si="3"/>
        <v>0</v>
      </c>
    </row>
    <row r="37" spans="1:37" ht="27.6">
      <c r="A37" s="115">
        <v>84</v>
      </c>
      <c r="B37" s="150" t="str">
        <f>+'11- 2008'!C37</f>
        <v xml:space="preserve">PRESTAR SERVICIOS DE UAXILIAR DE ENFERMERIA DE LA ESE HOSPITAL INTEGRADO SAN ANTONIO </v>
      </c>
      <c r="C37" s="115">
        <f>+'11- 2008'!H37/'11- 2008'!AN37</f>
        <v>3911.1111111111113</v>
      </c>
      <c r="D37" s="114">
        <f>+$C37*'11- 2008'!I37</f>
        <v>176000</v>
      </c>
      <c r="E37" s="114">
        <f>+$C37*'11- 2008'!J37</f>
        <v>176000</v>
      </c>
      <c r="F37" s="114">
        <f>+$C37*'11- 2008'!K37</f>
        <v>176000</v>
      </c>
      <c r="G37" s="114">
        <f>+$C37*'11- 2008'!L37</f>
        <v>0</v>
      </c>
      <c r="H37" s="114">
        <f>+$C37*'11- 2008'!M37</f>
        <v>0</v>
      </c>
      <c r="I37" s="114">
        <f>+$C37*'11- 2008'!N37</f>
        <v>176000</v>
      </c>
      <c r="J37" s="114">
        <f>+$C37*'11- 2008'!O37</f>
        <v>0</v>
      </c>
      <c r="K37" s="114">
        <f>+$C37*'11- 2008'!P37</f>
        <v>0</v>
      </c>
      <c r="L37" s="114">
        <f>+$C37*'11- 2008'!Q37</f>
        <v>0</v>
      </c>
      <c r="M37" s="114">
        <f>+$C37*'11- 2008'!R37</f>
        <v>0</v>
      </c>
      <c r="N37" s="114">
        <f>+$C37*'11- 2008'!S37</f>
        <v>0</v>
      </c>
      <c r="O37" s="114">
        <f>+$C37*'11- 2008'!T37</f>
        <v>0</v>
      </c>
      <c r="P37" s="114">
        <f>+$C37*'11- 2008'!U37</f>
        <v>0</v>
      </c>
      <c r="Q37" s="114">
        <f>+$C37*'11- 2008'!V37</f>
        <v>0</v>
      </c>
      <c r="R37" s="114">
        <f>+$C37*'11- 2008'!W37</f>
        <v>0</v>
      </c>
      <c r="S37" s="114">
        <f>+$C37*'11- 2008'!X37</f>
        <v>0</v>
      </c>
      <c r="T37" s="114">
        <f>+$C37*'11- 2008'!Y37</f>
        <v>0</v>
      </c>
      <c r="U37" s="114">
        <f>+$C37*'11- 2008'!Z37</f>
        <v>0</v>
      </c>
      <c r="V37" s="114">
        <f>+$C37*'11- 2008'!AA37</f>
        <v>0</v>
      </c>
      <c r="W37" s="114">
        <f>+$C37*'11- 2008'!AB37</f>
        <v>0</v>
      </c>
      <c r="X37" s="114">
        <f>+$C37*'11- 2008'!AC37</f>
        <v>0</v>
      </c>
      <c r="Y37" s="114">
        <f>+$C37*'11- 2008'!AD37</f>
        <v>0</v>
      </c>
      <c r="Z37" s="114">
        <f>+$C37*'11- 2008'!AE37</f>
        <v>0</v>
      </c>
      <c r="AA37" s="114">
        <f>+$C37*'11- 2008'!AF37</f>
        <v>0</v>
      </c>
      <c r="AB37" s="114">
        <f>+$C37*'11- 2008'!AG37</f>
        <v>0</v>
      </c>
      <c r="AC37" s="114">
        <f>+$C37*'11- 2008'!AH37</f>
        <v>0</v>
      </c>
      <c r="AD37" s="114">
        <f>+$C37*'11- 2008'!AI37</f>
        <v>0</v>
      </c>
      <c r="AE37" s="114">
        <f>+$C37*'11- 2008'!AJ37</f>
        <v>0</v>
      </c>
      <c r="AF37" s="114">
        <f>+$C37*'11- 2008'!AK37</f>
        <v>0</v>
      </c>
      <c r="AG37" s="114">
        <f>+$C37*'11- 2008'!AL37</f>
        <v>0</v>
      </c>
      <c r="AH37" s="114">
        <f>+$C37*'11- 2008'!AM37</f>
        <v>0</v>
      </c>
      <c r="AI37" s="94">
        <f t="shared" si="2"/>
        <v>704000</v>
      </c>
      <c r="AJ37" s="94">
        <f>+'11- 2008'!H37</f>
        <v>704000</v>
      </c>
      <c r="AK37" s="94">
        <f t="shared" si="3"/>
        <v>0</v>
      </c>
    </row>
    <row r="38" spans="1:37" ht="27.6">
      <c r="A38" s="114">
        <v>85</v>
      </c>
      <c r="B38" s="150" t="str">
        <f>+'11- 2008'!C38</f>
        <v xml:space="preserve">PRESTAR SERVICIOS DE UAXILIAR DE ENFERMERIA DE LA ESE HOSPITAL INTEGRADO SAN ANTONIO </v>
      </c>
      <c r="C38" s="115">
        <f>+'11- 2008'!H38/'11- 2008'!AN38</f>
        <v>3911.1111111111113</v>
      </c>
      <c r="D38" s="114">
        <f>+$C38*'11- 2008'!I38</f>
        <v>176000</v>
      </c>
      <c r="E38" s="114">
        <f>+$C38*'11- 2008'!J38</f>
        <v>176000</v>
      </c>
      <c r="F38" s="114">
        <f>+$C38*'11- 2008'!K38</f>
        <v>176000</v>
      </c>
      <c r="G38" s="114">
        <f>+$C38*'11- 2008'!L38</f>
        <v>0</v>
      </c>
      <c r="H38" s="114">
        <f>+$C38*'11- 2008'!M38</f>
        <v>0</v>
      </c>
      <c r="I38" s="114">
        <f>+$C38*'11- 2008'!N38</f>
        <v>176000</v>
      </c>
      <c r="J38" s="114">
        <f>+$C38*'11- 2008'!O38</f>
        <v>0</v>
      </c>
      <c r="K38" s="114">
        <f>+$C38*'11- 2008'!P38</f>
        <v>0</v>
      </c>
      <c r="L38" s="114">
        <f>+$C38*'11- 2008'!Q38</f>
        <v>0</v>
      </c>
      <c r="M38" s="114">
        <f>+$C38*'11- 2008'!R38</f>
        <v>0</v>
      </c>
      <c r="N38" s="114">
        <f>+$C38*'11- 2008'!S38</f>
        <v>0</v>
      </c>
      <c r="O38" s="114">
        <f>+$C38*'11- 2008'!T38</f>
        <v>0</v>
      </c>
      <c r="P38" s="114">
        <f>+$C38*'11- 2008'!U38</f>
        <v>0</v>
      </c>
      <c r="Q38" s="114">
        <f>+$C38*'11- 2008'!V38</f>
        <v>0</v>
      </c>
      <c r="R38" s="114">
        <f>+$C38*'11- 2008'!W38</f>
        <v>0</v>
      </c>
      <c r="S38" s="114">
        <f>+$C38*'11- 2008'!X38</f>
        <v>0</v>
      </c>
      <c r="T38" s="114">
        <f>+$C38*'11- 2008'!Y38</f>
        <v>0</v>
      </c>
      <c r="U38" s="114">
        <f>+$C38*'11- 2008'!Z38</f>
        <v>0</v>
      </c>
      <c r="V38" s="114">
        <f>+$C38*'11- 2008'!AA38</f>
        <v>0</v>
      </c>
      <c r="W38" s="114">
        <f>+$C38*'11- 2008'!AB38</f>
        <v>0</v>
      </c>
      <c r="X38" s="114">
        <f>+$C38*'11- 2008'!AC38</f>
        <v>0</v>
      </c>
      <c r="Y38" s="114">
        <f>+$C38*'11- 2008'!AD38</f>
        <v>0</v>
      </c>
      <c r="Z38" s="114">
        <f>+$C38*'11- 2008'!AE38</f>
        <v>0</v>
      </c>
      <c r="AA38" s="114">
        <f>+$C38*'11- 2008'!AF38</f>
        <v>0</v>
      </c>
      <c r="AB38" s="114">
        <f>+$C38*'11- 2008'!AG38</f>
        <v>0</v>
      </c>
      <c r="AC38" s="114">
        <f>+$C38*'11- 2008'!AH38</f>
        <v>0</v>
      </c>
      <c r="AD38" s="114">
        <f>+$C38*'11- 2008'!AI38</f>
        <v>0</v>
      </c>
      <c r="AE38" s="114">
        <f>+$C38*'11- 2008'!AJ38</f>
        <v>0</v>
      </c>
      <c r="AF38" s="114">
        <f>+$C38*'11- 2008'!AK38</f>
        <v>0</v>
      </c>
      <c r="AG38" s="114">
        <f>+$C38*'11- 2008'!AL38</f>
        <v>0</v>
      </c>
      <c r="AH38" s="114">
        <f>+$C38*'11- 2008'!AM38</f>
        <v>0</v>
      </c>
      <c r="AI38" s="94">
        <f t="shared" si="2"/>
        <v>704000</v>
      </c>
      <c r="AJ38" s="94">
        <f>+'11- 2008'!H38</f>
        <v>704000</v>
      </c>
      <c r="AK38" s="94">
        <f t="shared" si="3"/>
        <v>0</v>
      </c>
    </row>
    <row r="39" spans="1:37" ht="27.6">
      <c r="A39" s="115">
        <v>86</v>
      </c>
      <c r="B39" s="150" t="str">
        <f>+'11- 2008'!C39</f>
        <v xml:space="preserve">PRESTAR SERVICIOS DE UAXILIAR DE ENFERMERIA DE LA ESE HOSPITAL INTEGRADO SAN ANTONIO </v>
      </c>
      <c r="C39" s="115">
        <f>+'11- 2008'!H39/'11- 2008'!AN39</f>
        <v>3911.1111111111113</v>
      </c>
      <c r="D39" s="114">
        <f>+$C39*'11- 2008'!I39</f>
        <v>176000</v>
      </c>
      <c r="E39" s="114">
        <f>+$C39*'11- 2008'!J39</f>
        <v>176000</v>
      </c>
      <c r="F39" s="114">
        <f>+$C39*'11- 2008'!K39</f>
        <v>176000</v>
      </c>
      <c r="G39" s="114">
        <f>+$C39*'11- 2008'!L39</f>
        <v>0</v>
      </c>
      <c r="H39" s="114">
        <f>+$C39*'11- 2008'!M39</f>
        <v>0</v>
      </c>
      <c r="I39" s="114">
        <f>+$C39*'11- 2008'!N39</f>
        <v>176000</v>
      </c>
      <c r="J39" s="114">
        <f>+$C39*'11- 2008'!O39</f>
        <v>0</v>
      </c>
      <c r="K39" s="114">
        <f>+$C39*'11- 2008'!P39</f>
        <v>0</v>
      </c>
      <c r="L39" s="114">
        <f>+$C39*'11- 2008'!Q39</f>
        <v>0</v>
      </c>
      <c r="M39" s="114">
        <f>+$C39*'11- 2008'!R39</f>
        <v>0</v>
      </c>
      <c r="N39" s="114">
        <f>+$C39*'11- 2008'!S39</f>
        <v>0</v>
      </c>
      <c r="O39" s="114">
        <f>+$C39*'11- 2008'!T39</f>
        <v>0</v>
      </c>
      <c r="P39" s="114">
        <f>+$C39*'11- 2008'!U39</f>
        <v>0</v>
      </c>
      <c r="Q39" s="114">
        <f>+$C39*'11- 2008'!V39</f>
        <v>0</v>
      </c>
      <c r="R39" s="114">
        <f>+$C39*'11- 2008'!W39</f>
        <v>0</v>
      </c>
      <c r="S39" s="114">
        <f>+$C39*'11- 2008'!X39</f>
        <v>0</v>
      </c>
      <c r="T39" s="114">
        <f>+$C39*'11- 2008'!Y39</f>
        <v>0</v>
      </c>
      <c r="U39" s="114">
        <f>+$C39*'11- 2008'!Z39</f>
        <v>0</v>
      </c>
      <c r="V39" s="114">
        <f>+$C39*'11- 2008'!AA39</f>
        <v>0</v>
      </c>
      <c r="W39" s="114">
        <f>+$C39*'11- 2008'!AB39</f>
        <v>0</v>
      </c>
      <c r="X39" s="114">
        <f>+$C39*'11- 2008'!AC39</f>
        <v>0</v>
      </c>
      <c r="Y39" s="114">
        <f>+$C39*'11- 2008'!AD39</f>
        <v>0</v>
      </c>
      <c r="Z39" s="114">
        <f>+$C39*'11- 2008'!AE39</f>
        <v>0</v>
      </c>
      <c r="AA39" s="114">
        <f>+$C39*'11- 2008'!AF39</f>
        <v>0</v>
      </c>
      <c r="AB39" s="114">
        <f>+$C39*'11- 2008'!AG39</f>
        <v>0</v>
      </c>
      <c r="AC39" s="114">
        <f>+$C39*'11- 2008'!AH39</f>
        <v>0</v>
      </c>
      <c r="AD39" s="114">
        <f>+$C39*'11- 2008'!AI39</f>
        <v>0</v>
      </c>
      <c r="AE39" s="114">
        <f>+$C39*'11- 2008'!AJ39</f>
        <v>0</v>
      </c>
      <c r="AF39" s="114">
        <f>+$C39*'11- 2008'!AK39</f>
        <v>0</v>
      </c>
      <c r="AG39" s="114">
        <f>+$C39*'11- 2008'!AL39</f>
        <v>0</v>
      </c>
      <c r="AH39" s="114">
        <f>+$C39*'11- 2008'!AM39</f>
        <v>0</v>
      </c>
      <c r="AI39" s="94">
        <f t="shared" si="2"/>
        <v>704000</v>
      </c>
      <c r="AJ39" s="94">
        <f>+'11- 2008'!H39</f>
        <v>704000</v>
      </c>
      <c r="AK39" s="94">
        <f t="shared" si="3"/>
        <v>0</v>
      </c>
    </row>
    <row r="40" spans="1:37" ht="55.2">
      <c r="A40" s="114">
        <v>87</v>
      </c>
      <c r="B40" s="150" t="str">
        <f>+'11- 2008'!C40</f>
        <v>PRESTAR SUS SERVICIOS COMO CONDUCTOR DE AMBULANCIA, CON EL FIN DE TRANSPORTAR PACIENTES, PERSONAL MEDICO Y PARAMEDICO EN TURNO, SUMINISTROS Y EQUIPOS DE LA ENTIDAD</v>
      </c>
      <c r="C40" s="115">
        <f>+'11- 2008'!H40/'11- 2008'!AN40</f>
        <v>6087.5</v>
      </c>
      <c r="D40" s="114">
        <f>+$C40*'11- 2008'!I40</f>
        <v>0</v>
      </c>
      <c r="E40" s="114">
        <f>+$C40*'11- 2008'!J40</f>
        <v>0</v>
      </c>
      <c r="F40" s="114">
        <f>+$C40*'11- 2008'!K40</f>
        <v>0</v>
      </c>
      <c r="G40" s="114">
        <f>+$C40*'11- 2008'!L40</f>
        <v>0</v>
      </c>
      <c r="H40" s="114">
        <f>+$C40*'11- 2008'!M40</f>
        <v>0</v>
      </c>
      <c r="I40" s="114">
        <f>+$C40*'11- 2008'!N40</f>
        <v>0</v>
      </c>
      <c r="J40" s="114">
        <f>+$C40*'11- 2008'!O40</f>
        <v>0</v>
      </c>
      <c r="K40" s="114">
        <f>+$C40*'11- 2008'!P40</f>
        <v>0</v>
      </c>
      <c r="L40" s="114">
        <f>+$C40*'11- 2008'!Q40</f>
        <v>0</v>
      </c>
      <c r="M40" s="114">
        <f>+$C40*'11- 2008'!R40</f>
        <v>0</v>
      </c>
      <c r="N40" s="114">
        <f>+$C40*'11- 2008'!S40</f>
        <v>0</v>
      </c>
      <c r="O40" s="114">
        <f>+$C40*'11- 2008'!T40</f>
        <v>0</v>
      </c>
      <c r="P40" s="114">
        <f>+$C40*'11- 2008'!U40</f>
        <v>0</v>
      </c>
      <c r="Q40" s="114">
        <f>+$C40*'11- 2008'!V40</f>
        <v>0</v>
      </c>
      <c r="R40" s="114">
        <f>+$C40*'11- 2008'!W40</f>
        <v>0</v>
      </c>
      <c r="S40" s="114">
        <f>+$C40*'11- 2008'!X40</f>
        <v>0</v>
      </c>
      <c r="T40" s="114">
        <f>+$C40*'11- 2008'!Y40</f>
        <v>0</v>
      </c>
      <c r="U40" s="114">
        <f>+$C40*'11- 2008'!Z40</f>
        <v>0</v>
      </c>
      <c r="V40" s="114">
        <f>+$C40*'11- 2008'!AA40</f>
        <v>0</v>
      </c>
      <c r="W40" s="114">
        <f>+$C40*'11- 2008'!AB40</f>
        <v>0</v>
      </c>
      <c r="X40" s="114">
        <f>+$C40*'11- 2008'!AC40</f>
        <v>0</v>
      </c>
      <c r="Y40" s="114">
        <f>+$C40*'11- 2008'!AD40</f>
        <v>0</v>
      </c>
      <c r="Z40" s="114">
        <f>+$C40*'11- 2008'!AE40</f>
        <v>0</v>
      </c>
      <c r="AA40" s="114">
        <f>+$C40*'11- 2008'!AF40</f>
        <v>0</v>
      </c>
      <c r="AB40" s="114">
        <f>+$C40*'11- 2008'!AG40</f>
        <v>0</v>
      </c>
      <c r="AC40" s="114">
        <f>+$C40*'11- 2008'!AH40</f>
        <v>0</v>
      </c>
      <c r="AD40" s="114">
        <f>+$C40*'11- 2008'!AI40</f>
        <v>0</v>
      </c>
      <c r="AE40" s="114">
        <f>+$C40*'11- 2008'!AJ40</f>
        <v>0</v>
      </c>
      <c r="AF40" s="114">
        <f>+$C40*'11- 2008'!AK40</f>
        <v>0</v>
      </c>
      <c r="AG40" s="114">
        <f>+$C40*'11- 2008'!AL40</f>
        <v>974000</v>
      </c>
      <c r="AH40" s="114">
        <f>+$C40*'11- 2008'!AM40</f>
        <v>0</v>
      </c>
      <c r="AI40" s="94">
        <f t="shared" si="2"/>
        <v>974000</v>
      </c>
      <c r="AJ40" s="94">
        <f>+'11- 2008'!H40</f>
        <v>974000</v>
      </c>
      <c r="AK40" s="94">
        <f t="shared" si="3"/>
        <v>0</v>
      </c>
    </row>
    <row r="41" spans="1:37" ht="55.2">
      <c r="A41" s="115">
        <v>88</v>
      </c>
      <c r="B41" s="150" t="str">
        <f>+'11- 2008'!C41</f>
        <v>PRESTAR SUS SERVICIOS COMO CONDUCTOR DE AMBULANCIA, CON EL FIN DE TRANSPORTAR PACIENTES, PERSONAL MEDICO Y PARAMEDICO EN TURNO, SUMINISTROS Y EQUIPOS DE LA ENTIDAD</v>
      </c>
      <c r="C41" s="115">
        <f>+'11- 2008'!H41/'11- 2008'!AN41</f>
        <v>5881.25</v>
      </c>
      <c r="D41" s="114">
        <f>+$C41*'11- 2008'!I41</f>
        <v>0</v>
      </c>
      <c r="E41" s="114">
        <f>+$C41*'11- 2008'!J41</f>
        <v>0</v>
      </c>
      <c r="F41" s="114">
        <f>+$C41*'11- 2008'!K41</f>
        <v>0</v>
      </c>
      <c r="G41" s="114">
        <f>+$C41*'11- 2008'!L41</f>
        <v>0</v>
      </c>
      <c r="H41" s="114">
        <f>+$C41*'11- 2008'!M41</f>
        <v>0</v>
      </c>
      <c r="I41" s="114">
        <f>+$C41*'11- 2008'!N41</f>
        <v>0</v>
      </c>
      <c r="J41" s="114">
        <f>+$C41*'11- 2008'!O41</f>
        <v>0</v>
      </c>
      <c r="K41" s="114">
        <f>+$C41*'11- 2008'!P41</f>
        <v>0</v>
      </c>
      <c r="L41" s="114">
        <f>+$C41*'11- 2008'!Q41</f>
        <v>0</v>
      </c>
      <c r="M41" s="114">
        <f>+$C41*'11- 2008'!R41</f>
        <v>0</v>
      </c>
      <c r="N41" s="114">
        <f>+$C41*'11- 2008'!S41</f>
        <v>0</v>
      </c>
      <c r="O41" s="114">
        <f>+$C41*'11- 2008'!T41</f>
        <v>0</v>
      </c>
      <c r="P41" s="114">
        <f>+$C41*'11- 2008'!U41</f>
        <v>0</v>
      </c>
      <c r="Q41" s="114">
        <f>+$C41*'11- 2008'!V41</f>
        <v>0</v>
      </c>
      <c r="R41" s="114">
        <f>+$C41*'11- 2008'!W41</f>
        <v>0</v>
      </c>
      <c r="S41" s="114">
        <f>+$C41*'11- 2008'!X41</f>
        <v>0</v>
      </c>
      <c r="T41" s="114">
        <f>+$C41*'11- 2008'!Y41</f>
        <v>0</v>
      </c>
      <c r="U41" s="114">
        <f>+$C41*'11- 2008'!Z41</f>
        <v>0</v>
      </c>
      <c r="V41" s="114">
        <f>+$C41*'11- 2008'!AA41</f>
        <v>0</v>
      </c>
      <c r="W41" s="114">
        <f>+$C41*'11- 2008'!AB41</f>
        <v>0</v>
      </c>
      <c r="X41" s="114">
        <f>+$C41*'11- 2008'!AC41</f>
        <v>0</v>
      </c>
      <c r="Y41" s="114">
        <f>+$C41*'11- 2008'!AD41</f>
        <v>0</v>
      </c>
      <c r="Z41" s="114">
        <f>+$C41*'11- 2008'!AE41</f>
        <v>0</v>
      </c>
      <c r="AA41" s="114">
        <f>+$C41*'11- 2008'!AF41</f>
        <v>0</v>
      </c>
      <c r="AB41" s="114">
        <f>+$C41*'11- 2008'!AG41</f>
        <v>0</v>
      </c>
      <c r="AC41" s="114">
        <f>+$C41*'11- 2008'!AH41</f>
        <v>0</v>
      </c>
      <c r="AD41" s="114">
        <f>+$C41*'11- 2008'!AI41</f>
        <v>0</v>
      </c>
      <c r="AE41" s="114">
        <f>+$C41*'11- 2008'!AJ41</f>
        <v>0</v>
      </c>
      <c r="AF41" s="114">
        <f>+$C41*'11- 2008'!AK41</f>
        <v>0</v>
      </c>
      <c r="AG41" s="114">
        <f>+$C41*'11- 2008'!AL41</f>
        <v>941000</v>
      </c>
      <c r="AH41" s="114">
        <f>+$C41*'11- 2008'!AM41</f>
        <v>0</v>
      </c>
      <c r="AI41" s="94">
        <f t="shared" si="2"/>
        <v>941000</v>
      </c>
      <c r="AJ41" s="94">
        <f>+'11- 2008'!H41</f>
        <v>941000</v>
      </c>
      <c r="AK41" s="94">
        <f t="shared" si="3"/>
        <v>0</v>
      </c>
    </row>
    <row r="42" spans="1:37" ht="55.2">
      <c r="A42" s="114">
        <v>89</v>
      </c>
      <c r="B42" s="150" t="str">
        <f>+'11- 2008'!C42</f>
        <v>PRESTAR SUS SERVICIOS COMO CONDUCTOR DE AMBULANCIA, CON EL FIN DE TRANSPORTAR PACIENTES, PERSONAL MEDICO Y PARAMEDICO EN TURNO, SUMINISTROS Y EQUIPOS DE LA ENTIDAD</v>
      </c>
      <c r="C42" s="115">
        <f>+'11- 2008'!H42/'11- 2008'!AN42</f>
        <v>6087.5</v>
      </c>
      <c r="D42" s="114">
        <f>+$C42*'11- 2008'!I42</f>
        <v>0</v>
      </c>
      <c r="E42" s="114">
        <f>+$C42*'11- 2008'!J42</f>
        <v>0</v>
      </c>
      <c r="F42" s="114">
        <f>+$C42*'11- 2008'!K42</f>
        <v>0</v>
      </c>
      <c r="G42" s="114">
        <f>+$C42*'11- 2008'!L42</f>
        <v>0</v>
      </c>
      <c r="H42" s="114">
        <f>+$C42*'11- 2008'!M42</f>
        <v>0</v>
      </c>
      <c r="I42" s="114">
        <f>+$C42*'11- 2008'!N42</f>
        <v>0</v>
      </c>
      <c r="J42" s="114">
        <f>+$C42*'11- 2008'!O42</f>
        <v>0</v>
      </c>
      <c r="K42" s="114">
        <f>+$C42*'11- 2008'!P42</f>
        <v>0</v>
      </c>
      <c r="L42" s="114">
        <f>+$C42*'11- 2008'!Q42</f>
        <v>0</v>
      </c>
      <c r="M42" s="114">
        <f>+$C42*'11- 2008'!R42</f>
        <v>0</v>
      </c>
      <c r="N42" s="114">
        <f>+$C42*'11- 2008'!S42</f>
        <v>0</v>
      </c>
      <c r="O42" s="114">
        <f>+$C42*'11- 2008'!T42</f>
        <v>0</v>
      </c>
      <c r="P42" s="114">
        <f>+$C42*'11- 2008'!U42</f>
        <v>0</v>
      </c>
      <c r="Q42" s="114">
        <f>+$C42*'11- 2008'!V42</f>
        <v>0</v>
      </c>
      <c r="R42" s="114">
        <f>+$C42*'11- 2008'!W42</f>
        <v>0</v>
      </c>
      <c r="S42" s="114">
        <f>+$C42*'11- 2008'!X42</f>
        <v>0</v>
      </c>
      <c r="T42" s="114">
        <f>+$C42*'11- 2008'!Y42</f>
        <v>0</v>
      </c>
      <c r="U42" s="114">
        <f>+$C42*'11- 2008'!Z42</f>
        <v>0</v>
      </c>
      <c r="V42" s="114">
        <f>+$C42*'11- 2008'!AA42</f>
        <v>0</v>
      </c>
      <c r="W42" s="114">
        <f>+$C42*'11- 2008'!AB42</f>
        <v>0</v>
      </c>
      <c r="X42" s="114">
        <f>+$C42*'11- 2008'!AC42</f>
        <v>0</v>
      </c>
      <c r="Y42" s="114">
        <f>+$C42*'11- 2008'!AD42</f>
        <v>0</v>
      </c>
      <c r="Z42" s="114">
        <f>+$C42*'11- 2008'!AE42</f>
        <v>0</v>
      </c>
      <c r="AA42" s="114">
        <f>+$C42*'11- 2008'!AF42</f>
        <v>0</v>
      </c>
      <c r="AB42" s="114">
        <f>+$C42*'11- 2008'!AG42</f>
        <v>0</v>
      </c>
      <c r="AC42" s="114">
        <f>+$C42*'11- 2008'!AH42</f>
        <v>0</v>
      </c>
      <c r="AD42" s="114">
        <f>+$C42*'11- 2008'!AI42</f>
        <v>0</v>
      </c>
      <c r="AE42" s="114">
        <f>+$C42*'11- 2008'!AJ42</f>
        <v>0</v>
      </c>
      <c r="AF42" s="114">
        <f>+$C42*'11- 2008'!AK42</f>
        <v>0</v>
      </c>
      <c r="AG42" s="114">
        <f>+$C42*'11- 2008'!AL42</f>
        <v>974000</v>
      </c>
      <c r="AH42" s="114">
        <f>+$C42*'11- 2008'!AM42</f>
        <v>0</v>
      </c>
      <c r="AI42" s="94">
        <f t="shared" si="2"/>
        <v>974000</v>
      </c>
      <c r="AJ42" s="94">
        <f>+'11- 2008'!H42</f>
        <v>974000</v>
      </c>
      <c r="AK42" s="94">
        <f t="shared" si="3"/>
        <v>0</v>
      </c>
    </row>
    <row r="43" spans="1:37" ht="55.2">
      <c r="A43" s="115">
        <v>90</v>
      </c>
      <c r="B43" s="150" t="str">
        <f>+'11- 2008'!C43</f>
        <v>PRESTAR SUS SERVICIOS COMO CONDUCTOR DE AMBULANCIA, CON EL FIN DE TRANSPORTAR PACIENTES, PERSONAL MEDICO Y PARAMEDICO EN TURNO, SUMINISTROS Y EQUIPOS DE LA ENTIDAD</v>
      </c>
      <c r="C43" s="115">
        <f>+'11- 2008'!H43/'11- 2008'!AN43</f>
        <v>6087.5</v>
      </c>
      <c r="D43" s="114">
        <f>+$C43*'11- 2008'!I43</f>
        <v>0</v>
      </c>
      <c r="E43" s="114">
        <f>+$C43*'11- 2008'!J43</f>
        <v>0</v>
      </c>
      <c r="F43" s="114">
        <f>+$C43*'11- 2008'!K43</f>
        <v>0</v>
      </c>
      <c r="G43" s="114">
        <f>+$C43*'11- 2008'!L43</f>
        <v>0</v>
      </c>
      <c r="H43" s="114">
        <f>+$C43*'11- 2008'!M43</f>
        <v>0</v>
      </c>
      <c r="I43" s="114">
        <f>+$C43*'11- 2008'!N43</f>
        <v>0</v>
      </c>
      <c r="J43" s="114">
        <f>+$C43*'11- 2008'!O43</f>
        <v>0</v>
      </c>
      <c r="K43" s="114">
        <f>+$C43*'11- 2008'!P43</f>
        <v>0</v>
      </c>
      <c r="L43" s="114">
        <f>+$C43*'11- 2008'!Q43</f>
        <v>0</v>
      </c>
      <c r="M43" s="114">
        <f>+$C43*'11- 2008'!R43</f>
        <v>0</v>
      </c>
      <c r="N43" s="114">
        <f>+$C43*'11- 2008'!S43</f>
        <v>0</v>
      </c>
      <c r="O43" s="114">
        <f>+$C43*'11- 2008'!T43</f>
        <v>0</v>
      </c>
      <c r="P43" s="114">
        <f>+$C43*'11- 2008'!U43</f>
        <v>0</v>
      </c>
      <c r="Q43" s="114">
        <f>+$C43*'11- 2008'!V43</f>
        <v>0</v>
      </c>
      <c r="R43" s="114">
        <f>+$C43*'11- 2008'!W43</f>
        <v>0</v>
      </c>
      <c r="S43" s="114">
        <f>+$C43*'11- 2008'!X43</f>
        <v>0</v>
      </c>
      <c r="T43" s="114">
        <f>+$C43*'11- 2008'!Y43</f>
        <v>0</v>
      </c>
      <c r="U43" s="114">
        <f>+$C43*'11- 2008'!Z43</f>
        <v>0</v>
      </c>
      <c r="V43" s="114">
        <f>+$C43*'11- 2008'!AA43</f>
        <v>0</v>
      </c>
      <c r="W43" s="114">
        <f>+$C43*'11- 2008'!AB43</f>
        <v>0</v>
      </c>
      <c r="X43" s="114">
        <f>+$C43*'11- 2008'!AC43</f>
        <v>0</v>
      </c>
      <c r="Y43" s="114">
        <f>+$C43*'11- 2008'!AD43</f>
        <v>0</v>
      </c>
      <c r="Z43" s="114">
        <f>+$C43*'11- 2008'!AE43</f>
        <v>0</v>
      </c>
      <c r="AA43" s="114">
        <f>+$C43*'11- 2008'!AF43</f>
        <v>0</v>
      </c>
      <c r="AB43" s="114">
        <f>+$C43*'11- 2008'!AG43</f>
        <v>0</v>
      </c>
      <c r="AC43" s="114">
        <f>+$C43*'11- 2008'!AH43</f>
        <v>0</v>
      </c>
      <c r="AD43" s="114">
        <f>+$C43*'11- 2008'!AI43</f>
        <v>0</v>
      </c>
      <c r="AE43" s="114">
        <f>+$C43*'11- 2008'!AJ43</f>
        <v>0</v>
      </c>
      <c r="AF43" s="114">
        <f>+$C43*'11- 2008'!AK43</f>
        <v>0</v>
      </c>
      <c r="AG43" s="114">
        <f>+$C43*'11- 2008'!AL43</f>
        <v>974000</v>
      </c>
      <c r="AH43" s="114">
        <f>+$C43*'11- 2008'!AM43</f>
        <v>0</v>
      </c>
      <c r="AI43" s="94">
        <f t="shared" si="2"/>
        <v>974000</v>
      </c>
      <c r="AJ43" s="94">
        <f>+'11- 2008'!H43</f>
        <v>974000</v>
      </c>
      <c r="AK43" s="94">
        <f t="shared" si="3"/>
        <v>0</v>
      </c>
    </row>
    <row r="44" spans="1:37" ht="27.6">
      <c r="A44" s="114">
        <v>91</v>
      </c>
      <c r="B44" s="150" t="str">
        <f>+'11- 2008'!C44</f>
        <v xml:space="preserve">PRESTAR SERVICIOS DE AUXILIAR DE ENFERMERIA EN LA ESE HOSPTIAL INTEGRADO SAN ANTONIO </v>
      </c>
      <c r="C44" s="115">
        <f>+'11- 2008'!H44/'11- 2008'!AN44</f>
        <v>3727.7777777777778</v>
      </c>
      <c r="D44" s="114">
        <f>+$C44*'11- 2008'!I44</f>
        <v>167750</v>
      </c>
      <c r="E44" s="114">
        <f>+$C44*'11- 2008'!J44</f>
        <v>167750</v>
      </c>
      <c r="F44" s="114">
        <f>+$C44*'11- 2008'!K44</f>
        <v>167750</v>
      </c>
      <c r="G44" s="114">
        <f>+$C44*'11- 2008'!L44</f>
        <v>0</v>
      </c>
      <c r="H44" s="114">
        <f>+$C44*'11- 2008'!M44</f>
        <v>0</v>
      </c>
      <c r="I44" s="114">
        <f>+$C44*'11- 2008'!N44</f>
        <v>167750</v>
      </c>
      <c r="J44" s="114">
        <f>+$C44*'11- 2008'!O44</f>
        <v>0</v>
      </c>
      <c r="K44" s="114">
        <f>+$C44*'11- 2008'!P44</f>
        <v>0</v>
      </c>
      <c r="L44" s="114">
        <f>+$C44*'11- 2008'!Q44</f>
        <v>0</v>
      </c>
      <c r="M44" s="114">
        <f>+$C44*'11- 2008'!R44</f>
        <v>0</v>
      </c>
      <c r="N44" s="114">
        <f>+$C44*'11- 2008'!S44</f>
        <v>0</v>
      </c>
      <c r="O44" s="114">
        <f>+$C44*'11- 2008'!T44</f>
        <v>0</v>
      </c>
      <c r="P44" s="114">
        <f>+$C44*'11- 2008'!U44</f>
        <v>0</v>
      </c>
      <c r="Q44" s="114">
        <f>+$C44*'11- 2008'!V44</f>
        <v>0</v>
      </c>
      <c r="R44" s="114">
        <f>+$C44*'11- 2008'!W44</f>
        <v>0</v>
      </c>
      <c r="S44" s="114">
        <f>+$C44*'11- 2008'!X44</f>
        <v>0</v>
      </c>
      <c r="T44" s="114">
        <f>+$C44*'11- 2008'!Y44</f>
        <v>0</v>
      </c>
      <c r="U44" s="114">
        <f>+$C44*'11- 2008'!Z44</f>
        <v>0</v>
      </c>
      <c r="V44" s="114">
        <f>+$C44*'11- 2008'!AA44</f>
        <v>0</v>
      </c>
      <c r="W44" s="114">
        <f>+$C44*'11- 2008'!AB44</f>
        <v>0</v>
      </c>
      <c r="X44" s="114">
        <f>+$C44*'11- 2008'!AC44</f>
        <v>0</v>
      </c>
      <c r="Y44" s="114">
        <f>+$C44*'11- 2008'!AD44</f>
        <v>0</v>
      </c>
      <c r="Z44" s="114">
        <f>+$C44*'11- 2008'!AE44</f>
        <v>0</v>
      </c>
      <c r="AA44" s="114">
        <f>+$C44*'11- 2008'!AF44</f>
        <v>0</v>
      </c>
      <c r="AB44" s="114">
        <f>+$C44*'11- 2008'!AG44</f>
        <v>0</v>
      </c>
      <c r="AC44" s="114">
        <f>+$C44*'11- 2008'!AH44</f>
        <v>0</v>
      </c>
      <c r="AD44" s="114">
        <f>+$C44*'11- 2008'!AI44</f>
        <v>0</v>
      </c>
      <c r="AE44" s="114">
        <f>+$C44*'11- 2008'!AJ44</f>
        <v>0</v>
      </c>
      <c r="AF44" s="114">
        <f>+$C44*'11- 2008'!AK44</f>
        <v>0</v>
      </c>
      <c r="AG44" s="114">
        <f>+$C44*'11- 2008'!AL44</f>
        <v>0</v>
      </c>
      <c r="AH44" s="114">
        <f>+$C44*'11- 2008'!AM44</f>
        <v>0</v>
      </c>
      <c r="AI44" s="94">
        <f t="shared" si="2"/>
        <v>671000</v>
      </c>
      <c r="AJ44" s="94">
        <f>+'11- 2008'!H44</f>
        <v>671000</v>
      </c>
      <c r="AK44" s="94">
        <f t="shared" si="3"/>
        <v>0</v>
      </c>
    </row>
    <row r="45" spans="1:37" ht="27.6">
      <c r="A45" s="115">
        <v>92</v>
      </c>
      <c r="B45" s="150" t="str">
        <f>+'11- 2008'!C45</f>
        <v xml:space="preserve">PRESTAR SERVICIOS DE AUXILIAR DE ENFERMERIA EN LA ESE HOSPTIAL INTEGRADO SAN ANTONIO </v>
      </c>
      <c r="C45" s="115">
        <f>+'11- 2008'!H45/'11- 2008'!AN45</f>
        <v>3727.7777777777778</v>
      </c>
      <c r="D45" s="114">
        <f>+$C45*'11- 2008'!I45</f>
        <v>167750</v>
      </c>
      <c r="E45" s="114">
        <f>+$C45*'11- 2008'!J45</f>
        <v>167750</v>
      </c>
      <c r="F45" s="114">
        <f>+$C45*'11- 2008'!K45</f>
        <v>167750</v>
      </c>
      <c r="G45" s="114">
        <f>+$C45*'11- 2008'!L45</f>
        <v>0</v>
      </c>
      <c r="H45" s="114">
        <f>+$C45*'11- 2008'!M45</f>
        <v>0</v>
      </c>
      <c r="I45" s="114">
        <f>+$C45*'11- 2008'!N45</f>
        <v>167750</v>
      </c>
      <c r="J45" s="114">
        <f>+$C45*'11- 2008'!O45</f>
        <v>0</v>
      </c>
      <c r="K45" s="114">
        <f>+$C45*'11- 2008'!P45</f>
        <v>0</v>
      </c>
      <c r="L45" s="114">
        <f>+$C45*'11- 2008'!Q45</f>
        <v>0</v>
      </c>
      <c r="M45" s="114">
        <f>+$C45*'11- 2008'!R45</f>
        <v>0</v>
      </c>
      <c r="N45" s="114">
        <f>+$C45*'11- 2008'!S45</f>
        <v>0</v>
      </c>
      <c r="O45" s="114">
        <f>+$C45*'11- 2008'!T45</f>
        <v>0</v>
      </c>
      <c r="P45" s="114">
        <f>+$C45*'11- 2008'!U45</f>
        <v>0</v>
      </c>
      <c r="Q45" s="114">
        <f>+$C45*'11- 2008'!V45</f>
        <v>0</v>
      </c>
      <c r="R45" s="114">
        <f>+$C45*'11- 2008'!W45</f>
        <v>0</v>
      </c>
      <c r="S45" s="114">
        <f>+$C45*'11- 2008'!X45</f>
        <v>0</v>
      </c>
      <c r="T45" s="114">
        <f>+$C45*'11- 2008'!Y45</f>
        <v>0</v>
      </c>
      <c r="U45" s="114">
        <f>+$C45*'11- 2008'!Z45</f>
        <v>0</v>
      </c>
      <c r="V45" s="114">
        <f>+$C45*'11- 2008'!AA45</f>
        <v>0</v>
      </c>
      <c r="W45" s="114">
        <f>+$C45*'11- 2008'!AB45</f>
        <v>0</v>
      </c>
      <c r="X45" s="114">
        <f>+$C45*'11- 2008'!AC45</f>
        <v>0</v>
      </c>
      <c r="Y45" s="114">
        <f>+$C45*'11- 2008'!AD45</f>
        <v>0</v>
      </c>
      <c r="Z45" s="114">
        <f>+$C45*'11- 2008'!AE45</f>
        <v>0</v>
      </c>
      <c r="AA45" s="114">
        <f>+$C45*'11- 2008'!AF45</f>
        <v>0</v>
      </c>
      <c r="AB45" s="114">
        <f>+$C45*'11- 2008'!AG45</f>
        <v>0</v>
      </c>
      <c r="AC45" s="114">
        <f>+$C45*'11- 2008'!AH45</f>
        <v>0</v>
      </c>
      <c r="AD45" s="114">
        <f>+$C45*'11- 2008'!AI45</f>
        <v>0</v>
      </c>
      <c r="AE45" s="114">
        <f>+$C45*'11- 2008'!AJ45</f>
        <v>0</v>
      </c>
      <c r="AF45" s="114">
        <f>+$C45*'11- 2008'!AK45</f>
        <v>0</v>
      </c>
      <c r="AG45" s="114">
        <f>+$C45*'11- 2008'!AL45</f>
        <v>0</v>
      </c>
      <c r="AH45" s="114">
        <f>+$C45*'11- 2008'!AM45</f>
        <v>0</v>
      </c>
      <c r="AI45" s="94">
        <f t="shared" si="2"/>
        <v>671000</v>
      </c>
      <c r="AJ45" s="94">
        <f>+'11- 2008'!H45</f>
        <v>671000</v>
      </c>
      <c r="AK45" s="94">
        <f t="shared" si="3"/>
        <v>0</v>
      </c>
    </row>
    <row r="46" spans="1:37" ht="27.6">
      <c r="A46" s="114">
        <v>93</v>
      </c>
      <c r="B46" s="150" t="str">
        <f>+'11- 2008'!C46</f>
        <v xml:space="preserve">PRESTAR SERVICIOS DE AUXILIAR DE ENFERMERIA EN LA ESE HOSPTIAL INTEGRADO SAN ANTONIO </v>
      </c>
      <c r="C46" s="115">
        <f>+'11- 2008'!H46/'11- 2008'!AN46</f>
        <v>3727.7777777777778</v>
      </c>
      <c r="D46" s="114">
        <f>+$C46*'11- 2008'!I46</f>
        <v>167750</v>
      </c>
      <c r="E46" s="114">
        <f>+$C46*'11- 2008'!J46</f>
        <v>167750</v>
      </c>
      <c r="F46" s="114">
        <f>+$C46*'11- 2008'!K46</f>
        <v>167750</v>
      </c>
      <c r="G46" s="114">
        <f>+$C46*'11- 2008'!L46</f>
        <v>0</v>
      </c>
      <c r="H46" s="114">
        <f>+$C46*'11- 2008'!M46</f>
        <v>0</v>
      </c>
      <c r="I46" s="114">
        <f>+$C46*'11- 2008'!N46</f>
        <v>167750</v>
      </c>
      <c r="J46" s="114">
        <f>+$C46*'11- 2008'!O46</f>
        <v>0</v>
      </c>
      <c r="K46" s="114">
        <f>+$C46*'11- 2008'!P46</f>
        <v>0</v>
      </c>
      <c r="L46" s="114">
        <f>+$C46*'11- 2008'!Q46</f>
        <v>0</v>
      </c>
      <c r="M46" s="114">
        <f>+$C46*'11- 2008'!R46</f>
        <v>0</v>
      </c>
      <c r="N46" s="114">
        <f>+$C46*'11- 2008'!S46</f>
        <v>0</v>
      </c>
      <c r="O46" s="114">
        <f>+$C46*'11- 2008'!T46</f>
        <v>0</v>
      </c>
      <c r="P46" s="114">
        <f>+$C46*'11- 2008'!U46</f>
        <v>0</v>
      </c>
      <c r="Q46" s="114">
        <f>+$C46*'11- 2008'!V46</f>
        <v>0</v>
      </c>
      <c r="R46" s="114">
        <f>+$C46*'11- 2008'!W46</f>
        <v>0</v>
      </c>
      <c r="S46" s="114">
        <f>+$C46*'11- 2008'!X46</f>
        <v>0</v>
      </c>
      <c r="T46" s="114">
        <f>+$C46*'11- 2008'!Y46</f>
        <v>0</v>
      </c>
      <c r="U46" s="114">
        <f>+$C46*'11- 2008'!Z46</f>
        <v>0</v>
      </c>
      <c r="V46" s="114">
        <f>+$C46*'11- 2008'!AA46</f>
        <v>0</v>
      </c>
      <c r="W46" s="114">
        <f>+$C46*'11- 2008'!AB46</f>
        <v>0</v>
      </c>
      <c r="X46" s="114">
        <f>+$C46*'11- 2008'!AC46</f>
        <v>0</v>
      </c>
      <c r="Y46" s="114">
        <f>+$C46*'11- 2008'!AD46</f>
        <v>0</v>
      </c>
      <c r="Z46" s="114">
        <f>+$C46*'11- 2008'!AE46</f>
        <v>0</v>
      </c>
      <c r="AA46" s="114">
        <f>+$C46*'11- 2008'!AF46</f>
        <v>0</v>
      </c>
      <c r="AB46" s="114">
        <f>+$C46*'11- 2008'!AG46</f>
        <v>0</v>
      </c>
      <c r="AC46" s="114">
        <f>+$C46*'11- 2008'!AH46</f>
        <v>0</v>
      </c>
      <c r="AD46" s="114">
        <f>+$C46*'11- 2008'!AI46</f>
        <v>0</v>
      </c>
      <c r="AE46" s="114">
        <f>+$C46*'11- 2008'!AJ46</f>
        <v>0</v>
      </c>
      <c r="AF46" s="114">
        <f>+$C46*'11- 2008'!AK46</f>
        <v>0</v>
      </c>
      <c r="AG46" s="114">
        <f>+$C46*'11- 2008'!AL46</f>
        <v>0</v>
      </c>
      <c r="AH46" s="114">
        <f>+$C46*'11- 2008'!AM46</f>
        <v>0</v>
      </c>
      <c r="AI46" s="94">
        <f t="shared" si="2"/>
        <v>671000</v>
      </c>
      <c r="AJ46" s="94">
        <f>+'11- 2008'!H46</f>
        <v>671000</v>
      </c>
      <c r="AK46" s="94">
        <f t="shared" si="3"/>
        <v>0</v>
      </c>
    </row>
    <row r="47" spans="1:37" ht="27.6">
      <c r="A47" s="115">
        <v>94</v>
      </c>
      <c r="B47" s="150" t="str">
        <f>+'11- 2008'!C47</f>
        <v xml:space="preserve">PRESTAR SERVICIOS DE AUXILIAR DE ENFERMERIA EN LA ESE HOSPTIAL INTEGRADO SAN ANTONIO </v>
      </c>
      <c r="C47" s="115">
        <f>+'11- 2008'!H47/'11- 2008'!AN47</f>
        <v>3727.7777777777778</v>
      </c>
      <c r="D47" s="114">
        <f>+$C47*'11- 2008'!I47</f>
        <v>167750</v>
      </c>
      <c r="E47" s="114">
        <f>+$C47*'11- 2008'!J47</f>
        <v>167750</v>
      </c>
      <c r="F47" s="114">
        <f>+$C47*'11- 2008'!K47</f>
        <v>167750</v>
      </c>
      <c r="G47" s="114">
        <f>+$C47*'11- 2008'!L47</f>
        <v>0</v>
      </c>
      <c r="H47" s="114">
        <f>+$C47*'11- 2008'!M47</f>
        <v>0</v>
      </c>
      <c r="I47" s="114">
        <f>+$C47*'11- 2008'!N47</f>
        <v>167750</v>
      </c>
      <c r="J47" s="114">
        <f>+$C47*'11- 2008'!O47</f>
        <v>0</v>
      </c>
      <c r="K47" s="114">
        <f>+$C47*'11- 2008'!P47</f>
        <v>0</v>
      </c>
      <c r="L47" s="114">
        <f>+$C47*'11- 2008'!Q47</f>
        <v>0</v>
      </c>
      <c r="M47" s="114">
        <f>+$C47*'11- 2008'!R47</f>
        <v>0</v>
      </c>
      <c r="N47" s="114">
        <f>+$C47*'11- 2008'!S47</f>
        <v>0</v>
      </c>
      <c r="O47" s="114">
        <f>+$C47*'11- 2008'!T47</f>
        <v>0</v>
      </c>
      <c r="P47" s="114">
        <f>+$C47*'11- 2008'!U47</f>
        <v>0</v>
      </c>
      <c r="Q47" s="114">
        <f>+$C47*'11- 2008'!V47</f>
        <v>0</v>
      </c>
      <c r="R47" s="114">
        <f>+$C47*'11- 2008'!W47</f>
        <v>0</v>
      </c>
      <c r="S47" s="114">
        <f>+$C47*'11- 2008'!X47</f>
        <v>0</v>
      </c>
      <c r="T47" s="114">
        <f>+$C47*'11- 2008'!Y47</f>
        <v>0</v>
      </c>
      <c r="U47" s="114">
        <f>+$C47*'11- 2008'!Z47</f>
        <v>0</v>
      </c>
      <c r="V47" s="114">
        <f>+$C47*'11- 2008'!AA47</f>
        <v>0</v>
      </c>
      <c r="W47" s="114">
        <f>+$C47*'11- 2008'!AB47</f>
        <v>0</v>
      </c>
      <c r="X47" s="114">
        <f>+$C47*'11- 2008'!AC47</f>
        <v>0</v>
      </c>
      <c r="Y47" s="114">
        <f>+$C47*'11- 2008'!AD47</f>
        <v>0</v>
      </c>
      <c r="Z47" s="114">
        <f>+$C47*'11- 2008'!AE47</f>
        <v>0</v>
      </c>
      <c r="AA47" s="114">
        <f>+$C47*'11- 2008'!AF47</f>
        <v>0</v>
      </c>
      <c r="AB47" s="114">
        <f>+$C47*'11- 2008'!AG47</f>
        <v>0</v>
      </c>
      <c r="AC47" s="114">
        <f>+$C47*'11- 2008'!AH47</f>
        <v>0</v>
      </c>
      <c r="AD47" s="114">
        <f>+$C47*'11- 2008'!AI47</f>
        <v>0</v>
      </c>
      <c r="AE47" s="114">
        <f>+$C47*'11- 2008'!AJ47</f>
        <v>0</v>
      </c>
      <c r="AF47" s="114">
        <f>+$C47*'11- 2008'!AK47</f>
        <v>0</v>
      </c>
      <c r="AG47" s="114">
        <f>+$C47*'11- 2008'!AL47</f>
        <v>0</v>
      </c>
      <c r="AH47" s="114">
        <f>+$C47*'11- 2008'!AM47</f>
        <v>0</v>
      </c>
      <c r="AI47" s="94">
        <f t="shared" si="2"/>
        <v>671000</v>
      </c>
      <c r="AJ47" s="94">
        <f>+'11- 2008'!H47</f>
        <v>671000</v>
      </c>
      <c r="AK47" s="94">
        <f t="shared" si="3"/>
        <v>0</v>
      </c>
    </row>
    <row r="48" spans="1:37" ht="27.6">
      <c r="A48" s="114">
        <v>95</v>
      </c>
      <c r="B48" s="150" t="str">
        <f>+'11- 2008'!C48</f>
        <v xml:space="preserve">PRESTAR SERVICIOS DE AUXILIAR DE ENFERMERIA EN LA ESE HOSPTIAL INTEGRADO SAN ANTONIO </v>
      </c>
      <c r="C48" s="115">
        <f>+'11- 2008'!H48/'11- 2008'!AN48</f>
        <v>3727.7777777777778</v>
      </c>
      <c r="D48" s="114">
        <f>+$C48*'11- 2008'!I48</f>
        <v>167750</v>
      </c>
      <c r="E48" s="114">
        <f>+$C48*'11- 2008'!J48</f>
        <v>167750</v>
      </c>
      <c r="F48" s="114">
        <f>+$C48*'11- 2008'!K48</f>
        <v>167750</v>
      </c>
      <c r="G48" s="114">
        <f>+$C48*'11- 2008'!L48</f>
        <v>0</v>
      </c>
      <c r="H48" s="114">
        <f>+$C48*'11- 2008'!M48</f>
        <v>0</v>
      </c>
      <c r="I48" s="114">
        <f>+$C48*'11- 2008'!N48</f>
        <v>167750</v>
      </c>
      <c r="J48" s="114">
        <f>+$C48*'11- 2008'!O48</f>
        <v>0</v>
      </c>
      <c r="K48" s="114">
        <f>+$C48*'11- 2008'!P48</f>
        <v>0</v>
      </c>
      <c r="L48" s="114">
        <f>+$C48*'11- 2008'!Q48</f>
        <v>0</v>
      </c>
      <c r="M48" s="114">
        <f>+$C48*'11- 2008'!R48</f>
        <v>0</v>
      </c>
      <c r="N48" s="114">
        <f>+$C48*'11- 2008'!S48</f>
        <v>0</v>
      </c>
      <c r="O48" s="114">
        <f>+$C48*'11- 2008'!T48</f>
        <v>0</v>
      </c>
      <c r="P48" s="114">
        <f>+$C48*'11- 2008'!U48</f>
        <v>0</v>
      </c>
      <c r="Q48" s="114">
        <f>+$C48*'11- 2008'!V48</f>
        <v>0</v>
      </c>
      <c r="R48" s="114">
        <f>+$C48*'11- 2008'!W48</f>
        <v>0</v>
      </c>
      <c r="S48" s="114">
        <f>+$C48*'11- 2008'!X48</f>
        <v>0</v>
      </c>
      <c r="T48" s="114">
        <f>+$C48*'11- 2008'!Y48</f>
        <v>0</v>
      </c>
      <c r="U48" s="114">
        <f>+$C48*'11- 2008'!Z48</f>
        <v>0</v>
      </c>
      <c r="V48" s="114">
        <f>+$C48*'11- 2008'!AA48</f>
        <v>0</v>
      </c>
      <c r="W48" s="114">
        <f>+$C48*'11- 2008'!AB48</f>
        <v>0</v>
      </c>
      <c r="X48" s="114">
        <f>+$C48*'11- 2008'!AC48</f>
        <v>0</v>
      </c>
      <c r="Y48" s="114">
        <f>+$C48*'11- 2008'!AD48</f>
        <v>0</v>
      </c>
      <c r="Z48" s="114">
        <f>+$C48*'11- 2008'!AE48</f>
        <v>0</v>
      </c>
      <c r="AA48" s="114">
        <f>+$C48*'11- 2008'!AF48</f>
        <v>0</v>
      </c>
      <c r="AB48" s="114">
        <f>+$C48*'11- 2008'!AG48</f>
        <v>0</v>
      </c>
      <c r="AC48" s="114">
        <f>+$C48*'11- 2008'!AH48</f>
        <v>0</v>
      </c>
      <c r="AD48" s="114">
        <f>+$C48*'11- 2008'!AI48</f>
        <v>0</v>
      </c>
      <c r="AE48" s="114">
        <f>+$C48*'11- 2008'!AJ48</f>
        <v>0</v>
      </c>
      <c r="AF48" s="114">
        <f>+$C48*'11- 2008'!AK48</f>
        <v>0</v>
      </c>
      <c r="AG48" s="114">
        <f>+$C48*'11- 2008'!AL48</f>
        <v>0</v>
      </c>
      <c r="AH48" s="114">
        <f>+$C48*'11- 2008'!AM48</f>
        <v>0</v>
      </c>
      <c r="AI48" s="94">
        <f t="shared" si="2"/>
        <v>671000</v>
      </c>
      <c r="AJ48" s="94">
        <f>+'11- 2008'!H48</f>
        <v>671000</v>
      </c>
      <c r="AK48" s="94">
        <f t="shared" si="3"/>
        <v>0</v>
      </c>
    </row>
    <row r="49" spans="1:37" ht="27.6">
      <c r="A49" s="115">
        <v>96</v>
      </c>
      <c r="B49" s="150" t="str">
        <f>+'11- 2008'!C49</f>
        <v xml:space="preserve">PRESTAR SERVICIOS DE AUXILIAR DE ENFERMERIA EN LA ESE HOSPITAL INTEGRADO SAN ANTONIO </v>
      </c>
      <c r="C49" s="115">
        <f>+'11- 2008'!H49/'11- 2008'!AN49</f>
        <v>5216.666666666667</v>
      </c>
      <c r="D49" s="114">
        <f>+$C49*'11- 2008'!I49</f>
        <v>234750</v>
      </c>
      <c r="E49" s="114">
        <f>+$C49*'11- 2008'!J49</f>
        <v>234750</v>
      </c>
      <c r="F49" s="114">
        <f>+$C49*'11- 2008'!K49</f>
        <v>234750</v>
      </c>
      <c r="G49" s="114">
        <f>+$C49*'11- 2008'!L49</f>
        <v>0</v>
      </c>
      <c r="H49" s="114">
        <f>+$C49*'11- 2008'!M49</f>
        <v>0</v>
      </c>
      <c r="I49" s="114">
        <f>+$C49*'11- 2008'!N49</f>
        <v>234750</v>
      </c>
      <c r="J49" s="114">
        <f>+$C49*'11- 2008'!O49</f>
        <v>0</v>
      </c>
      <c r="K49" s="114">
        <f>+$C49*'11- 2008'!P49</f>
        <v>0</v>
      </c>
      <c r="L49" s="114">
        <f>+$C49*'11- 2008'!Q49</f>
        <v>0</v>
      </c>
      <c r="M49" s="114">
        <f>+$C49*'11- 2008'!R49</f>
        <v>0</v>
      </c>
      <c r="N49" s="114">
        <f>+$C49*'11- 2008'!S49</f>
        <v>0</v>
      </c>
      <c r="O49" s="114">
        <f>+$C49*'11- 2008'!T49</f>
        <v>0</v>
      </c>
      <c r="P49" s="114">
        <f>+$C49*'11- 2008'!U49</f>
        <v>0</v>
      </c>
      <c r="Q49" s="114">
        <f>+$C49*'11- 2008'!V49</f>
        <v>0</v>
      </c>
      <c r="R49" s="114">
        <f>+$C49*'11- 2008'!W49</f>
        <v>0</v>
      </c>
      <c r="S49" s="114">
        <f>+$C49*'11- 2008'!X49</f>
        <v>0</v>
      </c>
      <c r="T49" s="114">
        <f>+$C49*'11- 2008'!Y49</f>
        <v>0</v>
      </c>
      <c r="U49" s="114">
        <f>+$C49*'11- 2008'!Z49</f>
        <v>0</v>
      </c>
      <c r="V49" s="114">
        <f>+$C49*'11- 2008'!AA49</f>
        <v>0</v>
      </c>
      <c r="W49" s="114">
        <f>+$C49*'11- 2008'!AB49</f>
        <v>0</v>
      </c>
      <c r="X49" s="114">
        <f>+$C49*'11- 2008'!AC49</f>
        <v>0</v>
      </c>
      <c r="Y49" s="114">
        <f>+$C49*'11- 2008'!AD49</f>
        <v>0</v>
      </c>
      <c r="Z49" s="114">
        <f>+$C49*'11- 2008'!AE49</f>
        <v>0</v>
      </c>
      <c r="AA49" s="114">
        <f>+$C49*'11- 2008'!AF49</f>
        <v>0</v>
      </c>
      <c r="AB49" s="114">
        <f>+$C49*'11- 2008'!AG49</f>
        <v>0</v>
      </c>
      <c r="AC49" s="114">
        <f>+$C49*'11- 2008'!AH49</f>
        <v>0</v>
      </c>
      <c r="AD49" s="114">
        <f>+$C49*'11- 2008'!AI49</f>
        <v>0</v>
      </c>
      <c r="AE49" s="114">
        <f>+$C49*'11- 2008'!AJ49</f>
        <v>0</v>
      </c>
      <c r="AF49" s="114">
        <f>+$C49*'11- 2008'!AK49</f>
        <v>0</v>
      </c>
      <c r="AG49" s="114">
        <f>+$C49*'11- 2008'!AL49</f>
        <v>0</v>
      </c>
      <c r="AH49" s="114">
        <f>+$C49*'11- 2008'!AM49</f>
        <v>0</v>
      </c>
      <c r="AI49" s="94">
        <f t="shared" si="2"/>
        <v>939000</v>
      </c>
      <c r="AJ49" s="94">
        <f>+'11- 2008'!H49</f>
        <v>939000</v>
      </c>
      <c r="AK49" s="94">
        <f t="shared" si="3"/>
        <v>0</v>
      </c>
    </row>
    <row r="50" spans="1:37" ht="27.6">
      <c r="A50" s="114">
        <v>97</v>
      </c>
      <c r="B50" s="150" t="str">
        <f>+'11- 2008'!C50</f>
        <v xml:space="preserve">PRESTAR SERVICIOS DE AUXILIAR DE ENFERMERIA EN LA ESE HOSPITAL INTEGRADO SAN ANTONIO </v>
      </c>
      <c r="C50" s="115">
        <f>+'11- 2008'!H50/'11- 2008'!AN50</f>
        <v>3911.1111111111113</v>
      </c>
      <c r="D50" s="114">
        <f>+$C50*'11- 2008'!I50</f>
        <v>176000</v>
      </c>
      <c r="E50" s="114">
        <f>+$C50*'11- 2008'!J50</f>
        <v>176000</v>
      </c>
      <c r="F50" s="114">
        <f>+$C50*'11- 2008'!K50</f>
        <v>176000</v>
      </c>
      <c r="G50" s="114">
        <f>+$C50*'11- 2008'!L50</f>
        <v>0</v>
      </c>
      <c r="H50" s="114">
        <f>+$C50*'11- 2008'!M50</f>
        <v>0</v>
      </c>
      <c r="I50" s="114">
        <f>+$C50*'11- 2008'!N50</f>
        <v>176000</v>
      </c>
      <c r="J50" s="114">
        <f>+$C50*'11- 2008'!O50</f>
        <v>0</v>
      </c>
      <c r="K50" s="114">
        <f>+$C50*'11- 2008'!P50</f>
        <v>0</v>
      </c>
      <c r="L50" s="114">
        <f>+$C50*'11- 2008'!Q50</f>
        <v>0</v>
      </c>
      <c r="M50" s="114">
        <f>+$C50*'11- 2008'!R50</f>
        <v>0</v>
      </c>
      <c r="N50" s="114">
        <f>+$C50*'11- 2008'!S50</f>
        <v>0</v>
      </c>
      <c r="O50" s="114">
        <f>+$C50*'11- 2008'!T50</f>
        <v>0</v>
      </c>
      <c r="P50" s="114">
        <f>+$C50*'11- 2008'!U50</f>
        <v>0</v>
      </c>
      <c r="Q50" s="114">
        <f>+$C50*'11- 2008'!V50</f>
        <v>0</v>
      </c>
      <c r="R50" s="114">
        <f>+$C50*'11- 2008'!W50</f>
        <v>0</v>
      </c>
      <c r="S50" s="114">
        <f>+$C50*'11- 2008'!X50</f>
        <v>0</v>
      </c>
      <c r="T50" s="114">
        <f>+$C50*'11- 2008'!Y50</f>
        <v>0</v>
      </c>
      <c r="U50" s="114">
        <f>+$C50*'11- 2008'!Z50</f>
        <v>0</v>
      </c>
      <c r="V50" s="114">
        <f>+$C50*'11- 2008'!AA50</f>
        <v>0</v>
      </c>
      <c r="W50" s="114">
        <f>+$C50*'11- 2008'!AB50</f>
        <v>0</v>
      </c>
      <c r="X50" s="114">
        <f>+$C50*'11- 2008'!AC50</f>
        <v>0</v>
      </c>
      <c r="Y50" s="114">
        <f>+$C50*'11- 2008'!AD50</f>
        <v>0</v>
      </c>
      <c r="Z50" s="114">
        <f>+$C50*'11- 2008'!AE50</f>
        <v>0</v>
      </c>
      <c r="AA50" s="114">
        <f>+$C50*'11- 2008'!AF50</f>
        <v>0</v>
      </c>
      <c r="AB50" s="114">
        <f>+$C50*'11- 2008'!AG50</f>
        <v>0</v>
      </c>
      <c r="AC50" s="114">
        <f>+$C50*'11- 2008'!AH50</f>
        <v>0</v>
      </c>
      <c r="AD50" s="114">
        <f>+$C50*'11- 2008'!AI50</f>
        <v>0</v>
      </c>
      <c r="AE50" s="114">
        <f>+$C50*'11- 2008'!AJ50</f>
        <v>0</v>
      </c>
      <c r="AF50" s="114">
        <f>+$C50*'11- 2008'!AK50</f>
        <v>0</v>
      </c>
      <c r="AG50" s="114">
        <f>+$C50*'11- 2008'!AL50</f>
        <v>0</v>
      </c>
      <c r="AH50" s="114">
        <f>+$C50*'11- 2008'!AM50</f>
        <v>0</v>
      </c>
      <c r="AI50" s="94">
        <f t="shared" si="2"/>
        <v>704000</v>
      </c>
      <c r="AJ50" s="94">
        <f>+'11- 2008'!H50</f>
        <v>704000</v>
      </c>
      <c r="AK50" s="94">
        <f t="shared" si="3"/>
        <v>0</v>
      </c>
    </row>
    <row r="51" spans="1:37" ht="27.6">
      <c r="A51" s="115">
        <v>98</v>
      </c>
      <c r="B51" s="150" t="str">
        <f>+'11- 2008'!C51</f>
        <v xml:space="preserve">PRESTAR SERVICIOS DE AUXILIAR DE ENFERMERIA EN LA ESE HOSPITAL INTEGRADO SAN ANTONIO </v>
      </c>
      <c r="C51" s="115">
        <f>+'11- 2008'!H51/'11- 2008'!AN51</f>
        <v>3911.1111111111113</v>
      </c>
      <c r="D51" s="114">
        <f>+$C51*'11- 2008'!I51</f>
        <v>176000</v>
      </c>
      <c r="E51" s="114">
        <f>+$C51*'11- 2008'!J51</f>
        <v>176000</v>
      </c>
      <c r="F51" s="114">
        <f>+$C51*'11- 2008'!K51</f>
        <v>176000</v>
      </c>
      <c r="G51" s="114">
        <f>+$C51*'11- 2008'!L51</f>
        <v>0</v>
      </c>
      <c r="H51" s="114">
        <f>+$C51*'11- 2008'!M51</f>
        <v>0</v>
      </c>
      <c r="I51" s="114">
        <f>+$C51*'11- 2008'!N51</f>
        <v>176000</v>
      </c>
      <c r="J51" s="114">
        <f>+$C51*'11- 2008'!O51</f>
        <v>0</v>
      </c>
      <c r="K51" s="114">
        <f>+$C51*'11- 2008'!P51</f>
        <v>0</v>
      </c>
      <c r="L51" s="114">
        <f>+$C51*'11- 2008'!Q51</f>
        <v>0</v>
      </c>
      <c r="M51" s="114">
        <f>+$C51*'11- 2008'!R51</f>
        <v>0</v>
      </c>
      <c r="N51" s="114">
        <f>+$C51*'11- 2008'!S51</f>
        <v>0</v>
      </c>
      <c r="O51" s="114">
        <f>+$C51*'11- 2008'!T51</f>
        <v>0</v>
      </c>
      <c r="P51" s="114">
        <f>+$C51*'11- 2008'!U51</f>
        <v>0</v>
      </c>
      <c r="Q51" s="114">
        <f>+$C51*'11- 2008'!V51</f>
        <v>0</v>
      </c>
      <c r="R51" s="114">
        <f>+$C51*'11- 2008'!W51</f>
        <v>0</v>
      </c>
      <c r="S51" s="114">
        <f>+$C51*'11- 2008'!X51</f>
        <v>0</v>
      </c>
      <c r="T51" s="114">
        <f>+$C51*'11- 2008'!Y51</f>
        <v>0</v>
      </c>
      <c r="U51" s="114">
        <f>+$C51*'11- 2008'!Z51</f>
        <v>0</v>
      </c>
      <c r="V51" s="114">
        <f>+$C51*'11- 2008'!AA51</f>
        <v>0</v>
      </c>
      <c r="W51" s="114">
        <f>+$C51*'11- 2008'!AB51</f>
        <v>0</v>
      </c>
      <c r="X51" s="114">
        <f>+$C51*'11- 2008'!AC51</f>
        <v>0</v>
      </c>
      <c r="Y51" s="114">
        <f>+$C51*'11- 2008'!AD51</f>
        <v>0</v>
      </c>
      <c r="Z51" s="114">
        <f>+$C51*'11- 2008'!AE51</f>
        <v>0</v>
      </c>
      <c r="AA51" s="114">
        <f>+$C51*'11- 2008'!AF51</f>
        <v>0</v>
      </c>
      <c r="AB51" s="114">
        <f>+$C51*'11- 2008'!AG51</f>
        <v>0</v>
      </c>
      <c r="AC51" s="114">
        <f>+$C51*'11- 2008'!AH51</f>
        <v>0</v>
      </c>
      <c r="AD51" s="114">
        <f>+$C51*'11- 2008'!AI51</f>
        <v>0</v>
      </c>
      <c r="AE51" s="114">
        <f>+$C51*'11- 2008'!AJ51</f>
        <v>0</v>
      </c>
      <c r="AF51" s="114">
        <f>+$C51*'11- 2008'!AK51</f>
        <v>0</v>
      </c>
      <c r="AG51" s="114">
        <f>+$C51*'11- 2008'!AL51</f>
        <v>0</v>
      </c>
      <c r="AH51" s="114">
        <f>+$C51*'11- 2008'!AM51</f>
        <v>0</v>
      </c>
      <c r="AI51" s="94">
        <f t="shared" si="2"/>
        <v>704000</v>
      </c>
      <c r="AJ51" s="94">
        <f>+'11- 2008'!H51</f>
        <v>704000</v>
      </c>
      <c r="AK51" s="94">
        <f t="shared" si="3"/>
        <v>0</v>
      </c>
    </row>
    <row r="52" spans="1:37" ht="27.6">
      <c r="A52" s="114">
        <v>99</v>
      </c>
      <c r="B52" s="150" t="str">
        <f>+'11- 2008'!C52</f>
        <v>PRESTAR SUS SERVICIOS COMO AUXILIAR DE ENFERMERIA DE LA ENTIDAD CONTRATANTE</v>
      </c>
      <c r="C52" s="115">
        <f>+'11- 2008'!H52/'11- 2008'!AN52</f>
        <v>5211.1111111111113</v>
      </c>
      <c r="D52" s="114">
        <f>+$C52*'11- 2008'!I52</f>
        <v>234500</v>
      </c>
      <c r="E52" s="114">
        <f>+$C52*'11- 2008'!J52</f>
        <v>234500</v>
      </c>
      <c r="F52" s="114">
        <f>+$C52*'11- 2008'!K52</f>
        <v>234500</v>
      </c>
      <c r="G52" s="114">
        <f>+$C52*'11- 2008'!L52</f>
        <v>0</v>
      </c>
      <c r="H52" s="114">
        <f>+$C52*'11- 2008'!M52</f>
        <v>0</v>
      </c>
      <c r="I52" s="114">
        <f>+$C52*'11- 2008'!N52</f>
        <v>234500</v>
      </c>
      <c r="J52" s="114">
        <f>+$C52*'11- 2008'!O52</f>
        <v>0</v>
      </c>
      <c r="K52" s="114">
        <f>+$C52*'11- 2008'!P52</f>
        <v>0</v>
      </c>
      <c r="L52" s="114">
        <f>+$C52*'11- 2008'!Q52</f>
        <v>0</v>
      </c>
      <c r="M52" s="114">
        <f>+$C52*'11- 2008'!R52</f>
        <v>0</v>
      </c>
      <c r="N52" s="114">
        <f>+$C52*'11- 2008'!S52</f>
        <v>0</v>
      </c>
      <c r="O52" s="114">
        <f>+$C52*'11- 2008'!T52</f>
        <v>0</v>
      </c>
      <c r="P52" s="114">
        <f>+$C52*'11- 2008'!U52</f>
        <v>0</v>
      </c>
      <c r="Q52" s="114">
        <f>+$C52*'11- 2008'!V52</f>
        <v>0</v>
      </c>
      <c r="R52" s="114">
        <f>+$C52*'11- 2008'!W52</f>
        <v>0</v>
      </c>
      <c r="S52" s="114">
        <f>+$C52*'11- 2008'!X52</f>
        <v>0</v>
      </c>
      <c r="T52" s="114">
        <f>+$C52*'11- 2008'!Y52</f>
        <v>0</v>
      </c>
      <c r="U52" s="114">
        <f>+$C52*'11- 2008'!Z52</f>
        <v>0</v>
      </c>
      <c r="V52" s="114">
        <f>+$C52*'11- 2008'!AA52</f>
        <v>0</v>
      </c>
      <c r="W52" s="114">
        <f>+$C52*'11- 2008'!AB52</f>
        <v>0</v>
      </c>
      <c r="X52" s="114">
        <f>+$C52*'11- 2008'!AC52</f>
        <v>0</v>
      </c>
      <c r="Y52" s="114">
        <f>+$C52*'11- 2008'!AD52</f>
        <v>0</v>
      </c>
      <c r="Z52" s="114">
        <f>+$C52*'11- 2008'!AE52</f>
        <v>0</v>
      </c>
      <c r="AA52" s="114">
        <f>+$C52*'11- 2008'!AF52</f>
        <v>0</v>
      </c>
      <c r="AB52" s="114">
        <f>+$C52*'11- 2008'!AG52</f>
        <v>0</v>
      </c>
      <c r="AC52" s="114">
        <f>+$C52*'11- 2008'!AH52</f>
        <v>0</v>
      </c>
      <c r="AD52" s="114">
        <f>+$C52*'11- 2008'!AI52</f>
        <v>0</v>
      </c>
      <c r="AE52" s="114">
        <f>+$C52*'11- 2008'!AJ52</f>
        <v>0</v>
      </c>
      <c r="AF52" s="114">
        <f>+$C52*'11- 2008'!AK52</f>
        <v>0</v>
      </c>
      <c r="AG52" s="114">
        <f>+$C52*'11- 2008'!AL52</f>
        <v>0</v>
      </c>
      <c r="AH52" s="114">
        <f>+$C52*'11- 2008'!AM52</f>
        <v>0</v>
      </c>
      <c r="AI52" s="94">
        <f t="shared" si="2"/>
        <v>938000</v>
      </c>
      <c r="AJ52" s="94">
        <f>+'11- 2008'!H52</f>
        <v>938000</v>
      </c>
      <c r="AK52" s="94">
        <f t="shared" si="3"/>
        <v>0</v>
      </c>
    </row>
    <row r="53" spans="1:37" ht="27.6">
      <c r="A53" s="115">
        <v>100</v>
      </c>
      <c r="B53" s="150" t="str">
        <f>+'11- 2008'!C53</f>
        <v>PRESTAR SUS SERVICIOS COMO AUXILIAR DE ENFERMERIA DE LA ENTIDAD CONTRATANTE</v>
      </c>
      <c r="C53" s="115">
        <f>+'11- 2008'!H53/'11- 2008'!AN53</f>
        <v>3911.1111111111113</v>
      </c>
      <c r="D53" s="114">
        <f>+$C53*'11- 2008'!I53</f>
        <v>176000</v>
      </c>
      <c r="E53" s="114">
        <f>+$C53*'11- 2008'!J53</f>
        <v>176000</v>
      </c>
      <c r="F53" s="114">
        <f>+$C53*'11- 2008'!K53</f>
        <v>176000</v>
      </c>
      <c r="G53" s="114">
        <f>+$C53*'11- 2008'!L53</f>
        <v>0</v>
      </c>
      <c r="H53" s="114">
        <f>+$C53*'11- 2008'!M53</f>
        <v>0</v>
      </c>
      <c r="I53" s="114">
        <f>+$C53*'11- 2008'!N53</f>
        <v>176000</v>
      </c>
      <c r="J53" s="114">
        <f>+$C53*'11- 2008'!O53</f>
        <v>0</v>
      </c>
      <c r="K53" s="114">
        <f>+$C53*'11- 2008'!P53</f>
        <v>0</v>
      </c>
      <c r="L53" s="114">
        <f>+$C53*'11- 2008'!Q53</f>
        <v>0</v>
      </c>
      <c r="M53" s="114">
        <f>+$C53*'11- 2008'!R53</f>
        <v>0</v>
      </c>
      <c r="N53" s="114">
        <f>+$C53*'11- 2008'!S53</f>
        <v>0</v>
      </c>
      <c r="O53" s="114">
        <f>+$C53*'11- 2008'!T53</f>
        <v>0</v>
      </c>
      <c r="P53" s="114">
        <f>+$C53*'11- 2008'!U53</f>
        <v>0</v>
      </c>
      <c r="Q53" s="114">
        <f>+$C53*'11- 2008'!V53</f>
        <v>0</v>
      </c>
      <c r="R53" s="114">
        <f>+$C53*'11- 2008'!W53</f>
        <v>0</v>
      </c>
      <c r="S53" s="114">
        <f>+$C53*'11- 2008'!X53</f>
        <v>0</v>
      </c>
      <c r="T53" s="114">
        <f>+$C53*'11- 2008'!Y53</f>
        <v>0</v>
      </c>
      <c r="U53" s="114">
        <f>+$C53*'11- 2008'!Z53</f>
        <v>0</v>
      </c>
      <c r="V53" s="114">
        <f>+$C53*'11- 2008'!AA53</f>
        <v>0</v>
      </c>
      <c r="W53" s="114">
        <f>+$C53*'11- 2008'!AB53</f>
        <v>0</v>
      </c>
      <c r="X53" s="114">
        <f>+$C53*'11- 2008'!AC53</f>
        <v>0</v>
      </c>
      <c r="Y53" s="114">
        <f>+$C53*'11- 2008'!AD53</f>
        <v>0</v>
      </c>
      <c r="Z53" s="114">
        <f>+$C53*'11- 2008'!AE53</f>
        <v>0</v>
      </c>
      <c r="AA53" s="114">
        <f>+$C53*'11- 2008'!AF53</f>
        <v>0</v>
      </c>
      <c r="AB53" s="114">
        <f>+$C53*'11- 2008'!AG53</f>
        <v>0</v>
      </c>
      <c r="AC53" s="114">
        <f>+$C53*'11- 2008'!AH53</f>
        <v>0</v>
      </c>
      <c r="AD53" s="114">
        <f>+$C53*'11- 2008'!AI53</f>
        <v>0</v>
      </c>
      <c r="AE53" s="114">
        <f>+$C53*'11- 2008'!AJ53</f>
        <v>0</v>
      </c>
      <c r="AF53" s="114">
        <f>+$C53*'11- 2008'!AK53</f>
        <v>0</v>
      </c>
      <c r="AG53" s="114">
        <f>+$C53*'11- 2008'!AL53</f>
        <v>0</v>
      </c>
      <c r="AH53" s="114">
        <f>+$C53*'11- 2008'!AM53</f>
        <v>0</v>
      </c>
      <c r="AI53" s="94">
        <f t="shared" si="2"/>
        <v>704000</v>
      </c>
      <c r="AJ53" s="94">
        <f>+'11- 2008'!H53</f>
        <v>704000</v>
      </c>
      <c r="AK53" s="94">
        <f t="shared" si="3"/>
        <v>0</v>
      </c>
    </row>
    <row r="54" spans="1:37" ht="27.6">
      <c r="A54" s="114">
        <v>101</v>
      </c>
      <c r="B54" s="150" t="str">
        <f>+'11- 2008'!C54</f>
        <v>PRESTAR SUS SERVICIOS COMO AUXILIAR DE ENFERMERIA DE LA ENTIDAD CONTRATANTE</v>
      </c>
      <c r="C54" s="115">
        <f>+'11- 2008'!H54/'11- 2008'!AN54</f>
        <v>3911.1111111111113</v>
      </c>
      <c r="D54" s="114">
        <f>+$C54*'11- 2008'!I54</f>
        <v>176000</v>
      </c>
      <c r="E54" s="114">
        <f>+$C54*'11- 2008'!J54</f>
        <v>176000</v>
      </c>
      <c r="F54" s="114">
        <f>+$C54*'11- 2008'!K54</f>
        <v>176000</v>
      </c>
      <c r="G54" s="114">
        <f>+$C54*'11- 2008'!L54</f>
        <v>0</v>
      </c>
      <c r="H54" s="114">
        <f>+$C54*'11- 2008'!M54</f>
        <v>0</v>
      </c>
      <c r="I54" s="114">
        <f>+$C54*'11- 2008'!N54</f>
        <v>176000</v>
      </c>
      <c r="J54" s="114">
        <f>+$C54*'11- 2008'!O54</f>
        <v>0</v>
      </c>
      <c r="K54" s="114">
        <f>+$C54*'11- 2008'!P54</f>
        <v>0</v>
      </c>
      <c r="L54" s="114">
        <f>+$C54*'11- 2008'!Q54</f>
        <v>0</v>
      </c>
      <c r="M54" s="114">
        <f>+$C54*'11- 2008'!R54</f>
        <v>0</v>
      </c>
      <c r="N54" s="114">
        <f>+$C54*'11- 2008'!S54</f>
        <v>0</v>
      </c>
      <c r="O54" s="114">
        <f>+$C54*'11- 2008'!T54</f>
        <v>0</v>
      </c>
      <c r="P54" s="114">
        <f>+$C54*'11- 2008'!U54</f>
        <v>0</v>
      </c>
      <c r="Q54" s="114">
        <f>+$C54*'11- 2008'!V54</f>
        <v>0</v>
      </c>
      <c r="R54" s="114">
        <f>+$C54*'11- 2008'!W54</f>
        <v>0</v>
      </c>
      <c r="S54" s="114">
        <f>+$C54*'11- 2008'!X54</f>
        <v>0</v>
      </c>
      <c r="T54" s="114">
        <f>+$C54*'11- 2008'!Y54</f>
        <v>0</v>
      </c>
      <c r="U54" s="114">
        <f>+$C54*'11- 2008'!Z54</f>
        <v>0</v>
      </c>
      <c r="V54" s="114">
        <f>+$C54*'11- 2008'!AA54</f>
        <v>0</v>
      </c>
      <c r="W54" s="114">
        <f>+$C54*'11- 2008'!AB54</f>
        <v>0</v>
      </c>
      <c r="X54" s="114">
        <f>+$C54*'11- 2008'!AC54</f>
        <v>0</v>
      </c>
      <c r="Y54" s="114">
        <f>+$C54*'11- 2008'!AD54</f>
        <v>0</v>
      </c>
      <c r="Z54" s="114">
        <f>+$C54*'11- 2008'!AE54</f>
        <v>0</v>
      </c>
      <c r="AA54" s="114">
        <f>+$C54*'11- 2008'!AF54</f>
        <v>0</v>
      </c>
      <c r="AB54" s="114">
        <f>+$C54*'11- 2008'!AG54</f>
        <v>0</v>
      </c>
      <c r="AC54" s="114">
        <f>+$C54*'11- 2008'!AH54</f>
        <v>0</v>
      </c>
      <c r="AD54" s="114">
        <f>+$C54*'11- 2008'!AI54</f>
        <v>0</v>
      </c>
      <c r="AE54" s="114">
        <f>+$C54*'11- 2008'!AJ54</f>
        <v>0</v>
      </c>
      <c r="AF54" s="114">
        <f>+$C54*'11- 2008'!AK54</f>
        <v>0</v>
      </c>
      <c r="AG54" s="114">
        <f>+$C54*'11- 2008'!AL54</f>
        <v>0</v>
      </c>
      <c r="AH54" s="114">
        <f>+$C54*'11- 2008'!AM54</f>
        <v>0</v>
      </c>
      <c r="AI54" s="94">
        <f t="shared" si="2"/>
        <v>704000</v>
      </c>
      <c r="AJ54" s="94">
        <f>+'11- 2008'!H54</f>
        <v>704000</v>
      </c>
      <c r="AK54" s="94">
        <f t="shared" si="3"/>
        <v>0</v>
      </c>
    </row>
    <row r="55" spans="1:37" ht="27.6">
      <c r="A55" s="115">
        <v>102</v>
      </c>
      <c r="B55" s="150" t="str">
        <f>+'11- 2008'!C55</f>
        <v>PRESTAR SUS SERVICIOS COMO AUXILIAR DE ENFERMERIA DE LA ENTIDAD CONTRATANTE</v>
      </c>
      <c r="C55" s="115">
        <f>+'11- 2008'!H55/'11- 2008'!AN55</f>
        <v>3911.1111111111113</v>
      </c>
      <c r="D55" s="114">
        <f>+$C55*'11- 2008'!I55</f>
        <v>176000</v>
      </c>
      <c r="E55" s="114">
        <f>+$C55*'11- 2008'!J55</f>
        <v>176000</v>
      </c>
      <c r="F55" s="114">
        <f>+$C55*'11- 2008'!K55</f>
        <v>176000</v>
      </c>
      <c r="G55" s="114">
        <f>+$C55*'11- 2008'!L55</f>
        <v>0</v>
      </c>
      <c r="H55" s="114">
        <f>+$C55*'11- 2008'!M55</f>
        <v>0</v>
      </c>
      <c r="I55" s="114">
        <f>+$C55*'11- 2008'!N55</f>
        <v>176000</v>
      </c>
      <c r="J55" s="114">
        <f>+$C55*'11- 2008'!O55</f>
        <v>0</v>
      </c>
      <c r="K55" s="114">
        <f>+$C55*'11- 2008'!P55</f>
        <v>0</v>
      </c>
      <c r="L55" s="114">
        <f>+$C55*'11- 2008'!Q55</f>
        <v>0</v>
      </c>
      <c r="M55" s="114">
        <f>+$C55*'11- 2008'!R55</f>
        <v>0</v>
      </c>
      <c r="N55" s="114">
        <f>+$C55*'11- 2008'!S55</f>
        <v>0</v>
      </c>
      <c r="O55" s="114">
        <f>+$C55*'11- 2008'!T55</f>
        <v>0</v>
      </c>
      <c r="P55" s="114">
        <f>+$C55*'11- 2008'!U55</f>
        <v>0</v>
      </c>
      <c r="Q55" s="114">
        <f>+$C55*'11- 2008'!V55</f>
        <v>0</v>
      </c>
      <c r="R55" s="114">
        <f>+$C55*'11- 2008'!W55</f>
        <v>0</v>
      </c>
      <c r="S55" s="114">
        <f>+$C55*'11- 2008'!X55</f>
        <v>0</v>
      </c>
      <c r="T55" s="114">
        <f>+$C55*'11- 2008'!Y55</f>
        <v>0</v>
      </c>
      <c r="U55" s="114">
        <f>+$C55*'11- 2008'!Z55</f>
        <v>0</v>
      </c>
      <c r="V55" s="114">
        <f>+$C55*'11- 2008'!AA55</f>
        <v>0</v>
      </c>
      <c r="W55" s="114">
        <f>+$C55*'11- 2008'!AB55</f>
        <v>0</v>
      </c>
      <c r="X55" s="114">
        <f>+$C55*'11- 2008'!AC55</f>
        <v>0</v>
      </c>
      <c r="Y55" s="114">
        <f>+$C55*'11- 2008'!AD55</f>
        <v>0</v>
      </c>
      <c r="Z55" s="114">
        <f>+$C55*'11- 2008'!AE55</f>
        <v>0</v>
      </c>
      <c r="AA55" s="114">
        <f>+$C55*'11- 2008'!AF55</f>
        <v>0</v>
      </c>
      <c r="AB55" s="114">
        <f>+$C55*'11- 2008'!AG55</f>
        <v>0</v>
      </c>
      <c r="AC55" s="114">
        <f>+$C55*'11- 2008'!AH55</f>
        <v>0</v>
      </c>
      <c r="AD55" s="114">
        <f>+$C55*'11- 2008'!AI55</f>
        <v>0</v>
      </c>
      <c r="AE55" s="114">
        <f>+$C55*'11- 2008'!AJ55</f>
        <v>0</v>
      </c>
      <c r="AF55" s="114">
        <f>+$C55*'11- 2008'!AK55</f>
        <v>0</v>
      </c>
      <c r="AG55" s="114">
        <f>+$C55*'11- 2008'!AL55</f>
        <v>0</v>
      </c>
      <c r="AH55" s="114">
        <f>+$C55*'11- 2008'!AM55</f>
        <v>0</v>
      </c>
      <c r="AI55" s="94">
        <f t="shared" si="2"/>
        <v>704000</v>
      </c>
      <c r="AJ55" s="94">
        <f>+'11- 2008'!H55</f>
        <v>704000</v>
      </c>
      <c r="AK55" s="94">
        <f t="shared" si="3"/>
        <v>0</v>
      </c>
    </row>
    <row r="56" spans="1:37" ht="27.6">
      <c r="A56" s="114">
        <v>103</v>
      </c>
      <c r="B56" s="150" t="str">
        <f>+'11- 2008'!C56</f>
        <v>PRESTAR SUS SERVICIOS COMO AUXILIAR DE ENFERMERIA DE LA ENTIDAD CONTRATANTE</v>
      </c>
      <c r="C56" s="115">
        <f>+'11- 2008'!H56/'11- 2008'!AN56</f>
        <v>3783.3333333333335</v>
      </c>
      <c r="D56" s="114">
        <f>+$C56*'11- 2008'!I56</f>
        <v>170250</v>
      </c>
      <c r="E56" s="114">
        <f>+$C56*'11- 2008'!J56</f>
        <v>170250</v>
      </c>
      <c r="F56" s="114">
        <f>+$C56*'11- 2008'!K56</f>
        <v>170250</v>
      </c>
      <c r="G56" s="114">
        <f>+$C56*'11- 2008'!L56</f>
        <v>0</v>
      </c>
      <c r="H56" s="114">
        <f>+$C56*'11- 2008'!M56</f>
        <v>0</v>
      </c>
      <c r="I56" s="114">
        <f>+$C56*'11- 2008'!N56</f>
        <v>170250</v>
      </c>
      <c r="J56" s="114">
        <f>+$C56*'11- 2008'!O56</f>
        <v>0</v>
      </c>
      <c r="K56" s="114">
        <f>+$C56*'11- 2008'!P56</f>
        <v>0</v>
      </c>
      <c r="L56" s="114">
        <f>+$C56*'11- 2008'!Q56</f>
        <v>0</v>
      </c>
      <c r="M56" s="114">
        <f>+$C56*'11- 2008'!R56</f>
        <v>0</v>
      </c>
      <c r="N56" s="114">
        <f>+$C56*'11- 2008'!S56</f>
        <v>0</v>
      </c>
      <c r="O56" s="114">
        <f>+$C56*'11- 2008'!T56</f>
        <v>0</v>
      </c>
      <c r="P56" s="114">
        <f>+$C56*'11- 2008'!U56</f>
        <v>0</v>
      </c>
      <c r="Q56" s="114">
        <f>+$C56*'11- 2008'!V56</f>
        <v>0</v>
      </c>
      <c r="R56" s="114">
        <f>+$C56*'11- 2008'!W56</f>
        <v>0</v>
      </c>
      <c r="S56" s="114">
        <f>+$C56*'11- 2008'!X56</f>
        <v>0</v>
      </c>
      <c r="T56" s="114">
        <f>+$C56*'11- 2008'!Y56</f>
        <v>0</v>
      </c>
      <c r="U56" s="114">
        <f>+$C56*'11- 2008'!Z56</f>
        <v>0</v>
      </c>
      <c r="V56" s="114">
        <f>+$C56*'11- 2008'!AA56</f>
        <v>0</v>
      </c>
      <c r="W56" s="114">
        <f>+$C56*'11- 2008'!AB56</f>
        <v>0</v>
      </c>
      <c r="X56" s="114">
        <f>+$C56*'11- 2008'!AC56</f>
        <v>0</v>
      </c>
      <c r="Y56" s="114">
        <f>+$C56*'11- 2008'!AD56</f>
        <v>0</v>
      </c>
      <c r="Z56" s="114">
        <f>+$C56*'11- 2008'!AE56</f>
        <v>0</v>
      </c>
      <c r="AA56" s="114">
        <f>+$C56*'11- 2008'!AF56</f>
        <v>0</v>
      </c>
      <c r="AB56" s="114">
        <f>+$C56*'11- 2008'!AG56</f>
        <v>0</v>
      </c>
      <c r="AC56" s="114">
        <f>+$C56*'11- 2008'!AH56</f>
        <v>0</v>
      </c>
      <c r="AD56" s="114">
        <f>+$C56*'11- 2008'!AI56</f>
        <v>0</v>
      </c>
      <c r="AE56" s="114">
        <f>+$C56*'11- 2008'!AJ56</f>
        <v>0</v>
      </c>
      <c r="AF56" s="114">
        <f>+$C56*'11- 2008'!AK56</f>
        <v>0</v>
      </c>
      <c r="AG56" s="114">
        <f>+$C56*'11- 2008'!AL56</f>
        <v>0</v>
      </c>
      <c r="AH56" s="114">
        <f>+$C56*'11- 2008'!AM56</f>
        <v>0</v>
      </c>
      <c r="AI56" s="94">
        <f t="shared" si="2"/>
        <v>681000</v>
      </c>
      <c r="AJ56" s="94">
        <f>+'11- 2008'!H56</f>
        <v>681000</v>
      </c>
      <c r="AK56" s="94">
        <f t="shared" si="3"/>
        <v>0</v>
      </c>
    </row>
    <row r="57" spans="1:37" ht="41.4">
      <c r="A57" s="115">
        <v>104</v>
      </c>
      <c r="B57" s="150" t="str">
        <f>+'11- 2008'!C57</f>
        <v xml:space="preserve">PRESTAR SUS SERVICIOS COMO AUXILIAR DE ENFERMERIA DE LA ENTIDAD CONTRATANTE  EN ACTIVIDADES DEL PAB </v>
      </c>
      <c r="C57" s="115">
        <f>+'11- 2008'!H57/'11- 2008'!AN57</f>
        <v>3911.1111111111113</v>
      </c>
      <c r="D57" s="114">
        <f>+$C57*'11- 2008'!I57</f>
        <v>176000</v>
      </c>
      <c r="E57" s="114">
        <f>+$C57*'11- 2008'!J57</f>
        <v>176000</v>
      </c>
      <c r="F57" s="114">
        <f>+$C57*'11- 2008'!K57</f>
        <v>176000</v>
      </c>
      <c r="G57" s="114">
        <f>+$C57*'11- 2008'!L57</f>
        <v>0</v>
      </c>
      <c r="H57" s="114">
        <f>+$C57*'11- 2008'!M57</f>
        <v>0</v>
      </c>
      <c r="I57" s="114">
        <f>+$C57*'11- 2008'!N57</f>
        <v>176000</v>
      </c>
      <c r="J57" s="114">
        <f>+$C57*'11- 2008'!O57</f>
        <v>0</v>
      </c>
      <c r="K57" s="114">
        <f>+$C57*'11- 2008'!P57</f>
        <v>0</v>
      </c>
      <c r="L57" s="114">
        <f>+$C57*'11- 2008'!Q57</f>
        <v>0</v>
      </c>
      <c r="M57" s="114">
        <f>+$C57*'11- 2008'!R57</f>
        <v>0</v>
      </c>
      <c r="N57" s="114">
        <f>+$C57*'11- 2008'!S57</f>
        <v>0</v>
      </c>
      <c r="O57" s="114">
        <f>+$C57*'11- 2008'!T57</f>
        <v>0</v>
      </c>
      <c r="P57" s="114">
        <f>+$C57*'11- 2008'!U57</f>
        <v>0</v>
      </c>
      <c r="Q57" s="114">
        <f>+$C57*'11- 2008'!V57</f>
        <v>0</v>
      </c>
      <c r="R57" s="114">
        <f>+$C57*'11- 2008'!W57</f>
        <v>0</v>
      </c>
      <c r="S57" s="114">
        <f>+$C57*'11- 2008'!X57</f>
        <v>0</v>
      </c>
      <c r="T57" s="114">
        <f>+$C57*'11- 2008'!Y57</f>
        <v>0</v>
      </c>
      <c r="U57" s="114">
        <f>+$C57*'11- 2008'!Z57</f>
        <v>0</v>
      </c>
      <c r="V57" s="114">
        <f>+$C57*'11- 2008'!AA57</f>
        <v>0</v>
      </c>
      <c r="W57" s="114">
        <f>+$C57*'11- 2008'!AB57</f>
        <v>0</v>
      </c>
      <c r="X57" s="114">
        <f>+$C57*'11- 2008'!AC57</f>
        <v>0</v>
      </c>
      <c r="Y57" s="114">
        <f>+$C57*'11- 2008'!AD57</f>
        <v>0</v>
      </c>
      <c r="Z57" s="114">
        <f>+$C57*'11- 2008'!AE57</f>
        <v>0</v>
      </c>
      <c r="AA57" s="114">
        <f>+$C57*'11- 2008'!AF57</f>
        <v>0</v>
      </c>
      <c r="AB57" s="114">
        <f>+$C57*'11- 2008'!AG57</f>
        <v>0</v>
      </c>
      <c r="AC57" s="114">
        <f>+$C57*'11- 2008'!AH57</f>
        <v>0</v>
      </c>
      <c r="AD57" s="114">
        <f>+$C57*'11- 2008'!AI57</f>
        <v>0</v>
      </c>
      <c r="AE57" s="114">
        <f>+$C57*'11- 2008'!AJ57</f>
        <v>0</v>
      </c>
      <c r="AF57" s="114">
        <f>+$C57*'11- 2008'!AK57</f>
        <v>0</v>
      </c>
      <c r="AG57" s="114">
        <f>+$C57*'11- 2008'!AL57</f>
        <v>0</v>
      </c>
      <c r="AH57" s="114">
        <f>+$C57*'11- 2008'!AM57</f>
        <v>0</v>
      </c>
      <c r="AI57" s="94">
        <f t="shared" si="2"/>
        <v>704000</v>
      </c>
      <c r="AJ57" s="94">
        <f>+'11- 2008'!H57</f>
        <v>704000</v>
      </c>
      <c r="AK57" s="94">
        <f t="shared" si="3"/>
        <v>0</v>
      </c>
    </row>
    <row r="58" spans="1:37" ht="27.6">
      <c r="A58" s="114">
        <v>105</v>
      </c>
      <c r="B58" s="150" t="str">
        <f>+'11- 2008'!C58</f>
        <v>PRESTAR SUS SERVICIOS COMO AUXILIAR DE ENFERMERIA DE LA ENTIDAD CONTRATANTE</v>
      </c>
      <c r="C58" s="115">
        <f>+'11- 2008'!H58/'11- 2008'!AN58</f>
        <v>3911.1111111111113</v>
      </c>
      <c r="D58" s="114">
        <f>+$C58*'11- 2008'!I58</f>
        <v>176000</v>
      </c>
      <c r="E58" s="114">
        <f>+$C58*'11- 2008'!J58</f>
        <v>176000</v>
      </c>
      <c r="F58" s="114">
        <f>+$C58*'11- 2008'!K58</f>
        <v>176000</v>
      </c>
      <c r="G58" s="114">
        <f>+$C58*'11- 2008'!L58</f>
        <v>0</v>
      </c>
      <c r="H58" s="114">
        <f>+$C58*'11- 2008'!M58</f>
        <v>0</v>
      </c>
      <c r="I58" s="114">
        <f>+$C58*'11- 2008'!N58</f>
        <v>176000</v>
      </c>
      <c r="J58" s="114">
        <f>+$C58*'11- 2008'!O58</f>
        <v>0</v>
      </c>
      <c r="K58" s="114">
        <f>+$C58*'11- 2008'!P58</f>
        <v>0</v>
      </c>
      <c r="L58" s="114">
        <f>+$C58*'11- 2008'!Q58</f>
        <v>0</v>
      </c>
      <c r="M58" s="114">
        <f>+$C58*'11- 2008'!R58</f>
        <v>0</v>
      </c>
      <c r="N58" s="114">
        <f>+$C58*'11- 2008'!S58</f>
        <v>0</v>
      </c>
      <c r="O58" s="114">
        <f>+$C58*'11- 2008'!T58</f>
        <v>0</v>
      </c>
      <c r="P58" s="114">
        <f>+$C58*'11- 2008'!U58</f>
        <v>0</v>
      </c>
      <c r="Q58" s="114">
        <f>+$C58*'11- 2008'!V58</f>
        <v>0</v>
      </c>
      <c r="R58" s="114">
        <f>+$C58*'11- 2008'!W58</f>
        <v>0</v>
      </c>
      <c r="S58" s="114">
        <f>+$C58*'11- 2008'!X58</f>
        <v>0</v>
      </c>
      <c r="T58" s="114">
        <f>+$C58*'11- 2008'!Y58</f>
        <v>0</v>
      </c>
      <c r="U58" s="114">
        <f>+$C58*'11- 2008'!Z58</f>
        <v>0</v>
      </c>
      <c r="V58" s="114">
        <f>+$C58*'11- 2008'!AA58</f>
        <v>0</v>
      </c>
      <c r="W58" s="114">
        <f>+$C58*'11- 2008'!AB58</f>
        <v>0</v>
      </c>
      <c r="X58" s="114">
        <f>+$C58*'11- 2008'!AC58</f>
        <v>0</v>
      </c>
      <c r="Y58" s="114">
        <f>+$C58*'11- 2008'!AD58</f>
        <v>0</v>
      </c>
      <c r="Z58" s="114">
        <f>+$C58*'11- 2008'!AE58</f>
        <v>0</v>
      </c>
      <c r="AA58" s="114">
        <f>+$C58*'11- 2008'!AF58</f>
        <v>0</v>
      </c>
      <c r="AB58" s="114">
        <f>+$C58*'11- 2008'!AG58</f>
        <v>0</v>
      </c>
      <c r="AC58" s="114">
        <f>+$C58*'11- 2008'!AH58</f>
        <v>0</v>
      </c>
      <c r="AD58" s="114">
        <f>+$C58*'11- 2008'!AI58</f>
        <v>0</v>
      </c>
      <c r="AE58" s="114">
        <f>+$C58*'11- 2008'!AJ58</f>
        <v>0</v>
      </c>
      <c r="AF58" s="114">
        <f>+$C58*'11- 2008'!AK58</f>
        <v>0</v>
      </c>
      <c r="AG58" s="114">
        <f>+$C58*'11- 2008'!AL58</f>
        <v>0</v>
      </c>
      <c r="AH58" s="114">
        <f>+$C58*'11- 2008'!AM58</f>
        <v>0</v>
      </c>
      <c r="AI58" s="94">
        <f t="shared" si="2"/>
        <v>704000</v>
      </c>
      <c r="AJ58" s="94">
        <f>+'11- 2008'!H58</f>
        <v>704000</v>
      </c>
      <c r="AK58" s="94">
        <f t="shared" si="3"/>
        <v>0</v>
      </c>
    </row>
    <row r="59" spans="1:37" ht="41.4">
      <c r="A59" s="115">
        <v>106</v>
      </c>
      <c r="B59" s="150" t="str">
        <f>+'11- 2008'!C59</f>
        <v>PRESTAR SUS SERVICIOS COMO AUXILIAR DE ODONTOLOGIA DEL CENTRO DE SALUD SAGRADO CORAZZÓN DE JESUS MARIA TRATANTE</v>
      </c>
      <c r="C59" s="115">
        <f>+'11- 2008'!H59/'11- 2008'!AN59</f>
        <v>6000</v>
      </c>
      <c r="D59" s="114">
        <f>+$C59*'11- 2008'!I59</f>
        <v>90000</v>
      </c>
      <c r="E59" s="114">
        <f>+$C59*'11- 2008'!J59</f>
        <v>0</v>
      </c>
      <c r="F59" s="114">
        <f>+$C59*'11- 2008'!K59</f>
        <v>0</v>
      </c>
      <c r="G59" s="114">
        <f>+$C59*'11- 2008'!L59</f>
        <v>0</v>
      </c>
      <c r="H59" s="114">
        <f>+$C59*'11- 2008'!M59</f>
        <v>720000</v>
      </c>
      <c r="I59" s="114">
        <f>+$C59*'11- 2008'!N59</f>
        <v>270000</v>
      </c>
      <c r="J59" s="114">
        <f>+$C59*'11- 2008'!O59</f>
        <v>0</v>
      </c>
      <c r="K59" s="114">
        <f>+$C59*'11- 2008'!P59</f>
        <v>0</v>
      </c>
      <c r="L59" s="114">
        <f>+$C59*'11- 2008'!Q59</f>
        <v>0</v>
      </c>
      <c r="M59" s="114">
        <f>+$C59*'11- 2008'!R59</f>
        <v>0</v>
      </c>
      <c r="N59" s="114">
        <f>+$C59*'11- 2008'!S59</f>
        <v>0</v>
      </c>
      <c r="O59" s="114">
        <f>+$C59*'11- 2008'!T59</f>
        <v>0</v>
      </c>
      <c r="P59" s="114">
        <f>+$C59*'11- 2008'!U59</f>
        <v>0</v>
      </c>
      <c r="Q59" s="114">
        <f>+$C59*'11- 2008'!V59</f>
        <v>0</v>
      </c>
      <c r="R59" s="114">
        <f>+$C59*'11- 2008'!W59</f>
        <v>0</v>
      </c>
      <c r="S59" s="114">
        <f>+$C59*'11- 2008'!X59</f>
        <v>0</v>
      </c>
      <c r="T59" s="114">
        <f>+$C59*'11- 2008'!Y59</f>
        <v>0</v>
      </c>
      <c r="U59" s="114">
        <f>+$C59*'11- 2008'!Z59</f>
        <v>0</v>
      </c>
      <c r="V59" s="114">
        <f>+$C59*'11- 2008'!AA59</f>
        <v>0</v>
      </c>
      <c r="W59" s="114">
        <f>+$C59*'11- 2008'!AB59</f>
        <v>0</v>
      </c>
      <c r="X59" s="114">
        <f>+$C59*'11- 2008'!AC59</f>
        <v>0</v>
      </c>
      <c r="Y59" s="114">
        <f>+$C59*'11- 2008'!AD59</f>
        <v>0</v>
      </c>
      <c r="Z59" s="114">
        <f>+$C59*'11- 2008'!AE59</f>
        <v>0</v>
      </c>
      <c r="AA59" s="114">
        <f>+$C59*'11- 2008'!AF59</f>
        <v>0</v>
      </c>
      <c r="AB59" s="114">
        <f>+$C59*'11- 2008'!AG59</f>
        <v>0</v>
      </c>
      <c r="AC59" s="114">
        <f>+$C59*'11- 2008'!AH59</f>
        <v>0</v>
      </c>
      <c r="AD59" s="114">
        <f>+$C59*'11- 2008'!AI59</f>
        <v>0</v>
      </c>
      <c r="AE59" s="114">
        <f>+$C59*'11- 2008'!AJ59</f>
        <v>0</v>
      </c>
      <c r="AF59" s="114">
        <f>+$C59*'11- 2008'!AK59</f>
        <v>0</v>
      </c>
      <c r="AG59" s="114">
        <f>+$C59*'11- 2008'!AL59</f>
        <v>0</v>
      </c>
      <c r="AH59" s="114">
        <f>+$C59*'11- 2008'!AM59</f>
        <v>0</v>
      </c>
      <c r="AI59" s="94">
        <f t="shared" si="2"/>
        <v>1080000</v>
      </c>
      <c r="AJ59" s="94">
        <f>+'11- 2008'!H59</f>
        <v>1080000</v>
      </c>
      <c r="AK59" s="94">
        <f t="shared" si="3"/>
        <v>0</v>
      </c>
    </row>
    <row r="60" spans="1:37" ht="41.4">
      <c r="A60" s="114">
        <v>107</v>
      </c>
      <c r="B60" s="150" t="str">
        <f>+'11- 2008'!C60</f>
        <v>PRESTAR SUS SERVICIOS COMO AUXILIAR DE ODONTOLOGIA DEL CENTRO DE SALUD SAGRADO CORAZZÓN DE JESUS MARIA TRATANTE</v>
      </c>
      <c r="C60" s="115">
        <f>+'11- 2008'!H60/'11- 2008'!AN60</f>
        <v>3911.1111111111113</v>
      </c>
      <c r="D60" s="114">
        <f>+$C60*'11- 2008'!I60</f>
        <v>58666.666666666672</v>
      </c>
      <c r="E60" s="114">
        <f>+$C60*'11- 2008'!J60</f>
        <v>0</v>
      </c>
      <c r="F60" s="114">
        <f>+$C60*'11- 2008'!K60</f>
        <v>0</v>
      </c>
      <c r="G60" s="114">
        <f>+$C60*'11- 2008'!L60</f>
        <v>0</v>
      </c>
      <c r="H60" s="114">
        <f>+$C60*'11- 2008'!M60</f>
        <v>469333.33333333337</v>
      </c>
      <c r="I60" s="114">
        <f>+$C60*'11- 2008'!N60</f>
        <v>176000</v>
      </c>
      <c r="J60" s="114">
        <f>+$C60*'11- 2008'!O60</f>
        <v>0</v>
      </c>
      <c r="K60" s="114">
        <f>+$C60*'11- 2008'!P60</f>
        <v>0</v>
      </c>
      <c r="L60" s="114">
        <f>+$C60*'11- 2008'!Q60</f>
        <v>0</v>
      </c>
      <c r="M60" s="114">
        <f>+$C60*'11- 2008'!R60</f>
        <v>0</v>
      </c>
      <c r="N60" s="114">
        <f>+$C60*'11- 2008'!S60</f>
        <v>0</v>
      </c>
      <c r="O60" s="114">
        <f>+$C60*'11- 2008'!T60</f>
        <v>0</v>
      </c>
      <c r="P60" s="114">
        <f>+$C60*'11- 2008'!U60</f>
        <v>0</v>
      </c>
      <c r="Q60" s="114">
        <f>+$C60*'11- 2008'!V60</f>
        <v>0</v>
      </c>
      <c r="R60" s="114">
        <f>+$C60*'11- 2008'!W60</f>
        <v>0</v>
      </c>
      <c r="S60" s="114">
        <f>+$C60*'11- 2008'!X60</f>
        <v>0</v>
      </c>
      <c r="T60" s="114">
        <f>+$C60*'11- 2008'!Y60</f>
        <v>0</v>
      </c>
      <c r="U60" s="114">
        <f>+$C60*'11- 2008'!Z60</f>
        <v>0</v>
      </c>
      <c r="V60" s="114">
        <f>+$C60*'11- 2008'!AA60</f>
        <v>0</v>
      </c>
      <c r="W60" s="114">
        <f>+$C60*'11- 2008'!AB60</f>
        <v>0</v>
      </c>
      <c r="X60" s="114">
        <f>+$C60*'11- 2008'!AC60</f>
        <v>0</v>
      </c>
      <c r="Y60" s="114">
        <f>+$C60*'11- 2008'!AD60</f>
        <v>0</v>
      </c>
      <c r="Z60" s="114">
        <f>+$C60*'11- 2008'!AE60</f>
        <v>0</v>
      </c>
      <c r="AA60" s="114">
        <f>+$C60*'11- 2008'!AF60</f>
        <v>0</v>
      </c>
      <c r="AB60" s="114">
        <f>+$C60*'11- 2008'!AG60</f>
        <v>0</v>
      </c>
      <c r="AC60" s="114">
        <f>+$C60*'11- 2008'!AH60</f>
        <v>0</v>
      </c>
      <c r="AD60" s="114">
        <f>+$C60*'11- 2008'!AI60</f>
        <v>0</v>
      </c>
      <c r="AE60" s="114">
        <f>+$C60*'11- 2008'!AJ60</f>
        <v>0</v>
      </c>
      <c r="AF60" s="114">
        <f>+$C60*'11- 2008'!AK60</f>
        <v>0</v>
      </c>
      <c r="AG60" s="114">
        <f>+$C60*'11- 2008'!AL60</f>
        <v>0</v>
      </c>
      <c r="AH60" s="114">
        <f>+$C60*'11- 2008'!AM60</f>
        <v>0</v>
      </c>
      <c r="AI60" s="94">
        <f t="shared" si="2"/>
        <v>704000</v>
      </c>
      <c r="AJ60" s="94">
        <f>+'11- 2008'!H60</f>
        <v>704000</v>
      </c>
      <c r="AK60" s="94">
        <f t="shared" si="3"/>
        <v>0</v>
      </c>
    </row>
    <row r="61" spans="1:37" ht="41.4">
      <c r="A61" s="115">
        <v>108</v>
      </c>
      <c r="B61" s="150" t="str">
        <f>+'11- 2008'!C61</f>
        <v>PRESTAR SUS SERVICIOS COMO AUXILIAR DE ODONTOLOGIA DEL CENTRO DE SALUD SAGRADO CORAZZÓN DE JESUS MARIA TRATANTE</v>
      </c>
      <c r="C61" s="115">
        <f>+'11- 2008'!H61/'11- 2008'!AN61</f>
        <v>3911.1111111111113</v>
      </c>
      <c r="D61" s="114">
        <f>+$C61*'11- 2008'!I61</f>
        <v>58666.666666666672</v>
      </c>
      <c r="E61" s="114">
        <f>+$C61*'11- 2008'!J61</f>
        <v>0</v>
      </c>
      <c r="F61" s="114">
        <f>+$C61*'11- 2008'!K61</f>
        <v>0</v>
      </c>
      <c r="G61" s="114">
        <f>+$C61*'11- 2008'!L61</f>
        <v>0</v>
      </c>
      <c r="H61" s="114">
        <f>+$C61*'11- 2008'!M61</f>
        <v>469333.33333333337</v>
      </c>
      <c r="I61" s="114">
        <f>+$C61*'11- 2008'!N61</f>
        <v>176000</v>
      </c>
      <c r="J61" s="114">
        <f>+$C61*'11- 2008'!O61</f>
        <v>0</v>
      </c>
      <c r="K61" s="114">
        <f>+$C61*'11- 2008'!P61</f>
        <v>0</v>
      </c>
      <c r="L61" s="114">
        <f>+$C61*'11- 2008'!Q61</f>
        <v>0</v>
      </c>
      <c r="M61" s="114">
        <f>+$C61*'11- 2008'!R61</f>
        <v>0</v>
      </c>
      <c r="N61" s="114">
        <f>+$C61*'11- 2008'!S61</f>
        <v>0</v>
      </c>
      <c r="O61" s="114">
        <f>+$C61*'11- 2008'!T61</f>
        <v>0</v>
      </c>
      <c r="P61" s="114">
        <f>+$C61*'11- 2008'!U61</f>
        <v>0</v>
      </c>
      <c r="Q61" s="114">
        <f>+$C61*'11- 2008'!V61</f>
        <v>0</v>
      </c>
      <c r="R61" s="114">
        <f>+$C61*'11- 2008'!W61</f>
        <v>0</v>
      </c>
      <c r="S61" s="114">
        <f>+$C61*'11- 2008'!X61</f>
        <v>0</v>
      </c>
      <c r="T61" s="114">
        <f>+$C61*'11- 2008'!Y61</f>
        <v>0</v>
      </c>
      <c r="U61" s="114">
        <f>+$C61*'11- 2008'!Z61</f>
        <v>0</v>
      </c>
      <c r="V61" s="114">
        <f>+$C61*'11- 2008'!AA61</f>
        <v>0</v>
      </c>
      <c r="W61" s="114">
        <f>+$C61*'11- 2008'!AB61</f>
        <v>0</v>
      </c>
      <c r="X61" s="114">
        <f>+$C61*'11- 2008'!AC61</f>
        <v>0</v>
      </c>
      <c r="Y61" s="114">
        <f>+$C61*'11- 2008'!AD61</f>
        <v>0</v>
      </c>
      <c r="Z61" s="114">
        <f>+$C61*'11- 2008'!AE61</f>
        <v>0</v>
      </c>
      <c r="AA61" s="114">
        <f>+$C61*'11- 2008'!AF61</f>
        <v>0</v>
      </c>
      <c r="AB61" s="114">
        <f>+$C61*'11- 2008'!AG61</f>
        <v>0</v>
      </c>
      <c r="AC61" s="114">
        <f>+$C61*'11- 2008'!AH61</f>
        <v>0</v>
      </c>
      <c r="AD61" s="114">
        <f>+$C61*'11- 2008'!AI61</f>
        <v>0</v>
      </c>
      <c r="AE61" s="114">
        <f>+$C61*'11- 2008'!AJ61</f>
        <v>0</v>
      </c>
      <c r="AF61" s="114">
        <f>+$C61*'11- 2008'!AK61</f>
        <v>0</v>
      </c>
      <c r="AG61" s="114">
        <f>+$C61*'11- 2008'!AL61</f>
        <v>0</v>
      </c>
      <c r="AH61" s="114">
        <f>+$C61*'11- 2008'!AM61</f>
        <v>0</v>
      </c>
      <c r="AI61" s="94">
        <f t="shared" si="2"/>
        <v>704000</v>
      </c>
      <c r="AJ61" s="94">
        <f>+'11- 2008'!H61</f>
        <v>704000</v>
      </c>
      <c r="AK61" s="94">
        <f t="shared" si="3"/>
        <v>0</v>
      </c>
    </row>
    <row r="62" spans="1:37" ht="41.4">
      <c r="A62" s="114">
        <v>109</v>
      </c>
      <c r="B62" s="150" t="str">
        <f>+'11- 2008'!C62</f>
        <v>PRESTAR SUS SERVICIOS COMO AUXILIAR DE ODONTOLOGIA DEL CENTRO DE SALUD SAGRADO CORAZZÓN DE JESUS MARIA TRATANTE</v>
      </c>
      <c r="C62" s="115">
        <f>+'11- 2008'!H62/'11- 2008'!AN62</f>
        <v>7827.7777777777774</v>
      </c>
      <c r="D62" s="114">
        <f>+$C62*'11- 2008'!I62</f>
        <v>117416.66666666666</v>
      </c>
      <c r="E62" s="114">
        <f>+$C62*'11- 2008'!J62</f>
        <v>0</v>
      </c>
      <c r="F62" s="114">
        <f>+$C62*'11- 2008'!K62</f>
        <v>0</v>
      </c>
      <c r="G62" s="114">
        <f>+$C62*'11- 2008'!L62</f>
        <v>0</v>
      </c>
      <c r="H62" s="114">
        <f>+$C62*'11- 2008'!M62</f>
        <v>939333.33333333326</v>
      </c>
      <c r="I62" s="114">
        <f>+$C62*'11- 2008'!N62</f>
        <v>352250</v>
      </c>
      <c r="J62" s="114">
        <f>+$C62*'11- 2008'!O62</f>
        <v>0</v>
      </c>
      <c r="K62" s="114">
        <f>+$C62*'11- 2008'!P62</f>
        <v>0</v>
      </c>
      <c r="L62" s="114">
        <f>+$C62*'11- 2008'!Q62</f>
        <v>0</v>
      </c>
      <c r="M62" s="114">
        <f>+$C62*'11- 2008'!R62</f>
        <v>0</v>
      </c>
      <c r="N62" s="114">
        <f>+$C62*'11- 2008'!S62</f>
        <v>0</v>
      </c>
      <c r="O62" s="114">
        <f>+$C62*'11- 2008'!T62</f>
        <v>0</v>
      </c>
      <c r="P62" s="114">
        <f>+$C62*'11- 2008'!U62</f>
        <v>0</v>
      </c>
      <c r="Q62" s="114">
        <f>+$C62*'11- 2008'!V62</f>
        <v>0</v>
      </c>
      <c r="R62" s="114">
        <f>+$C62*'11- 2008'!W62</f>
        <v>0</v>
      </c>
      <c r="S62" s="114">
        <f>+$C62*'11- 2008'!X62</f>
        <v>0</v>
      </c>
      <c r="T62" s="114">
        <f>+$C62*'11- 2008'!Y62</f>
        <v>0</v>
      </c>
      <c r="U62" s="114">
        <f>+$C62*'11- 2008'!Z62</f>
        <v>0</v>
      </c>
      <c r="V62" s="114">
        <f>+$C62*'11- 2008'!AA62</f>
        <v>0</v>
      </c>
      <c r="W62" s="114">
        <f>+$C62*'11- 2008'!AB62</f>
        <v>0</v>
      </c>
      <c r="X62" s="114">
        <f>+$C62*'11- 2008'!AC62</f>
        <v>0</v>
      </c>
      <c r="Y62" s="114">
        <f>+$C62*'11- 2008'!AD62</f>
        <v>0</v>
      </c>
      <c r="Z62" s="114">
        <f>+$C62*'11- 2008'!AE62</f>
        <v>0</v>
      </c>
      <c r="AA62" s="114">
        <f>+$C62*'11- 2008'!AF62</f>
        <v>0</v>
      </c>
      <c r="AB62" s="114">
        <f>+$C62*'11- 2008'!AG62</f>
        <v>0</v>
      </c>
      <c r="AC62" s="114">
        <f>+$C62*'11- 2008'!AH62</f>
        <v>0</v>
      </c>
      <c r="AD62" s="114">
        <f>+$C62*'11- 2008'!AI62</f>
        <v>0</v>
      </c>
      <c r="AE62" s="114">
        <f>+$C62*'11- 2008'!AJ62</f>
        <v>0</v>
      </c>
      <c r="AF62" s="114">
        <f>+$C62*'11- 2008'!AK62</f>
        <v>0</v>
      </c>
      <c r="AG62" s="114">
        <f>+$C62*'11- 2008'!AL62</f>
        <v>0</v>
      </c>
      <c r="AH62" s="114">
        <f>+$C62*'11- 2008'!AM62</f>
        <v>0</v>
      </c>
      <c r="AI62" s="94">
        <f t="shared" si="2"/>
        <v>1409000</v>
      </c>
      <c r="AJ62" s="94">
        <f>+'11- 2008'!H62</f>
        <v>1409000</v>
      </c>
      <c r="AK62" s="94">
        <f t="shared" si="3"/>
        <v>0</v>
      </c>
    </row>
    <row r="63" spans="1:37" ht="27.6">
      <c r="A63" s="115">
        <v>110</v>
      </c>
      <c r="B63" s="150" t="str">
        <f>+'11- 2008'!C63</f>
        <v xml:space="preserve">PRESTAR SERVICIOS DE REGENTE DE FARMACIA DE LA ESE HOSPITAL INTEGRADO SAN ANTONIO </v>
      </c>
      <c r="C63" s="115">
        <f>+'11- 2008'!H63/'11- 2008'!AN63</f>
        <v>5781.25</v>
      </c>
      <c r="D63" s="114">
        <f>+$C63*'11- 2008'!I63</f>
        <v>0</v>
      </c>
      <c r="E63" s="114">
        <f>+$C63*'11- 2008'!J63</f>
        <v>0</v>
      </c>
      <c r="F63" s="114">
        <f>+$C63*'11- 2008'!K63</f>
        <v>0</v>
      </c>
      <c r="G63" s="114">
        <f>+$C63*'11- 2008'!L63</f>
        <v>0</v>
      </c>
      <c r="H63" s="114">
        <f>+$C63*'11- 2008'!M63</f>
        <v>0</v>
      </c>
      <c r="I63" s="114">
        <f>+$C63*'11- 2008'!N63</f>
        <v>0</v>
      </c>
      <c r="J63" s="114">
        <f>+$C63*'11- 2008'!O63</f>
        <v>0</v>
      </c>
      <c r="K63" s="114">
        <f>+$C63*'11- 2008'!P63</f>
        <v>0</v>
      </c>
      <c r="L63" s="114">
        <f>+$C63*'11- 2008'!Q63</f>
        <v>0</v>
      </c>
      <c r="M63" s="114">
        <f>+$C63*'11- 2008'!R63</f>
        <v>0</v>
      </c>
      <c r="N63" s="114">
        <f>+$C63*'11- 2008'!S63</f>
        <v>0</v>
      </c>
      <c r="O63" s="114">
        <f>+$C63*'11- 2008'!T63</f>
        <v>0</v>
      </c>
      <c r="P63" s="114">
        <f>+$C63*'11- 2008'!U63</f>
        <v>0</v>
      </c>
      <c r="Q63" s="114">
        <f>+$C63*'11- 2008'!V63</f>
        <v>0</v>
      </c>
      <c r="R63" s="114">
        <f>+$C63*'11- 2008'!W63</f>
        <v>0</v>
      </c>
      <c r="S63" s="114">
        <f>+$C63*'11- 2008'!X63</f>
        <v>0</v>
      </c>
      <c r="T63" s="114">
        <f>+$C63*'11- 2008'!Y63</f>
        <v>0</v>
      </c>
      <c r="U63" s="114">
        <f>+$C63*'11- 2008'!Z63</f>
        <v>0</v>
      </c>
      <c r="V63" s="114">
        <f>+$C63*'11- 2008'!AA63</f>
        <v>0</v>
      </c>
      <c r="W63" s="114">
        <f>+$C63*'11- 2008'!AB63</f>
        <v>0</v>
      </c>
      <c r="X63" s="114">
        <f>+$C63*'11- 2008'!AC63</f>
        <v>0</v>
      </c>
      <c r="Y63" s="114">
        <f>+$C63*'11- 2008'!AD63</f>
        <v>0</v>
      </c>
      <c r="Z63" s="114">
        <f>+$C63*'11- 2008'!AE63</f>
        <v>0</v>
      </c>
      <c r="AA63" s="114">
        <f>+$C63*'11- 2008'!AF63</f>
        <v>0</v>
      </c>
      <c r="AB63" s="114">
        <f>+$C63*'11- 2008'!AG63</f>
        <v>0</v>
      </c>
      <c r="AC63" s="114">
        <f>+$C63*'11- 2008'!AH63</f>
        <v>0</v>
      </c>
      <c r="AD63" s="114">
        <f>+$C63*'11- 2008'!AI63</f>
        <v>925000</v>
      </c>
      <c r="AE63" s="114">
        <f>+$C63*'11- 2008'!AJ63</f>
        <v>0</v>
      </c>
      <c r="AF63" s="114">
        <f>+$C63*'11- 2008'!AK63</f>
        <v>0</v>
      </c>
      <c r="AG63" s="114">
        <f>+$C63*'11- 2008'!AL63</f>
        <v>0</v>
      </c>
      <c r="AH63" s="114">
        <f>+$C63*'11- 2008'!AM63</f>
        <v>0</v>
      </c>
      <c r="AI63" s="94">
        <f t="shared" si="2"/>
        <v>925000</v>
      </c>
      <c r="AJ63" s="94">
        <f>+'11- 2008'!H63</f>
        <v>925000</v>
      </c>
      <c r="AK63" s="94">
        <f t="shared" si="3"/>
        <v>0</v>
      </c>
    </row>
    <row r="64" spans="1:37" ht="27.6">
      <c r="A64" s="114">
        <v>111</v>
      </c>
      <c r="B64" s="150" t="str">
        <f>+'11- 2008'!C64</f>
        <v xml:space="preserve">PRESTAR SERVICIOS DE REGENTE DE FARMACIA DE LA ESE HOSPITAL INTEGRADO SAN ANTONIO </v>
      </c>
      <c r="C64" s="115">
        <f>+'11- 2008'!H64/'11- 2008'!AN64</f>
        <v>5243.75</v>
      </c>
      <c r="D64" s="114">
        <f>+$C64*'11- 2008'!I64</f>
        <v>0</v>
      </c>
      <c r="E64" s="114">
        <f>+$C64*'11- 2008'!J64</f>
        <v>0</v>
      </c>
      <c r="F64" s="114">
        <f>+$C64*'11- 2008'!K64</f>
        <v>0</v>
      </c>
      <c r="G64" s="114">
        <f>+$C64*'11- 2008'!L64</f>
        <v>0</v>
      </c>
      <c r="H64" s="114">
        <f>+$C64*'11- 2008'!M64</f>
        <v>0</v>
      </c>
      <c r="I64" s="114">
        <f>+$C64*'11- 2008'!N64</f>
        <v>0</v>
      </c>
      <c r="J64" s="114">
        <f>+$C64*'11- 2008'!O64</f>
        <v>0</v>
      </c>
      <c r="K64" s="114">
        <f>+$C64*'11- 2008'!P64</f>
        <v>0</v>
      </c>
      <c r="L64" s="114">
        <f>+$C64*'11- 2008'!Q64</f>
        <v>0</v>
      </c>
      <c r="M64" s="114">
        <f>+$C64*'11- 2008'!R64</f>
        <v>0</v>
      </c>
      <c r="N64" s="114">
        <f>+$C64*'11- 2008'!S64</f>
        <v>0</v>
      </c>
      <c r="O64" s="114">
        <f>+$C64*'11- 2008'!T64</f>
        <v>0</v>
      </c>
      <c r="P64" s="114">
        <f>+$C64*'11- 2008'!U64</f>
        <v>0</v>
      </c>
      <c r="Q64" s="114">
        <f>+$C64*'11- 2008'!V64</f>
        <v>0</v>
      </c>
      <c r="R64" s="114">
        <f>+$C64*'11- 2008'!W64</f>
        <v>0</v>
      </c>
      <c r="S64" s="114">
        <f>+$C64*'11- 2008'!X64</f>
        <v>0</v>
      </c>
      <c r="T64" s="114">
        <f>+$C64*'11- 2008'!Y64</f>
        <v>0</v>
      </c>
      <c r="U64" s="114">
        <f>+$C64*'11- 2008'!Z64</f>
        <v>0</v>
      </c>
      <c r="V64" s="114">
        <f>+$C64*'11- 2008'!AA64</f>
        <v>0</v>
      </c>
      <c r="W64" s="114">
        <f>+$C64*'11- 2008'!AB64</f>
        <v>0</v>
      </c>
      <c r="X64" s="114">
        <f>+$C64*'11- 2008'!AC64</f>
        <v>0</v>
      </c>
      <c r="Y64" s="114">
        <f>+$C64*'11- 2008'!AD64</f>
        <v>0</v>
      </c>
      <c r="Z64" s="114">
        <f>+$C64*'11- 2008'!AE64</f>
        <v>0</v>
      </c>
      <c r="AA64" s="114">
        <f>+$C64*'11- 2008'!AF64</f>
        <v>0</v>
      </c>
      <c r="AB64" s="114">
        <f>+$C64*'11- 2008'!AG64</f>
        <v>0</v>
      </c>
      <c r="AC64" s="114">
        <f>+$C64*'11- 2008'!AH64</f>
        <v>0</v>
      </c>
      <c r="AD64" s="114">
        <f>+$C64*'11- 2008'!AI64</f>
        <v>839000</v>
      </c>
      <c r="AE64" s="114">
        <f>+$C64*'11- 2008'!AJ64</f>
        <v>0</v>
      </c>
      <c r="AF64" s="114">
        <f>+$C64*'11- 2008'!AK64</f>
        <v>0</v>
      </c>
      <c r="AG64" s="114">
        <f>+$C64*'11- 2008'!AL64</f>
        <v>0</v>
      </c>
      <c r="AH64" s="114">
        <f>+$C64*'11- 2008'!AM64</f>
        <v>0</v>
      </c>
      <c r="AI64" s="94">
        <f t="shared" si="2"/>
        <v>839000</v>
      </c>
      <c r="AJ64" s="94">
        <f>+'11- 2008'!H64</f>
        <v>839000</v>
      </c>
      <c r="AK64" s="94">
        <f t="shared" si="3"/>
        <v>0</v>
      </c>
    </row>
    <row r="65" spans="1:37" ht="27.6">
      <c r="A65" s="115">
        <v>112</v>
      </c>
      <c r="B65" s="150" t="str">
        <f>+'11- 2008'!C65</f>
        <v xml:space="preserve">PRESTAR SERVICIOS DE REGENTE DE FARMACIA DE LA ESE HOSPITAL INTEGRADO SAN ANTONIO </v>
      </c>
      <c r="C65" s="115">
        <f>+'11- 2008'!H65/'11- 2008'!AN65</f>
        <v>5243.75</v>
      </c>
      <c r="D65" s="114">
        <f>+$C65*'11- 2008'!I65</f>
        <v>0</v>
      </c>
      <c r="E65" s="114">
        <f>+$C65*'11- 2008'!J65</f>
        <v>0</v>
      </c>
      <c r="F65" s="114">
        <f>+$C65*'11- 2008'!K65</f>
        <v>0</v>
      </c>
      <c r="G65" s="114">
        <f>+$C65*'11- 2008'!L65</f>
        <v>0</v>
      </c>
      <c r="H65" s="114">
        <f>+$C65*'11- 2008'!M65</f>
        <v>0</v>
      </c>
      <c r="I65" s="114">
        <f>+$C65*'11- 2008'!N65</f>
        <v>0</v>
      </c>
      <c r="J65" s="114">
        <f>+$C65*'11- 2008'!O65</f>
        <v>0</v>
      </c>
      <c r="K65" s="114">
        <f>+$C65*'11- 2008'!P65</f>
        <v>0</v>
      </c>
      <c r="L65" s="114">
        <f>+$C65*'11- 2008'!Q65</f>
        <v>0</v>
      </c>
      <c r="M65" s="114">
        <f>+$C65*'11- 2008'!R65</f>
        <v>0</v>
      </c>
      <c r="N65" s="114">
        <f>+$C65*'11- 2008'!S65</f>
        <v>0</v>
      </c>
      <c r="O65" s="114">
        <f>+$C65*'11- 2008'!T65</f>
        <v>0</v>
      </c>
      <c r="P65" s="114">
        <f>+$C65*'11- 2008'!U65</f>
        <v>0</v>
      </c>
      <c r="Q65" s="114">
        <f>+$C65*'11- 2008'!V65</f>
        <v>0</v>
      </c>
      <c r="R65" s="114">
        <f>+$C65*'11- 2008'!W65</f>
        <v>0</v>
      </c>
      <c r="S65" s="114">
        <f>+$C65*'11- 2008'!X65</f>
        <v>0</v>
      </c>
      <c r="T65" s="114">
        <f>+$C65*'11- 2008'!Y65</f>
        <v>0</v>
      </c>
      <c r="U65" s="114">
        <f>+$C65*'11- 2008'!Z65</f>
        <v>0</v>
      </c>
      <c r="V65" s="114">
        <f>+$C65*'11- 2008'!AA65</f>
        <v>0</v>
      </c>
      <c r="W65" s="114">
        <f>+$C65*'11- 2008'!AB65</f>
        <v>0</v>
      </c>
      <c r="X65" s="114">
        <f>+$C65*'11- 2008'!AC65</f>
        <v>0</v>
      </c>
      <c r="Y65" s="114">
        <f>+$C65*'11- 2008'!AD65</f>
        <v>0</v>
      </c>
      <c r="Z65" s="114">
        <f>+$C65*'11- 2008'!AE65</f>
        <v>0</v>
      </c>
      <c r="AA65" s="114">
        <f>+$C65*'11- 2008'!AF65</f>
        <v>0</v>
      </c>
      <c r="AB65" s="114">
        <f>+$C65*'11- 2008'!AG65</f>
        <v>0</v>
      </c>
      <c r="AC65" s="114">
        <f>+$C65*'11- 2008'!AH65</f>
        <v>0</v>
      </c>
      <c r="AD65" s="114">
        <f>+$C65*'11- 2008'!AI65</f>
        <v>839000</v>
      </c>
      <c r="AE65" s="114">
        <f>+$C65*'11- 2008'!AJ65</f>
        <v>0</v>
      </c>
      <c r="AF65" s="114">
        <f>+$C65*'11- 2008'!AK65</f>
        <v>0</v>
      </c>
      <c r="AG65" s="114">
        <f>+$C65*'11- 2008'!AL65</f>
        <v>0</v>
      </c>
      <c r="AH65" s="114">
        <f>+$C65*'11- 2008'!AM65</f>
        <v>0</v>
      </c>
      <c r="AI65" s="94">
        <f t="shared" si="2"/>
        <v>839000</v>
      </c>
      <c r="AJ65" s="94">
        <f>+'11- 2008'!H65</f>
        <v>839000</v>
      </c>
      <c r="AK65" s="94">
        <f t="shared" si="3"/>
        <v>0</v>
      </c>
    </row>
    <row r="66" spans="1:37" ht="27.6">
      <c r="A66" s="114">
        <v>113</v>
      </c>
      <c r="B66" s="150" t="str">
        <f>+'11- 2008'!C66</f>
        <v xml:space="preserve">PRESTAR SERVICIOS DE REGENTE DE FARMACIA DE LA ESE HOSPITAL INTEGRADO SAN ANTONIO </v>
      </c>
      <c r="C66" s="115">
        <f>+'11- 2008'!H66/'11- 2008'!AN66</f>
        <v>5243.75</v>
      </c>
      <c r="D66" s="114">
        <f>+$C66*'11- 2008'!I66</f>
        <v>0</v>
      </c>
      <c r="E66" s="114">
        <f>+$C66*'11- 2008'!J66</f>
        <v>0</v>
      </c>
      <c r="F66" s="114">
        <f>+$C66*'11- 2008'!K66</f>
        <v>0</v>
      </c>
      <c r="G66" s="114">
        <f>+$C66*'11- 2008'!L66</f>
        <v>0</v>
      </c>
      <c r="H66" s="114">
        <f>+$C66*'11- 2008'!M66</f>
        <v>0</v>
      </c>
      <c r="I66" s="114">
        <f>+$C66*'11- 2008'!N66</f>
        <v>0</v>
      </c>
      <c r="J66" s="114">
        <f>+$C66*'11- 2008'!O66</f>
        <v>0</v>
      </c>
      <c r="K66" s="114">
        <f>+$C66*'11- 2008'!P66</f>
        <v>0</v>
      </c>
      <c r="L66" s="114">
        <f>+$C66*'11- 2008'!Q66</f>
        <v>0</v>
      </c>
      <c r="M66" s="114">
        <f>+$C66*'11- 2008'!R66</f>
        <v>0</v>
      </c>
      <c r="N66" s="114">
        <f>+$C66*'11- 2008'!S66</f>
        <v>0</v>
      </c>
      <c r="O66" s="114">
        <f>+$C66*'11- 2008'!T66</f>
        <v>0</v>
      </c>
      <c r="P66" s="114">
        <f>+$C66*'11- 2008'!U66</f>
        <v>0</v>
      </c>
      <c r="Q66" s="114">
        <f>+$C66*'11- 2008'!V66</f>
        <v>0</v>
      </c>
      <c r="R66" s="114">
        <f>+$C66*'11- 2008'!W66</f>
        <v>0</v>
      </c>
      <c r="S66" s="114">
        <f>+$C66*'11- 2008'!X66</f>
        <v>0</v>
      </c>
      <c r="T66" s="114">
        <f>+$C66*'11- 2008'!Y66</f>
        <v>0</v>
      </c>
      <c r="U66" s="114">
        <f>+$C66*'11- 2008'!Z66</f>
        <v>0</v>
      </c>
      <c r="V66" s="114">
        <f>+$C66*'11- 2008'!AA66</f>
        <v>0</v>
      </c>
      <c r="W66" s="114">
        <f>+$C66*'11- 2008'!AB66</f>
        <v>0</v>
      </c>
      <c r="X66" s="114">
        <f>+$C66*'11- 2008'!AC66</f>
        <v>0</v>
      </c>
      <c r="Y66" s="114">
        <f>+$C66*'11- 2008'!AD66</f>
        <v>0</v>
      </c>
      <c r="Z66" s="114">
        <f>+$C66*'11- 2008'!AE66</f>
        <v>0</v>
      </c>
      <c r="AA66" s="114">
        <f>+$C66*'11- 2008'!AF66</f>
        <v>0</v>
      </c>
      <c r="AB66" s="114">
        <f>+$C66*'11- 2008'!AG66</f>
        <v>0</v>
      </c>
      <c r="AC66" s="114">
        <f>+$C66*'11- 2008'!AH66</f>
        <v>0</v>
      </c>
      <c r="AD66" s="114">
        <f>+$C66*'11- 2008'!AI66</f>
        <v>839000</v>
      </c>
      <c r="AE66" s="114">
        <f>+$C66*'11- 2008'!AJ66</f>
        <v>0</v>
      </c>
      <c r="AF66" s="114">
        <f>+$C66*'11- 2008'!AK66</f>
        <v>0</v>
      </c>
      <c r="AG66" s="114">
        <f>+$C66*'11- 2008'!AL66</f>
        <v>0</v>
      </c>
      <c r="AH66" s="114">
        <f>+$C66*'11- 2008'!AM66</f>
        <v>0</v>
      </c>
      <c r="AI66" s="94">
        <f t="shared" si="2"/>
        <v>839000</v>
      </c>
      <c r="AJ66" s="94">
        <f>+'11- 2008'!H66</f>
        <v>839000</v>
      </c>
      <c r="AK66" s="94">
        <f t="shared" si="3"/>
        <v>0</v>
      </c>
    </row>
    <row r="67" spans="1:37" ht="27.6">
      <c r="A67" s="115">
        <v>114</v>
      </c>
      <c r="B67" s="150" t="str">
        <f>+'11- 2008'!C67</f>
        <v>PRESTAR SUS SERVICIOS COMO AUXILIAR DE ENFERMERIA DE LA ENTIDAD CONTRATANTE</v>
      </c>
      <c r="C67" s="115">
        <f>+'11- 2008'!H67/'11- 2008'!AN67</f>
        <v>4588.8888888888887</v>
      </c>
      <c r="D67" s="114">
        <f>+$C67*'11- 2008'!I67</f>
        <v>206500</v>
      </c>
      <c r="E67" s="114">
        <f>+$C67*'11- 2008'!J67</f>
        <v>206500</v>
      </c>
      <c r="F67" s="114">
        <f>+$C67*'11- 2008'!K67</f>
        <v>206500</v>
      </c>
      <c r="G67" s="114">
        <f>+$C67*'11- 2008'!L67</f>
        <v>0</v>
      </c>
      <c r="H67" s="114">
        <f>+$C67*'11- 2008'!M67</f>
        <v>0</v>
      </c>
      <c r="I67" s="114">
        <f>+$C67*'11- 2008'!N67</f>
        <v>206500</v>
      </c>
      <c r="J67" s="114">
        <f>+$C67*'11- 2008'!O67</f>
        <v>0</v>
      </c>
      <c r="K67" s="114">
        <f>+$C67*'11- 2008'!P67</f>
        <v>0</v>
      </c>
      <c r="L67" s="114">
        <f>+$C67*'11- 2008'!Q67</f>
        <v>0</v>
      </c>
      <c r="M67" s="114">
        <f>+$C67*'11- 2008'!R67</f>
        <v>0</v>
      </c>
      <c r="N67" s="114">
        <f>+$C67*'11- 2008'!S67</f>
        <v>0</v>
      </c>
      <c r="O67" s="114">
        <f>+$C67*'11- 2008'!T67</f>
        <v>0</v>
      </c>
      <c r="P67" s="114">
        <f>+$C67*'11- 2008'!U67</f>
        <v>0</v>
      </c>
      <c r="Q67" s="114">
        <f>+$C67*'11- 2008'!V67</f>
        <v>0</v>
      </c>
      <c r="R67" s="114">
        <f>+$C67*'11- 2008'!W67</f>
        <v>0</v>
      </c>
      <c r="S67" s="114">
        <f>+$C67*'11- 2008'!X67</f>
        <v>0</v>
      </c>
      <c r="T67" s="114">
        <f>+$C67*'11- 2008'!Y67</f>
        <v>0</v>
      </c>
      <c r="U67" s="114">
        <f>+$C67*'11- 2008'!Z67</f>
        <v>0</v>
      </c>
      <c r="V67" s="114">
        <f>+$C67*'11- 2008'!AA67</f>
        <v>0</v>
      </c>
      <c r="W67" s="114">
        <f>+$C67*'11- 2008'!AB67</f>
        <v>0</v>
      </c>
      <c r="X67" s="114">
        <f>+$C67*'11- 2008'!AC67</f>
        <v>0</v>
      </c>
      <c r="Y67" s="114">
        <f>+$C67*'11- 2008'!AD67</f>
        <v>0</v>
      </c>
      <c r="Z67" s="114">
        <f>+$C67*'11- 2008'!AE67</f>
        <v>0</v>
      </c>
      <c r="AA67" s="114">
        <f>+$C67*'11- 2008'!AF67</f>
        <v>0</v>
      </c>
      <c r="AB67" s="114">
        <f>+$C67*'11- 2008'!AG67</f>
        <v>0</v>
      </c>
      <c r="AC67" s="114">
        <f>+$C67*'11- 2008'!AH67</f>
        <v>0</v>
      </c>
      <c r="AD67" s="114">
        <f>+$C67*'11- 2008'!AI67</f>
        <v>0</v>
      </c>
      <c r="AE67" s="114">
        <f>+$C67*'11- 2008'!AJ67</f>
        <v>0</v>
      </c>
      <c r="AF67" s="114">
        <f>+$C67*'11- 2008'!AK67</f>
        <v>0</v>
      </c>
      <c r="AG67" s="114">
        <f>+$C67*'11- 2008'!AL67</f>
        <v>0</v>
      </c>
      <c r="AH67" s="114">
        <f>+$C67*'11- 2008'!AM67</f>
        <v>0</v>
      </c>
      <c r="AI67" s="94">
        <f t="shared" si="2"/>
        <v>826000</v>
      </c>
      <c r="AJ67" s="94">
        <f>+'11- 2008'!H67</f>
        <v>826000</v>
      </c>
      <c r="AK67" s="94">
        <f t="shared" si="3"/>
        <v>0</v>
      </c>
    </row>
    <row r="68" spans="1:37" ht="27.6">
      <c r="A68" s="114">
        <v>115</v>
      </c>
      <c r="B68" s="150" t="str">
        <f>+'11- 2008'!C68</f>
        <v>PRESTAR SUS SERVICIOS COMO AUXILIAR DE ENFERMERIA DE LA ENTIDAD CONTRATANTE</v>
      </c>
      <c r="C68" s="115">
        <f>+'11- 2008'!H68/'11- 2008'!AN68</f>
        <v>2866.6666666666665</v>
      </c>
      <c r="D68" s="114">
        <f>+$C68*'11- 2008'!I68</f>
        <v>129000</v>
      </c>
      <c r="E68" s="114">
        <f>+$C68*'11- 2008'!J68</f>
        <v>129000</v>
      </c>
      <c r="F68" s="114">
        <f>+$C68*'11- 2008'!K68</f>
        <v>129000</v>
      </c>
      <c r="G68" s="114">
        <f>+$C68*'11- 2008'!L68</f>
        <v>0</v>
      </c>
      <c r="H68" s="114">
        <f>+$C68*'11- 2008'!M68</f>
        <v>0</v>
      </c>
      <c r="I68" s="114">
        <f>+$C68*'11- 2008'!N68</f>
        <v>129000</v>
      </c>
      <c r="J68" s="114">
        <f>+$C68*'11- 2008'!O68</f>
        <v>0</v>
      </c>
      <c r="K68" s="114">
        <f>+$C68*'11- 2008'!P68</f>
        <v>0</v>
      </c>
      <c r="L68" s="114">
        <f>+$C68*'11- 2008'!Q68</f>
        <v>0</v>
      </c>
      <c r="M68" s="114">
        <f>+$C68*'11- 2008'!R68</f>
        <v>0</v>
      </c>
      <c r="N68" s="114">
        <f>+$C68*'11- 2008'!S68</f>
        <v>0</v>
      </c>
      <c r="O68" s="114">
        <f>+$C68*'11- 2008'!T68</f>
        <v>0</v>
      </c>
      <c r="P68" s="114">
        <f>+$C68*'11- 2008'!U68</f>
        <v>0</v>
      </c>
      <c r="Q68" s="114">
        <f>+$C68*'11- 2008'!V68</f>
        <v>0</v>
      </c>
      <c r="R68" s="114">
        <f>+$C68*'11- 2008'!W68</f>
        <v>0</v>
      </c>
      <c r="S68" s="114">
        <f>+$C68*'11- 2008'!X68</f>
        <v>0</v>
      </c>
      <c r="T68" s="114">
        <f>+$C68*'11- 2008'!Y68</f>
        <v>0</v>
      </c>
      <c r="U68" s="114">
        <f>+$C68*'11- 2008'!Z68</f>
        <v>0</v>
      </c>
      <c r="V68" s="114">
        <f>+$C68*'11- 2008'!AA68</f>
        <v>0</v>
      </c>
      <c r="W68" s="114">
        <f>+$C68*'11- 2008'!AB68</f>
        <v>0</v>
      </c>
      <c r="X68" s="114">
        <f>+$C68*'11- 2008'!AC68</f>
        <v>0</v>
      </c>
      <c r="Y68" s="114">
        <f>+$C68*'11- 2008'!AD68</f>
        <v>0</v>
      </c>
      <c r="Z68" s="114">
        <f>+$C68*'11- 2008'!AE68</f>
        <v>0</v>
      </c>
      <c r="AA68" s="114">
        <f>+$C68*'11- 2008'!AF68</f>
        <v>0</v>
      </c>
      <c r="AB68" s="114">
        <f>+$C68*'11- 2008'!AG68</f>
        <v>0</v>
      </c>
      <c r="AC68" s="114">
        <f>+$C68*'11- 2008'!AH68</f>
        <v>0</v>
      </c>
      <c r="AD68" s="114">
        <f>+$C68*'11- 2008'!AI68</f>
        <v>0</v>
      </c>
      <c r="AE68" s="114">
        <f>+$C68*'11- 2008'!AJ68</f>
        <v>0</v>
      </c>
      <c r="AF68" s="114">
        <f>+$C68*'11- 2008'!AK68</f>
        <v>0</v>
      </c>
      <c r="AG68" s="114">
        <f>+$C68*'11- 2008'!AL68</f>
        <v>0</v>
      </c>
      <c r="AH68" s="114">
        <f>+$C68*'11- 2008'!AM68</f>
        <v>0</v>
      </c>
      <c r="AI68" s="94">
        <f t="shared" si="2"/>
        <v>516000</v>
      </c>
      <c r="AJ68" s="94">
        <f>+'11- 2008'!H68</f>
        <v>516000</v>
      </c>
      <c r="AK68" s="94">
        <f t="shared" si="3"/>
        <v>0</v>
      </c>
    </row>
    <row r="69" spans="1:37" ht="27.6">
      <c r="A69" s="115">
        <v>116</v>
      </c>
      <c r="B69" s="150" t="str">
        <f>+'11- 2008'!C69</f>
        <v>PRESTAR SUS SERVICIOS COMO AUXILIAR DE ENFERMERIA DE LA ENTIDAD CONTRATANTE</v>
      </c>
      <c r="C69" s="115">
        <f>+'11- 2008'!H69/'11- 2008'!AN69</f>
        <v>3911.1111111111113</v>
      </c>
      <c r="D69" s="114">
        <f>+$C69*'11- 2008'!I69</f>
        <v>176000</v>
      </c>
      <c r="E69" s="114">
        <f>+$C69*'11- 2008'!J69</f>
        <v>176000</v>
      </c>
      <c r="F69" s="114">
        <f>+$C69*'11- 2008'!K69</f>
        <v>176000</v>
      </c>
      <c r="G69" s="114">
        <f>+$C69*'11- 2008'!L69</f>
        <v>0</v>
      </c>
      <c r="H69" s="114">
        <f>+$C69*'11- 2008'!M69</f>
        <v>0</v>
      </c>
      <c r="I69" s="114">
        <f>+$C69*'11- 2008'!N69</f>
        <v>176000</v>
      </c>
      <c r="J69" s="114">
        <f>+$C69*'11- 2008'!O69</f>
        <v>0</v>
      </c>
      <c r="K69" s="114">
        <f>+$C69*'11- 2008'!P69</f>
        <v>0</v>
      </c>
      <c r="L69" s="114">
        <f>+$C69*'11- 2008'!Q69</f>
        <v>0</v>
      </c>
      <c r="M69" s="114">
        <f>+$C69*'11- 2008'!R69</f>
        <v>0</v>
      </c>
      <c r="N69" s="114">
        <f>+$C69*'11- 2008'!S69</f>
        <v>0</v>
      </c>
      <c r="O69" s="114">
        <f>+$C69*'11- 2008'!T69</f>
        <v>0</v>
      </c>
      <c r="P69" s="114">
        <f>+$C69*'11- 2008'!U69</f>
        <v>0</v>
      </c>
      <c r="Q69" s="114">
        <f>+$C69*'11- 2008'!V69</f>
        <v>0</v>
      </c>
      <c r="R69" s="114">
        <f>+$C69*'11- 2008'!W69</f>
        <v>0</v>
      </c>
      <c r="S69" s="114">
        <f>+$C69*'11- 2008'!X69</f>
        <v>0</v>
      </c>
      <c r="T69" s="114">
        <f>+$C69*'11- 2008'!Y69</f>
        <v>0</v>
      </c>
      <c r="U69" s="114">
        <f>+$C69*'11- 2008'!Z69</f>
        <v>0</v>
      </c>
      <c r="V69" s="114">
        <f>+$C69*'11- 2008'!AA69</f>
        <v>0</v>
      </c>
      <c r="W69" s="114">
        <f>+$C69*'11- 2008'!AB69</f>
        <v>0</v>
      </c>
      <c r="X69" s="114">
        <f>+$C69*'11- 2008'!AC69</f>
        <v>0</v>
      </c>
      <c r="Y69" s="114">
        <f>+$C69*'11- 2008'!AD69</f>
        <v>0</v>
      </c>
      <c r="Z69" s="114">
        <f>+$C69*'11- 2008'!AE69</f>
        <v>0</v>
      </c>
      <c r="AA69" s="114">
        <f>+$C69*'11- 2008'!AF69</f>
        <v>0</v>
      </c>
      <c r="AB69" s="114">
        <f>+$C69*'11- 2008'!AG69</f>
        <v>0</v>
      </c>
      <c r="AC69" s="114">
        <f>+$C69*'11- 2008'!AH69</f>
        <v>0</v>
      </c>
      <c r="AD69" s="114">
        <f>+$C69*'11- 2008'!AI69</f>
        <v>0</v>
      </c>
      <c r="AE69" s="114">
        <f>+$C69*'11- 2008'!AJ69</f>
        <v>0</v>
      </c>
      <c r="AF69" s="114">
        <f>+$C69*'11- 2008'!AK69</f>
        <v>0</v>
      </c>
      <c r="AG69" s="114">
        <f>+$C69*'11- 2008'!AL69</f>
        <v>0</v>
      </c>
      <c r="AH69" s="114">
        <f>+$C69*'11- 2008'!AM69</f>
        <v>0</v>
      </c>
      <c r="AI69" s="94">
        <f t="shared" si="2"/>
        <v>704000</v>
      </c>
      <c r="AJ69" s="94">
        <f>+'11- 2008'!H69</f>
        <v>704000</v>
      </c>
      <c r="AK69" s="94">
        <f t="shared" si="3"/>
        <v>0</v>
      </c>
    </row>
    <row r="70" spans="1:37" ht="69">
      <c r="A70" s="114">
        <v>117</v>
      </c>
      <c r="B70" s="150" t="str">
        <f>+'11- 2008'!C70</f>
        <v xml:space="preserve">PRESTAR SUS SERVICIOS DE ODONTOLOGA BRINDANDO ATENCION EN ESTA AREA A LOS AFILIADOS A LA ARS COOSALUD Y QUE RECIBEN ATENCION EN LA  HOSPITAL INTEGARDO SAN ANTONIO DE PUENTE NACIONAL </v>
      </c>
      <c r="C70" s="115">
        <f>+'11- 2008'!H70/'11- 2008'!AN70</f>
        <v>8544.4444444444453</v>
      </c>
      <c r="D70" s="114">
        <f>+$C70*'11- 2008'!I70</f>
        <v>128166.66666666669</v>
      </c>
      <c r="E70" s="114">
        <f>+$C70*'11- 2008'!J70</f>
        <v>0</v>
      </c>
      <c r="F70" s="114">
        <f>+$C70*'11- 2008'!K70</f>
        <v>0</v>
      </c>
      <c r="G70" s="114">
        <f>+$C70*'11- 2008'!L70</f>
        <v>0</v>
      </c>
      <c r="H70" s="114">
        <f>+$C70*'11- 2008'!M70</f>
        <v>1025333.3333333335</v>
      </c>
      <c r="I70" s="114">
        <f>+$C70*'11- 2008'!N70</f>
        <v>384500.00000000006</v>
      </c>
      <c r="J70" s="114">
        <f>+$C70*'11- 2008'!O70</f>
        <v>0</v>
      </c>
      <c r="K70" s="114">
        <f>+$C70*'11- 2008'!P70</f>
        <v>0</v>
      </c>
      <c r="L70" s="114">
        <f>+$C70*'11- 2008'!Q70</f>
        <v>0</v>
      </c>
      <c r="M70" s="114">
        <f>+$C70*'11- 2008'!R70</f>
        <v>0</v>
      </c>
      <c r="N70" s="114">
        <f>+$C70*'11- 2008'!S70</f>
        <v>0</v>
      </c>
      <c r="O70" s="114">
        <f>+$C70*'11- 2008'!T70</f>
        <v>0</v>
      </c>
      <c r="P70" s="114">
        <f>+$C70*'11- 2008'!U70</f>
        <v>0</v>
      </c>
      <c r="Q70" s="114">
        <f>+$C70*'11- 2008'!V70</f>
        <v>0</v>
      </c>
      <c r="R70" s="114">
        <f>+$C70*'11- 2008'!W70</f>
        <v>0</v>
      </c>
      <c r="S70" s="114">
        <f>+$C70*'11- 2008'!X70</f>
        <v>0</v>
      </c>
      <c r="T70" s="114">
        <f>+$C70*'11- 2008'!Y70</f>
        <v>0</v>
      </c>
      <c r="U70" s="114">
        <f>+$C70*'11- 2008'!Z70</f>
        <v>0</v>
      </c>
      <c r="V70" s="114">
        <f>+$C70*'11- 2008'!AA70</f>
        <v>0</v>
      </c>
      <c r="W70" s="114">
        <f>+$C70*'11- 2008'!AB70</f>
        <v>0</v>
      </c>
      <c r="X70" s="114">
        <f>+$C70*'11- 2008'!AC70</f>
        <v>0</v>
      </c>
      <c r="Y70" s="114">
        <f>+$C70*'11- 2008'!AD70</f>
        <v>0</v>
      </c>
      <c r="Z70" s="114">
        <f>+$C70*'11- 2008'!AE70</f>
        <v>0</v>
      </c>
      <c r="AA70" s="114">
        <f>+$C70*'11- 2008'!AF70</f>
        <v>0</v>
      </c>
      <c r="AB70" s="114">
        <f>+$C70*'11- 2008'!AG70</f>
        <v>0</v>
      </c>
      <c r="AC70" s="114">
        <f>+$C70*'11- 2008'!AH70</f>
        <v>0</v>
      </c>
      <c r="AD70" s="114">
        <f>+$C70*'11- 2008'!AI70</f>
        <v>0</v>
      </c>
      <c r="AE70" s="114">
        <f>+$C70*'11- 2008'!AJ70</f>
        <v>0</v>
      </c>
      <c r="AF70" s="114">
        <f>+$C70*'11- 2008'!AK70</f>
        <v>0</v>
      </c>
      <c r="AG70" s="114">
        <f>+$C70*'11- 2008'!AL70</f>
        <v>0</v>
      </c>
      <c r="AH70" s="114">
        <f>+$C70*'11- 2008'!AM70</f>
        <v>0</v>
      </c>
      <c r="AI70" s="94">
        <f t="shared" si="2"/>
        <v>1538000.0000000002</v>
      </c>
      <c r="AJ70" s="94">
        <f>+'11- 2008'!H70</f>
        <v>1538000</v>
      </c>
      <c r="AK70" s="94">
        <f t="shared" si="3"/>
        <v>0</v>
      </c>
    </row>
    <row r="71" spans="1:37" ht="69">
      <c r="A71" s="115">
        <v>118</v>
      </c>
      <c r="B71" s="150" t="str">
        <f>+'11- 2008'!C71</f>
        <v xml:space="preserve">PRESTAR SUS SERVICIOS DE ODONTOLOGA BRINDANDO ATENCION EN ESTA AREA A LOS AFILIADOS A LA ARS COOSALUD Y QUE RECIBEN ATENCION EN LA  HOSPITAL INTEGARDO SAN ANTONIO DE PUENTE NACIONAL </v>
      </c>
      <c r="C71" s="115">
        <f>+'11- 2008'!H71/'11- 2008'!AN71</f>
        <v>8544.4444444444453</v>
      </c>
      <c r="D71" s="114">
        <f>+$C71*'11- 2008'!I71</f>
        <v>128166.66666666669</v>
      </c>
      <c r="E71" s="114">
        <f>+$C71*'11- 2008'!J71</f>
        <v>0</v>
      </c>
      <c r="F71" s="114">
        <f>+$C71*'11- 2008'!K71</f>
        <v>0</v>
      </c>
      <c r="G71" s="114">
        <f>+$C71*'11- 2008'!L71</f>
        <v>0</v>
      </c>
      <c r="H71" s="114">
        <f>+$C71*'11- 2008'!M71</f>
        <v>1025333.3333333335</v>
      </c>
      <c r="I71" s="114">
        <f>+$C71*'11- 2008'!N71</f>
        <v>384500.00000000006</v>
      </c>
      <c r="J71" s="114">
        <f>+$C71*'11- 2008'!O71</f>
        <v>0</v>
      </c>
      <c r="K71" s="114">
        <f>+$C71*'11- 2008'!P71</f>
        <v>0</v>
      </c>
      <c r="L71" s="114">
        <f>+$C71*'11- 2008'!Q71</f>
        <v>0</v>
      </c>
      <c r="M71" s="114">
        <f>+$C71*'11- 2008'!R71</f>
        <v>0</v>
      </c>
      <c r="N71" s="114">
        <f>+$C71*'11- 2008'!S71</f>
        <v>0</v>
      </c>
      <c r="O71" s="114">
        <f>+$C71*'11- 2008'!T71</f>
        <v>0</v>
      </c>
      <c r="P71" s="114">
        <f>+$C71*'11- 2008'!U71</f>
        <v>0</v>
      </c>
      <c r="Q71" s="114">
        <f>+$C71*'11- 2008'!V71</f>
        <v>0</v>
      </c>
      <c r="R71" s="114">
        <f>+$C71*'11- 2008'!W71</f>
        <v>0</v>
      </c>
      <c r="S71" s="114">
        <f>+$C71*'11- 2008'!X71</f>
        <v>0</v>
      </c>
      <c r="T71" s="114">
        <f>+$C71*'11- 2008'!Y71</f>
        <v>0</v>
      </c>
      <c r="U71" s="114">
        <f>+$C71*'11- 2008'!Z71</f>
        <v>0</v>
      </c>
      <c r="V71" s="114">
        <f>+$C71*'11- 2008'!AA71</f>
        <v>0</v>
      </c>
      <c r="W71" s="114">
        <f>+$C71*'11- 2008'!AB71</f>
        <v>0</v>
      </c>
      <c r="X71" s="114">
        <f>+$C71*'11- 2008'!AC71</f>
        <v>0</v>
      </c>
      <c r="Y71" s="114">
        <f>+$C71*'11- 2008'!AD71</f>
        <v>0</v>
      </c>
      <c r="Z71" s="114">
        <f>+$C71*'11- 2008'!AE71</f>
        <v>0</v>
      </c>
      <c r="AA71" s="114">
        <f>+$C71*'11- 2008'!AF71</f>
        <v>0</v>
      </c>
      <c r="AB71" s="114">
        <f>+$C71*'11- 2008'!AG71</f>
        <v>0</v>
      </c>
      <c r="AC71" s="114">
        <f>+$C71*'11- 2008'!AH71</f>
        <v>0</v>
      </c>
      <c r="AD71" s="114">
        <f>+$C71*'11- 2008'!AI71</f>
        <v>0</v>
      </c>
      <c r="AE71" s="114">
        <f>+$C71*'11- 2008'!AJ71</f>
        <v>0</v>
      </c>
      <c r="AF71" s="114">
        <f>+$C71*'11- 2008'!AK71</f>
        <v>0</v>
      </c>
      <c r="AG71" s="114">
        <f>+$C71*'11- 2008'!AL71</f>
        <v>0</v>
      </c>
      <c r="AH71" s="114">
        <f>+$C71*'11- 2008'!AM71</f>
        <v>0</v>
      </c>
      <c r="AI71" s="94">
        <f t="shared" si="2"/>
        <v>1538000.0000000002</v>
      </c>
      <c r="AJ71" s="94">
        <f>+'11- 2008'!H71</f>
        <v>1538000</v>
      </c>
      <c r="AK71" s="94">
        <f t="shared" si="3"/>
        <v>0</v>
      </c>
    </row>
    <row r="72" spans="1:37" ht="69">
      <c r="A72" s="114">
        <v>119</v>
      </c>
      <c r="B72" s="150" t="str">
        <f>+'11- 2008'!C72</f>
        <v xml:space="preserve">PRESTAR SUS SERVICIOS DE ODONTOLOGA BRINDANDO ATENCION EN ESTA AREA A LOS AFILIADOS A LA ARS COOSALUD Y QUE RECIBEN ATENCION EN LA  HOSPITAL INTEGARDO SAN ANTONIO DE PUENTE NACIONAL </v>
      </c>
      <c r="C72" s="115">
        <f>+'11- 2008'!H72/'11- 2008'!AN72</f>
        <v>8544.4444444444453</v>
      </c>
      <c r="D72" s="114">
        <f>+$C72*'11- 2008'!I72</f>
        <v>128166.66666666669</v>
      </c>
      <c r="E72" s="114">
        <f>+$C72*'11- 2008'!J72</f>
        <v>0</v>
      </c>
      <c r="F72" s="114">
        <f>+$C72*'11- 2008'!K72</f>
        <v>0</v>
      </c>
      <c r="G72" s="114">
        <f>+$C72*'11- 2008'!L72</f>
        <v>0</v>
      </c>
      <c r="H72" s="114">
        <f>+$C72*'11- 2008'!M72</f>
        <v>1025333.3333333335</v>
      </c>
      <c r="I72" s="114">
        <f>+$C72*'11- 2008'!N72</f>
        <v>384500.00000000006</v>
      </c>
      <c r="J72" s="114">
        <f>+$C72*'11- 2008'!O72</f>
        <v>0</v>
      </c>
      <c r="K72" s="114">
        <f>+$C72*'11- 2008'!P72</f>
        <v>0</v>
      </c>
      <c r="L72" s="114">
        <f>+$C72*'11- 2008'!Q72</f>
        <v>0</v>
      </c>
      <c r="M72" s="114">
        <f>+$C72*'11- 2008'!R72</f>
        <v>0</v>
      </c>
      <c r="N72" s="114">
        <f>+$C72*'11- 2008'!S72</f>
        <v>0</v>
      </c>
      <c r="O72" s="114">
        <f>+$C72*'11- 2008'!T72</f>
        <v>0</v>
      </c>
      <c r="P72" s="114">
        <f>+$C72*'11- 2008'!U72</f>
        <v>0</v>
      </c>
      <c r="Q72" s="114">
        <f>+$C72*'11- 2008'!V72</f>
        <v>0</v>
      </c>
      <c r="R72" s="114">
        <f>+$C72*'11- 2008'!W72</f>
        <v>0</v>
      </c>
      <c r="S72" s="114">
        <f>+$C72*'11- 2008'!X72</f>
        <v>0</v>
      </c>
      <c r="T72" s="114">
        <f>+$C72*'11- 2008'!Y72</f>
        <v>0</v>
      </c>
      <c r="U72" s="114">
        <f>+$C72*'11- 2008'!Z72</f>
        <v>0</v>
      </c>
      <c r="V72" s="114">
        <f>+$C72*'11- 2008'!AA72</f>
        <v>0</v>
      </c>
      <c r="W72" s="114">
        <f>+$C72*'11- 2008'!AB72</f>
        <v>0</v>
      </c>
      <c r="X72" s="114">
        <f>+$C72*'11- 2008'!AC72</f>
        <v>0</v>
      </c>
      <c r="Y72" s="114">
        <f>+$C72*'11- 2008'!AD72</f>
        <v>0</v>
      </c>
      <c r="Z72" s="114">
        <f>+$C72*'11- 2008'!AE72</f>
        <v>0</v>
      </c>
      <c r="AA72" s="114">
        <f>+$C72*'11- 2008'!AF72</f>
        <v>0</v>
      </c>
      <c r="AB72" s="114">
        <f>+$C72*'11- 2008'!AG72</f>
        <v>0</v>
      </c>
      <c r="AC72" s="114">
        <f>+$C72*'11- 2008'!AH72</f>
        <v>0</v>
      </c>
      <c r="AD72" s="114">
        <f>+$C72*'11- 2008'!AI72</f>
        <v>0</v>
      </c>
      <c r="AE72" s="114">
        <f>+$C72*'11- 2008'!AJ72</f>
        <v>0</v>
      </c>
      <c r="AF72" s="114">
        <f>+$C72*'11- 2008'!AK72</f>
        <v>0</v>
      </c>
      <c r="AG72" s="114">
        <f>+$C72*'11- 2008'!AL72</f>
        <v>0</v>
      </c>
      <c r="AH72" s="114">
        <f>+$C72*'11- 2008'!AM72</f>
        <v>0</v>
      </c>
      <c r="AI72" s="94">
        <f t="shared" si="2"/>
        <v>1538000.0000000002</v>
      </c>
      <c r="AJ72" s="94">
        <f>+'11- 2008'!H72</f>
        <v>1538000</v>
      </c>
      <c r="AK72" s="94">
        <f t="shared" si="3"/>
        <v>0</v>
      </c>
    </row>
    <row r="73" spans="1:37" ht="27.6">
      <c r="A73" s="115">
        <v>120</v>
      </c>
      <c r="B73" s="150" t="str">
        <f>+'11- 2008'!C73</f>
        <v>PRESTAR SUS SERVICIOS COMO AUXILIAR DE ENFERMERIA DE LA ENTIDAD CONTRATANTE</v>
      </c>
      <c r="C73" s="115">
        <f>+'11- 2008'!H73/'11- 2008'!AN73</f>
        <v>3911.1111111111113</v>
      </c>
      <c r="D73" s="114">
        <f>+$C73*'11- 2008'!I73</f>
        <v>176000</v>
      </c>
      <c r="E73" s="114">
        <f>+$C73*'11- 2008'!J73</f>
        <v>176000</v>
      </c>
      <c r="F73" s="114">
        <f>+$C73*'11- 2008'!K73</f>
        <v>176000</v>
      </c>
      <c r="G73" s="114">
        <f>+$C73*'11- 2008'!L73</f>
        <v>0</v>
      </c>
      <c r="H73" s="114">
        <f>+$C73*'11- 2008'!M73</f>
        <v>0</v>
      </c>
      <c r="I73" s="114">
        <f>+$C73*'11- 2008'!N73</f>
        <v>176000</v>
      </c>
      <c r="J73" s="114">
        <f>+$C73*'11- 2008'!O73</f>
        <v>0</v>
      </c>
      <c r="K73" s="114">
        <f>+$C73*'11- 2008'!P73</f>
        <v>0</v>
      </c>
      <c r="L73" s="114">
        <f>+$C73*'11- 2008'!Q73</f>
        <v>0</v>
      </c>
      <c r="M73" s="114">
        <f>+$C73*'11- 2008'!R73</f>
        <v>0</v>
      </c>
      <c r="N73" s="114">
        <f>+$C73*'11- 2008'!S73</f>
        <v>0</v>
      </c>
      <c r="O73" s="114">
        <f>+$C73*'11- 2008'!T73</f>
        <v>0</v>
      </c>
      <c r="P73" s="114">
        <f>+$C73*'11- 2008'!U73</f>
        <v>0</v>
      </c>
      <c r="Q73" s="114">
        <f>+$C73*'11- 2008'!V73</f>
        <v>0</v>
      </c>
      <c r="R73" s="114">
        <f>+$C73*'11- 2008'!W73</f>
        <v>0</v>
      </c>
      <c r="S73" s="114">
        <f>+$C73*'11- 2008'!X73</f>
        <v>0</v>
      </c>
      <c r="T73" s="114">
        <f>+$C73*'11- 2008'!Y73</f>
        <v>0</v>
      </c>
      <c r="U73" s="114">
        <f>+$C73*'11- 2008'!Z73</f>
        <v>0</v>
      </c>
      <c r="V73" s="114">
        <f>+$C73*'11- 2008'!AA73</f>
        <v>0</v>
      </c>
      <c r="W73" s="114">
        <f>+$C73*'11- 2008'!AB73</f>
        <v>0</v>
      </c>
      <c r="X73" s="114">
        <f>+$C73*'11- 2008'!AC73</f>
        <v>0</v>
      </c>
      <c r="Y73" s="114">
        <f>+$C73*'11- 2008'!AD73</f>
        <v>0</v>
      </c>
      <c r="Z73" s="114">
        <f>+$C73*'11- 2008'!AE73</f>
        <v>0</v>
      </c>
      <c r="AA73" s="114">
        <f>+$C73*'11- 2008'!AF73</f>
        <v>0</v>
      </c>
      <c r="AB73" s="114">
        <f>+$C73*'11- 2008'!AG73</f>
        <v>0</v>
      </c>
      <c r="AC73" s="114">
        <f>+$C73*'11- 2008'!AH73</f>
        <v>0</v>
      </c>
      <c r="AD73" s="114">
        <f>+$C73*'11- 2008'!AI73</f>
        <v>0</v>
      </c>
      <c r="AE73" s="114">
        <f>+$C73*'11- 2008'!AJ73</f>
        <v>0</v>
      </c>
      <c r="AF73" s="114">
        <f>+$C73*'11- 2008'!AK73</f>
        <v>0</v>
      </c>
      <c r="AG73" s="114">
        <f>+$C73*'11- 2008'!AL73</f>
        <v>0</v>
      </c>
      <c r="AH73" s="114">
        <f>+$C73*'11- 2008'!AM73</f>
        <v>0</v>
      </c>
      <c r="AI73" s="94">
        <f t="shared" si="2"/>
        <v>704000</v>
      </c>
      <c r="AJ73" s="94">
        <f>+'11- 2008'!H73</f>
        <v>704000</v>
      </c>
      <c r="AK73" s="94">
        <f t="shared" si="3"/>
        <v>0</v>
      </c>
    </row>
    <row r="74" spans="1:37" ht="41.4">
      <c r="A74" s="114">
        <v>121</v>
      </c>
      <c r="B74" s="150" t="str">
        <f>+'11- 2008'!C74</f>
        <v xml:space="preserve">PRESTAR SUS SERVICIOS COMO AUXILIAR DE ENFERMERIA DE LA ENTIDAD CONTRATANTE EN ACTIVIDADES DEL PAB </v>
      </c>
      <c r="C74" s="115">
        <f>+'11- 2008'!H74/'11- 2008'!AN74</f>
        <v>3911.1111111111113</v>
      </c>
      <c r="D74" s="114">
        <f>+$C74*'11- 2008'!I74</f>
        <v>176000</v>
      </c>
      <c r="E74" s="114">
        <f>+$C74*'11- 2008'!J74</f>
        <v>176000</v>
      </c>
      <c r="F74" s="114">
        <f>+$C74*'11- 2008'!K74</f>
        <v>176000</v>
      </c>
      <c r="G74" s="114">
        <f>+$C74*'11- 2008'!L74</f>
        <v>0</v>
      </c>
      <c r="H74" s="114">
        <f>+$C74*'11- 2008'!M74</f>
        <v>0</v>
      </c>
      <c r="I74" s="114">
        <f>+$C74*'11- 2008'!N74</f>
        <v>176000</v>
      </c>
      <c r="J74" s="114">
        <f>+$C74*'11- 2008'!O74</f>
        <v>0</v>
      </c>
      <c r="K74" s="114">
        <f>+$C74*'11- 2008'!P74</f>
        <v>0</v>
      </c>
      <c r="L74" s="114">
        <f>+$C74*'11- 2008'!Q74</f>
        <v>0</v>
      </c>
      <c r="M74" s="114">
        <f>+$C74*'11- 2008'!R74</f>
        <v>0</v>
      </c>
      <c r="N74" s="114">
        <f>+$C74*'11- 2008'!S74</f>
        <v>0</v>
      </c>
      <c r="O74" s="114">
        <f>+$C74*'11- 2008'!T74</f>
        <v>0</v>
      </c>
      <c r="P74" s="114">
        <f>+$C74*'11- 2008'!U74</f>
        <v>0</v>
      </c>
      <c r="Q74" s="114">
        <f>+$C74*'11- 2008'!V74</f>
        <v>0</v>
      </c>
      <c r="R74" s="114">
        <f>+$C74*'11- 2008'!W74</f>
        <v>0</v>
      </c>
      <c r="S74" s="114">
        <f>+$C74*'11- 2008'!X74</f>
        <v>0</v>
      </c>
      <c r="T74" s="114">
        <f>+$C74*'11- 2008'!Y74</f>
        <v>0</v>
      </c>
      <c r="U74" s="114">
        <f>+$C74*'11- 2008'!Z74</f>
        <v>0</v>
      </c>
      <c r="V74" s="114">
        <f>+$C74*'11- 2008'!AA74</f>
        <v>0</v>
      </c>
      <c r="W74" s="114">
        <f>+$C74*'11- 2008'!AB74</f>
        <v>0</v>
      </c>
      <c r="X74" s="114">
        <f>+$C74*'11- 2008'!AC74</f>
        <v>0</v>
      </c>
      <c r="Y74" s="114">
        <f>+$C74*'11- 2008'!AD74</f>
        <v>0</v>
      </c>
      <c r="Z74" s="114">
        <f>+$C74*'11- 2008'!AE74</f>
        <v>0</v>
      </c>
      <c r="AA74" s="114">
        <f>+$C74*'11- 2008'!AF74</f>
        <v>0</v>
      </c>
      <c r="AB74" s="114">
        <f>+$C74*'11- 2008'!AG74</f>
        <v>0</v>
      </c>
      <c r="AC74" s="114">
        <f>+$C74*'11- 2008'!AH74</f>
        <v>0</v>
      </c>
      <c r="AD74" s="114">
        <f>+$C74*'11- 2008'!AI74</f>
        <v>0</v>
      </c>
      <c r="AE74" s="114">
        <f>+$C74*'11- 2008'!AJ74</f>
        <v>0</v>
      </c>
      <c r="AF74" s="114">
        <f>+$C74*'11- 2008'!AK74</f>
        <v>0</v>
      </c>
      <c r="AG74" s="114">
        <f>+$C74*'11- 2008'!AL74</f>
        <v>0</v>
      </c>
      <c r="AH74" s="114">
        <f>+$C74*'11- 2008'!AM74</f>
        <v>0</v>
      </c>
      <c r="AI74" s="94">
        <f t="shared" si="2"/>
        <v>704000</v>
      </c>
      <c r="AJ74" s="94">
        <f>+'11- 2008'!H74</f>
        <v>704000</v>
      </c>
      <c r="AK74" s="94">
        <f t="shared" si="3"/>
        <v>0</v>
      </c>
    </row>
    <row r="75" spans="1:37" ht="41.4">
      <c r="A75" s="115">
        <v>122</v>
      </c>
      <c r="B75" s="150" t="str">
        <f>+'11- 2008'!C75</f>
        <v xml:space="preserve">PRESTAR SUS SERVICIOS COMO AUXILIAR DE ENFERMERIA DE LA ENTIDAD CONTRATANTE EN ACTIVIDADES DEL PAB </v>
      </c>
      <c r="C75" s="115">
        <f>+'11- 2008'!H75/'11- 2008'!AN75</f>
        <v>7044.4444444444443</v>
      </c>
      <c r="D75" s="114">
        <f>+$C75*'11- 2008'!I75</f>
        <v>317000</v>
      </c>
      <c r="E75" s="114">
        <f>+$C75*'11- 2008'!J75</f>
        <v>317000</v>
      </c>
      <c r="F75" s="114">
        <f>+$C75*'11- 2008'!K75</f>
        <v>317000</v>
      </c>
      <c r="G75" s="114">
        <f>+$C75*'11- 2008'!L75</f>
        <v>0</v>
      </c>
      <c r="H75" s="114">
        <f>+$C75*'11- 2008'!M75</f>
        <v>0</v>
      </c>
      <c r="I75" s="114">
        <f>+$C75*'11- 2008'!N75</f>
        <v>317000</v>
      </c>
      <c r="J75" s="114">
        <f>+$C75*'11- 2008'!O75</f>
        <v>0</v>
      </c>
      <c r="K75" s="114">
        <f>+$C75*'11- 2008'!P75</f>
        <v>0</v>
      </c>
      <c r="L75" s="114">
        <f>+$C75*'11- 2008'!Q75</f>
        <v>0</v>
      </c>
      <c r="M75" s="114">
        <f>+$C75*'11- 2008'!R75</f>
        <v>0</v>
      </c>
      <c r="N75" s="114">
        <f>+$C75*'11- 2008'!S75</f>
        <v>0</v>
      </c>
      <c r="O75" s="114">
        <f>+$C75*'11- 2008'!T75</f>
        <v>0</v>
      </c>
      <c r="P75" s="114">
        <f>+$C75*'11- 2008'!U75</f>
        <v>0</v>
      </c>
      <c r="Q75" s="114">
        <f>+$C75*'11- 2008'!V75</f>
        <v>0</v>
      </c>
      <c r="R75" s="114">
        <f>+$C75*'11- 2008'!W75</f>
        <v>0</v>
      </c>
      <c r="S75" s="114">
        <f>+$C75*'11- 2008'!X75</f>
        <v>0</v>
      </c>
      <c r="T75" s="114">
        <f>+$C75*'11- 2008'!Y75</f>
        <v>0</v>
      </c>
      <c r="U75" s="114">
        <f>+$C75*'11- 2008'!Z75</f>
        <v>0</v>
      </c>
      <c r="V75" s="114">
        <f>+$C75*'11- 2008'!AA75</f>
        <v>0</v>
      </c>
      <c r="W75" s="114">
        <f>+$C75*'11- 2008'!AB75</f>
        <v>0</v>
      </c>
      <c r="X75" s="114">
        <f>+$C75*'11- 2008'!AC75</f>
        <v>0</v>
      </c>
      <c r="Y75" s="114">
        <f>+$C75*'11- 2008'!AD75</f>
        <v>0</v>
      </c>
      <c r="Z75" s="114">
        <f>+$C75*'11- 2008'!AE75</f>
        <v>0</v>
      </c>
      <c r="AA75" s="114">
        <f>+$C75*'11- 2008'!AF75</f>
        <v>0</v>
      </c>
      <c r="AB75" s="114">
        <f>+$C75*'11- 2008'!AG75</f>
        <v>0</v>
      </c>
      <c r="AC75" s="114">
        <f>+$C75*'11- 2008'!AH75</f>
        <v>0</v>
      </c>
      <c r="AD75" s="114">
        <f>+$C75*'11- 2008'!AI75</f>
        <v>0</v>
      </c>
      <c r="AE75" s="114">
        <f>+$C75*'11- 2008'!AJ75</f>
        <v>0</v>
      </c>
      <c r="AF75" s="114">
        <f>+$C75*'11- 2008'!AK75</f>
        <v>0</v>
      </c>
      <c r="AG75" s="114">
        <f>+$C75*'11- 2008'!AL75</f>
        <v>0</v>
      </c>
      <c r="AH75" s="114">
        <f>+$C75*'11- 2008'!AM75</f>
        <v>0</v>
      </c>
      <c r="AI75" s="94">
        <f t="shared" si="2"/>
        <v>1268000</v>
      </c>
      <c r="AJ75" s="94">
        <f>+'11- 2008'!H75</f>
        <v>1268000</v>
      </c>
      <c r="AK75" s="94">
        <f t="shared" si="3"/>
        <v>0</v>
      </c>
    </row>
    <row r="76" spans="1:37" ht="82.8">
      <c r="A76" s="114">
        <v>123</v>
      </c>
      <c r="B76" s="150" t="str">
        <f>+'11- 2008'!C76</f>
        <v>PRESTAR LOS SERVICIOS PERSONALES PROFESIONALES PARA CON LA ENTIDD CONTRATANTE COMO PSICOLOGA EN LA EJECUCIÓN DE LAS ACTIVIDADES CONTEMPLADAS Y FORMULADAS EN EL PLAN DE ATENCIÓN BASICO PAB Y ACCIONES COLECTIVAS DE PROMOCIÓN Y PREVENCIÓN 2008</v>
      </c>
      <c r="C76" s="115">
        <f>+'11- 2008'!H76/'11- 2008'!AN76</f>
        <v>22366.666666666668</v>
      </c>
      <c r="D76" s="114">
        <f>+$C76*'11- 2008'!I76</f>
        <v>0</v>
      </c>
      <c r="E76" s="114">
        <f>+$C76*'11- 2008'!J76</f>
        <v>0</v>
      </c>
      <c r="F76" s="114">
        <f>+$C76*'11- 2008'!K76</f>
        <v>0</v>
      </c>
      <c r="G76" s="114">
        <f>+$C76*'11- 2008'!L76</f>
        <v>0</v>
      </c>
      <c r="H76" s="114">
        <f>+$C76*'11- 2008'!M76</f>
        <v>0</v>
      </c>
      <c r="I76" s="114">
        <f>+$C76*'11- 2008'!N76</f>
        <v>2013000</v>
      </c>
      <c r="J76" s="114">
        <f>+$C76*'11- 2008'!O76</f>
        <v>0</v>
      </c>
      <c r="K76" s="114">
        <f>+$C76*'11- 2008'!P76</f>
        <v>0</v>
      </c>
      <c r="L76" s="114">
        <f>+$C76*'11- 2008'!Q76</f>
        <v>0</v>
      </c>
      <c r="M76" s="114">
        <f>+$C76*'11- 2008'!R76</f>
        <v>0</v>
      </c>
      <c r="N76" s="114">
        <f>+$C76*'11- 2008'!S76</f>
        <v>0</v>
      </c>
      <c r="O76" s="114">
        <f>+$C76*'11- 2008'!T76</f>
        <v>0</v>
      </c>
      <c r="P76" s="114">
        <f>+$C76*'11- 2008'!U76</f>
        <v>0</v>
      </c>
      <c r="Q76" s="114">
        <f>+$C76*'11- 2008'!V76</f>
        <v>0</v>
      </c>
      <c r="R76" s="114">
        <f>+$C76*'11- 2008'!W76</f>
        <v>0</v>
      </c>
      <c r="S76" s="114">
        <f>+$C76*'11- 2008'!X76</f>
        <v>0</v>
      </c>
      <c r="T76" s="114">
        <f>+$C76*'11- 2008'!Y76</f>
        <v>0</v>
      </c>
      <c r="U76" s="114">
        <f>+$C76*'11- 2008'!Z76</f>
        <v>0</v>
      </c>
      <c r="V76" s="114">
        <f>+$C76*'11- 2008'!AA76</f>
        <v>0</v>
      </c>
      <c r="W76" s="114">
        <f>+$C76*'11- 2008'!AB76</f>
        <v>0</v>
      </c>
      <c r="X76" s="114">
        <f>+$C76*'11- 2008'!AC76</f>
        <v>0</v>
      </c>
      <c r="Y76" s="114">
        <f>+$C76*'11- 2008'!AD76</f>
        <v>0</v>
      </c>
      <c r="Z76" s="114">
        <f>+$C76*'11- 2008'!AE76</f>
        <v>0</v>
      </c>
      <c r="AA76" s="114">
        <f>+$C76*'11- 2008'!AF76</f>
        <v>0</v>
      </c>
      <c r="AB76" s="114">
        <f>+$C76*'11- 2008'!AG76</f>
        <v>0</v>
      </c>
      <c r="AC76" s="114">
        <f>+$C76*'11- 2008'!AH76</f>
        <v>0</v>
      </c>
      <c r="AD76" s="114">
        <f>+$C76*'11- 2008'!AI76</f>
        <v>0</v>
      </c>
      <c r="AE76" s="114">
        <f>+$C76*'11- 2008'!AJ76</f>
        <v>0</v>
      </c>
      <c r="AF76" s="114">
        <f>+$C76*'11- 2008'!AK76</f>
        <v>0</v>
      </c>
      <c r="AG76" s="114">
        <f>+$C76*'11- 2008'!AL76</f>
        <v>0</v>
      </c>
      <c r="AH76" s="114">
        <f>+$C76*'11- 2008'!AM76</f>
        <v>0</v>
      </c>
      <c r="AI76" s="94">
        <f t="shared" si="2"/>
        <v>2013000</v>
      </c>
      <c r="AJ76" s="94">
        <f>+'11- 2008'!H76</f>
        <v>2013000</v>
      </c>
      <c r="AK76" s="94">
        <f t="shared" si="3"/>
        <v>0</v>
      </c>
    </row>
    <row r="77" spans="1:37" ht="96.6">
      <c r="A77" s="115">
        <v>124</v>
      </c>
      <c r="B77" s="150" t="str">
        <f>+'11- 2008'!C77</f>
        <v>PRESTAR SUS SERVICIOS PERSONALES PROFESIONALES PARA CON LA ESE HOSPITAL INTEGRADO SAN ANTONIO DE PUENTE NACIONAL, COMO FISIOTERAPEUTA EN LA EJECUCIÓN DE LAS ACTIVIDADES CONTEMPLADAS Y FORMULADAS EN EL PLAN DE ATENCIÓN BASICA PAB Y ACCIONES COLECTIVAS DE P</v>
      </c>
      <c r="C77" s="115">
        <f>+'11- 2008'!H77/'11- 2008'!AN77</f>
        <v>44733.333333333336</v>
      </c>
      <c r="D77" s="114">
        <f>+$C77*'11- 2008'!I77</f>
        <v>0</v>
      </c>
      <c r="E77" s="114">
        <f>+$C77*'11- 2008'!J77</f>
        <v>0</v>
      </c>
      <c r="F77" s="114">
        <f>+$C77*'11- 2008'!K77</f>
        <v>0</v>
      </c>
      <c r="G77" s="114">
        <f>+$C77*'11- 2008'!L77</f>
        <v>0</v>
      </c>
      <c r="H77" s="114">
        <f>+$C77*'11- 2008'!M77</f>
        <v>0</v>
      </c>
      <c r="I77" s="114">
        <f>+$C77*'11- 2008'!N77</f>
        <v>4026000</v>
      </c>
      <c r="J77" s="114">
        <f>+$C77*'11- 2008'!O77</f>
        <v>0</v>
      </c>
      <c r="K77" s="114">
        <f>+$C77*'11- 2008'!P77</f>
        <v>0</v>
      </c>
      <c r="L77" s="114">
        <f>+$C77*'11- 2008'!Q77</f>
        <v>0</v>
      </c>
      <c r="M77" s="114">
        <f>+$C77*'11- 2008'!R77</f>
        <v>0</v>
      </c>
      <c r="N77" s="114">
        <f>+$C77*'11- 2008'!S77</f>
        <v>0</v>
      </c>
      <c r="O77" s="114">
        <f>+$C77*'11- 2008'!T77</f>
        <v>0</v>
      </c>
      <c r="P77" s="114">
        <f>+$C77*'11- 2008'!U77</f>
        <v>0</v>
      </c>
      <c r="Q77" s="114">
        <f>+$C77*'11- 2008'!V77</f>
        <v>0</v>
      </c>
      <c r="R77" s="114">
        <f>+$C77*'11- 2008'!W77</f>
        <v>0</v>
      </c>
      <c r="S77" s="114">
        <f>+$C77*'11- 2008'!X77</f>
        <v>0</v>
      </c>
      <c r="T77" s="114">
        <f>+$C77*'11- 2008'!Y77</f>
        <v>0</v>
      </c>
      <c r="U77" s="114">
        <f>+$C77*'11- 2008'!Z77</f>
        <v>0</v>
      </c>
      <c r="V77" s="114">
        <f>+$C77*'11- 2008'!AA77</f>
        <v>0</v>
      </c>
      <c r="W77" s="114">
        <f>+$C77*'11- 2008'!AB77</f>
        <v>0</v>
      </c>
      <c r="X77" s="114">
        <f>+$C77*'11- 2008'!AC77</f>
        <v>0</v>
      </c>
      <c r="Y77" s="114">
        <f>+$C77*'11- 2008'!AD77</f>
        <v>0</v>
      </c>
      <c r="Z77" s="114">
        <f>+$C77*'11- 2008'!AE77</f>
        <v>0</v>
      </c>
      <c r="AA77" s="114">
        <f>+$C77*'11- 2008'!AF77</f>
        <v>0</v>
      </c>
      <c r="AB77" s="114">
        <f>+$C77*'11- 2008'!AG77</f>
        <v>0</v>
      </c>
      <c r="AC77" s="114">
        <f>+$C77*'11- 2008'!AH77</f>
        <v>0</v>
      </c>
      <c r="AD77" s="114">
        <f>+$C77*'11- 2008'!AI77</f>
        <v>0</v>
      </c>
      <c r="AE77" s="114">
        <f>+$C77*'11- 2008'!AJ77</f>
        <v>0</v>
      </c>
      <c r="AF77" s="114">
        <f>+$C77*'11- 2008'!AK77</f>
        <v>0</v>
      </c>
      <c r="AG77" s="114">
        <f>+$C77*'11- 2008'!AL77</f>
        <v>0</v>
      </c>
      <c r="AH77" s="114">
        <f>+$C77*'11- 2008'!AM77</f>
        <v>0</v>
      </c>
      <c r="AI77" s="94">
        <f t="shared" si="2"/>
        <v>4026000</v>
      </c>
      <c r="AJ77" s="94">
        <f>+'11- 2008'!H77</f>
        <v>4026000</v>
      </c>
      <c r="AK77" s="94">
        <f t="shared" si="3"/>
        <v>0</v>
      </c>
    </row>
    <row r="78" spans="1:37" ht="27.6">
      <c r="A78" s="114">
        <v>125</v>
      </c>
      <c r="B78" s="150" t="str">
        <f>+'11- 2008'!C78</f>
        <v xml:space="preserve">PRESTAR SUS SERVICIOS DE TECNICO EN RX  EN LA ENTIDAD CONTRATANTE </v>
      </c>
      <c r="C78" s="115">
        <f>+'11- 2008'!H78/'11- 2008'!AN78</f>
        <v>3493.75</v>
      </c>
      <c r="D78" s="114">
        <f>+$C78*'11- 2008'!I78</f>
        <v>0</v>
      </c>
      <c r="E78" s="114">
        <f>+$C78*'11- 2008'!J78</f>
        <v>0</v>
      </c>
      <c r="F78" s="114">
        <f>+$C78*'11- 2008'!K78</f>
        <v>0</v>
      </c>
      <c r="G78" s="114">
        <f>+$C78*'11- 2008'!L78</f>
        <v>0</v>
      </c>
      <c r="H78" s="114">
        <f>+$C78*'11- 2008'!M78</f>
        <v>0</v>
      </c>
      <c r="I78" s="114">
        <f>+$C78*'11- 2008'!N78</f>
        <v>0</v>
      </c>
      <c r="J78" s="114">
        <f>+$C78*'11- 2008'!O78</f>
        <v>0</v>
      </c>
      <c r="K78" s="114">
        <f>+$C78*'11- 2008'!P78</f>
        <v>0</v>
      </c>
      <c r="L78" s="114">
        <f>+$C78*'11- 2008'!Q78</f>
        <v>0</v>
      </c>
      <c r="M78" s="114">
        <f>+$C78*'11- 2008'!R78</f>
        <v>0</v>
      </c>
      <c r="N78" s="114">
        <f>+$C78*'11- 2008'!S78</f>
        <v>0</v>
      </c>
      <c r="O78" s="114">
        <f>+$C78*'11- 2008'!T78</f>
        <v>0</v>
      </c>
      <c r="P78" s="114">
        <f>+$C78*'11- 2008'!U78</f>
        <v>0</v>
      </c>
      <c r="Q78" s="114">
        <f>+$C78*'11- 2008'!V78</f>
        <v>0</v>
      </c>
      <c r="R78" s="114">
        <f>+$C78*'11- 2008'!W78</f>
        <v>0</v>
      </c>
      <c r="S78" s="114">
        <f>+$C78*'11- 2008'!X78</f>
        <v>0</v>
      </c>
      <c r="T78" s="114">
        <f>+$C78*'11- 2008'!Y78</f>
        <v>0</v>
      </c>
      <c r="U78" s="114">
        <f>+$C78*'11- 2008'!Z78</f>
        <v>559000</v>
      </c>
      <c r="V78" s="114">
        <f>+$C78*'11- 2008'!AA78</f>
        <v>0</v>
      </c>
      <c r="W78" s="114">
        <f>+$C78*'11- 2008'!AB78</f>
        <v>0</v>
      </c>
      <c r="X78" s="114">
        <f>+$C78*'11- 2008'!AC78</f>
        <v>0</v>
      </c>
      <c r="Y78" s="114">
        <f>+$C78*'11- 2008'!AD78</f>
        <v>0</v>
      </c>
      <c r="Z78" s="114">
        <f>+$C78*'11- 2008'!AE78</f>
        <v>0</v>
      </c>
      <c r="AA78" s="114">
        <f>+$C78*'11- 2008'!AF78</f>
        <v>0</v>
      </c>
      <c r="AB78" s="114">
        <f>+$C78*'11- 2008'!AG78</f>
        <v>0</v>
      </c>
      <c r="AC78" s="114">
        <f>+$C78*'11- 2008'!AH78</f>
        <v>0</v>
      </c>
      <c r="AD78" s="114">
        <f>+$C78*'11- 2008'!AI78</f>
        <v>0</v>
      </c>
      <c r="AE78" s="114">
        <f>+$C78*'11- 2008'!AJ78</f>
        <v>0</v>
      </c>
      <c r="AF78" s="114">
        <f>+$C78*'11- 2008'!AK78</f>
        <v>0</v>
      </c>
      <c r="AG78" s="114">
        <f>+$C78*'11- 2008'!AL78</f>
        <v>0</v>
      </c>
      <c r="AH78" s="114">
        <f>+$C78*'11- 2008'!AM78</f>
        <v>0</v>
      </c>
      <c r="AI78" s="94">
        <f t="shared" si="2"/>
        <v>559000</v>
      </c>
      <c r="AJ78" s="94">
        <f>+'11- 2008'!H78</f>
        <v>559000</v>
      </c>
      <c r="AK78" s="94">
        <f t="shared" si="3"/>
        <v>0</v>
      </c>
    </row>
    <row r="79" spans="1:37" ht="27.6">
      <c r="A79" s="115">
        <v>126</v>
      </c>
      <c r="B79" s="150" t="str">
        <f>+'11- 2008'!C79</f>
        <v xml:space="preserve">PRESTAR SUS SERVICIOS DE TECNICO EN RX  EN LA ENTIDAD CONTRATANTE </v>
      </c>
      <c r="C79" s="115">
        <f>+'11- 2008'!H79/'11- 2008'!AN79</f>
        <v>3493.75</v>
      </c>
      <c r="D79" s="114">
        <f>+$C79*'11- 2008'!I79</f>
        <v>0</v>
      </c>
      <c r="E79" s="114">
        <f>+$C79*'11- 2008'!J79</f>
        <v>0</v>
      </c>
      <c r="F79" s="114">
        <f>+$C79*'11- 2008'!K79</f>
        <v>0</v>
      </c>
      <c r="G79" s="114">
        <f>+$C79*'11- 2008'!L79</f>
        <v>0</v>
      </c>
      <c r="H79" s="114">
        <f>+$C79*'11- 2008'!M79</f>
        <v>0</v>
      </c>
      <c r="I79" s="114">
        <f>+$C79*'11- 2008'!N79</f>
        <v>0</v>
      </c>
      <c r="J79" s="114">
        <f>+$C79*'11- 2008'!O79</f>
        <v>0</v>
      </c>
      <c r="K79" s="114">
        <f>+$C79*'11- 2008'!P79</f>
        <v>0</v>
      </c>
      <c r="L79" s="114">
        <f>+$C79*'11- 2008'!Q79</f>
        <v>0</v>
      </c>
      <c r="M79" s="114">
        <f>+$C79*'11- 2008'!R79</f>
        <v>0</v>
      </c>
      <c r="N79" s="114">
        <f>+$C79*'11- 2008'!S79</f>
        <v>0</v>
      </c>
      <c r="O79" s="114">
        <f>+$C79*'11- 2008'!T79</f>
        <v>0</v>
      </c>
      <c r="P79" s="114">
        <f>+$C79*'11- 2008'!U79</f>
        <v>0</v>
      </c>
      <c r="Q79" s="114">
        <f>+$C79*'11- 2008'!V79</f>
        <v>0</v>
      </c>
      <c r="R79" s="114">
        <f>+$C79*'11- 2008'!W79</f>
        <v>0</v>
      </c>
      <c r="S79" s="114">
        <f>+$C79*'11- 2008'!X79</f>
        <v>0</v>
      </c>
      <c r="T79" s="114">
        <f>+$C79*'11- 2008'!Y79</f>
        <v>0</v>
      </c>
      <c r="U79" s="114">
        <f>+$C79*'11- 2008'!Z79</f>
        <v>559000</v>
      </c>
      <c r="V79" s="114">
        <f>+$C79*'11- 2008'!AA79</f>
        <v>0</v>
      </c>
      <c r="W79" s="114">
        <f>+$C79*'11- 2008'!AB79</f>
        <v>0</v>
      </c>
      <c r="X79" s="114">
        <f>+$C79*'11- 2008'!AC79</f>
        <v>0</v>
      </c>
      <c r="Y79" s="114">
        <f>+$C79*'11- 2008'!AD79</f>
        <v>0</v>
      </c>
      <c r="Z79" s="114">
        <f>+$C79*'11- 2008'!AE79</f>
        <v>0</v>
      </c>
      <c r="AA79" s="114">
        <f>+$C79*'11- 2008'!AF79</f>
        <v>0</v>
      </c>
      <c r="AB79" s="114">
        <f>+$C79*'11- 2008'!AG79</f>
        <v>0</v>
      </c>
      <c r="AC79" s="114">
        <f>+$C79*'11- 2008'!AH79</f>
        <v>0</v>
      </c>
      <c r="AD79" s="114">
        <f>+$C79*'11- 2008'!AI79</f>
        <v>0</v>
      </c>
      <c r="AE79" s="114">
        <f>+$C79*'11- 2008'!AJ79</f>
        <v>0</v>
      </c>
      <c r="AF79" s="114">
        <f>+$C79*'11- 2008'!AK79</f>
        <v>0</v>
      </c>
      <c r="AG79" s="114">
        <f>+$C79*'11- 2008'!AL79</f>
        <v>0</v>
      </c>
      <c r="AH79" s="114">
        <f>+$C79*'11- 2008'!AM79</f>
        <v>0</v>
      </c>
      <c r="AI79" s="94">
        <f t="shared" si="2"/>
        <v>559000</v>
      </c>
      <c r="AJ79" s="94">
        <f>+'11- 2008'!H79</f>
        <v>559000</v>
      </c>
      <c r="AK79" s="94">
        <f t="shared" si="3"/>
        <v>0</v>
      </c>
    </row>
    <row r="80" spans="1:37" ht="27.6">
      <c r="A80" s="114">
        <v>127</v>
      </c>
      <c r="B80" s="150" t="str">
        <f>+'11- 2008'!C80</f>
        <v xml:space="preserve">PRESTAR SUS SERVICIOS DE TECNICO EN RX  EN LA ENTIDAD CONTRATANTE </v>
      </c>
      <c r="C80" s="115">
        <f>+'11- 2008'!H80/'11- 2008'!AN80</f>
        <v>3493.75</v>
      </c>
      <c r="D80" s="114">
        <f>+$C80*'11- 2008'!I80</f>
        <v>0</v>
      </c>
      <c r="E80" s="114">
        <f>+$C80*'11- 2008'!J80</f>
        <v>0</v>
      </c>
      <c r="F80" s="114">
        <f>+$C80*'11- 2008'!K80</f>
        <v>0</v>
      </c>
      <c r="G80" s="114">
        <f>+$C80*'11- 2008'!L80</f>
        <v>0</v>
      </c>
      <c r="H80" s="114">
        <f>+$C80*'11- 2008'!M80</f>
        <v>0</v>
      </c>
      <c r="I80" s="114">
        <f>+$C80*'11- 2008'!N80</f>
        <v>0</v>
      </c>
      <c r="J80" s="114">
        <f>+$C80*'11- 2008'!O80</f>
        <v>0</v>
      </c>
      <c r="K80" s="114">
        <f>+$C80*'11- 2008'!P80</f>
        <v>0</v>
      </c>
      <c r="L80" s="114">
        <f>+$C80*'11- 2008'!Q80</f>
        <v>0</v>
      </c>
      <c r="M80" s="114">
        <f>+$C80*'11- 2008'!R80</f>
        <v>0</v>
      </c>
      <c r="N80" s="114">
        <f>+$C80*'11- 2008'!S80</f>
        <v>0</v>
      </c>
      <c r="O80" s="114">
        <f>+$C80*'11- 2008'!T80</f>
        <v>0</v>
      </c>
      <c r="P80" s="114">
        <f>+$C80*'11- 2008'!U80</f>
        <v>0</v>
      </c>
      <c r="Q80" s="114">
        <f>+$C80*'11- 2008'!V80</f>
        <v>0</v>
      </c>
      <c r="R80" s="114">
        <f>+$C80*'11- 2008'!W80</f>
        <v>0</v>
      </c>
      <c r="S80" s="114">
        <f>+$C80*'11- 2008'!X80</f>
        <v>0</v>
      </c>
      <c r="T80" s="114">
        <f>+$C80*'11- 2008'!Y80</f>
        <v>0</v>
      </c>
      <c r="U80" s="114">
        <f>+$C80*'11- 2008'!Z80</f>
        <v>559000</v>
      </c>
      <c r="V80" s="114">
        <f>+$C80*'11- 2008'!AA80</f>
        <v>0</v>
      </c>
      <c r="W80" s="114">
        <f>+$C80*'11- 2008'!AB80</f>
        <v>0</v>
      </c>
      <c r="X80" s="114">
        <f>+$C80*'11- 2008'!AC80</f>
        <v>0</v>
      </c>
      <c r="Y80" s="114">
        <f>+$C80*'11- 2008'!AD80</f>
        <v>0</v>
      </c>
      <c r="Z80" s="114">
        <f>+$C80*'11- 2008'!AE80</f>
        <v>0</v>
      </c>
      <c r="AA80" s="114">
        <f>+$C80*'11- 2008'!AF80</f>
        <v>0</v>
      </c>
      <c r="AB80" s="114">
        <f>+$C80*'11- 2008'!AG80</f>
        <v>0</v>
      </c>
      <c r="AC80" s="114">
        <f>+$C80*'11- 2008'!AH80</f>
        <v>0</v>
      </c>
      <c r="AD80" s="114">
        <f>+$C80*'11- 2008'!AI80</f>
        <v>0</v>
      </c>
      <c r="AE80" s="114">
        <f>+$C80*'11- 2008'!AJ80</f>
        <v>0</v>
      </c>
      <c r="AF80" s="114">
        <f>+$C80*'11- 2008'!AK80</f>
        <v>0</v>
      </c>
      <c r="AG80" s="114">
        <f>+$C80*'11- 2008'!AL80</f>
        <v>0</v>
      </c>
      <c r="AH80" s="114">
        <f>+$C80*'11- 2008'!AM80</f>
        <v>0</v>
      </c>
      <c r="AI80" s="94">
        <f t="shared" si="2"/>
        <v>559000</v>
      </c>
      <c r="AJ80" s="94">
        <f>+'11- 2008'!H80</f>
        <v>559000</v>
      </c>
      <c r="AK80" s="94">
        <f t="shared" si="3"/>
        <v>0</v>
      </c>
    </row>
    <row r="81" spans="1:37" ht="27.6">
      <c r="A81" s="115">
        <v>128</v>
      </c>
      <c r="B81" s="150" t="str">
        <f>+'11- 2008'!C81</f>
        <v xml:space="preserve">PRESTAR SUS SERVICIOS DE TECNICO EN RX  EN LA ENTIDAD CONTRATANTE </v>
      </c>
      <c r="C81" s="115">
        <f>+'11- 2008'!H81/'11- 2008'!AN81</f>
        <v>3493.75</v>
      </c>
      <c r="D81" s="114">
        <f>+$C81*'11- 2008'!I81</f>
        <v>0</v>
      </c>
      <c r="E81" s="114">
        <f>+$C81*'11- 2008'!J81</f>
        <v>0</v>
      </c>
      <c r="F81" s="114">
        <f>+$C81*'11- 2008'!K81</f>
        <v>0</v>
      </c>
      <c r="G81" s="114">
        <f>+$C81*'11- 2008'!L81</f>
        <v>0</v>
      </c>
      <c r="H81" s="114">
        <f>+$C81*'11- 2008'!M81</f>
        <v>0</v>
      </c>
      <c r="I81" s="114">
        <f>+$C81*'11- 2008'!N81</f>
        <v>0</v>
      </c>
      <c r="J81" s="114">
        <f>+$C81*'11- 2008'!O81</f>
        <v>0</v>
      </c>
      <c r="K81" s="114">
        <f>+$C81*'11- 2008'!P81</f>
        <v>0</v>
      </c>
      <c r="L81" s="114">
        <f>+$C81*'11- 2008'!Q81</f>
        <v>0</v>
      </c>
      <c r="M81" s="114">
        <f>+$C81*'11- 2008'!R81</f>
        <v>0</v>
      </c>
      <c r="N81" s="114">
        <f>+$C81*'11- 2008'!S81</f>
        <v>0</v>
      </c>
      <c r="O81" s="114">
        <f>+$C81*'11- 2008'!T81</f>
        <v>0</v>
      </c>
      <c r="P81" s="114">
        <f>+$C81*'11- 2008'!U81</f>
        <v>0</v>
      </c>
      <c r="Q81" s="114">
        <f>+$C81*'11- 2008'!V81</f>
        <v>0</v>
      </c>
      <c r="R81" s="114">
        <f>+$C81*'11- 2008'!W81</f>
        <v>0</v>
      </c>
      <c r="S81" s="114">
        <f>+$C81*'11- 2008'!X81</f>
        <v>0</v>
      </c>
      <c r="T81" s="114">
        <f>+$C81*'11- 2008'!Y81</f>
        <v>0</v>
      </c>
      <c r="U81" s="114">
        <f>+$C81*'11- 2008'!Z81</f>
        <v>559000</v>
      </c>
      <c r="V81" s="114">
        <f>+$C81*'11- 2008'!AA81</f>
        <v>0</v>
      </c>
      <c r="W81" s="114">
        <f>+$C81*'11- 2008'!AB81</f>
        <v>0</v>
      </c>
      <c r="X81" s="114">
        <f>+$C81*'11- 2008'!AC81</f>
        <v>0</v>
      </c>
      <c r="Y81" s="114">
        <f>+$C81*'11- 2008'!AD81</f>
        <v>0</v>
      </c>
      <c r="Z81" s="114">
        <f>+$C81*'11- 2008'!AE81</f>
        <v>0</v>
      </c>
      <c r="AA81" s="114">
        <f>+$C81*'11- 2008'!AF81</f>
        <v>0</v>
      </c>
      <c r="AB81" s="114">
        <f>+$C81*'11- 2008'!AG81</f>
        <v>0</v>
      </c>
      <c r="AC81" s="114">
        <f>+$C81*'11- 2008'!AH81</f>
        <v>0</v>
      </c>
      <c r="AD81" s="114">
        <f>+$C81*'11- 2008'!AI81</f>
        <v>0</v>
      </c>
      <c r="AE81" s="114">
        <f>+$C81*'11- 2008'!AJ81</f>
        <v>0</v>
      </c>
      <c r="AF81" s="114">
        <f>+$C81*'11- 2008'!AK81</f>
        <v>0</v>
      </c>
      <c r="AG81" s="114">
        <f>+$C81*'11- 2008'!AL81</f>
        <v>0</v>
      </c>
      <c r="AH81" s="114">
        <f>+$C81*'11- 2008'!AM81</f>
        <v>0</v>
      </c>
      <c r="AI81" s="94">
        <f t="shared" si="2"/>
        <v>559000</v>
      </c>
      <c r="AJ81" s="94">
        <f>+'11- 2008'!H81</f>
        <v>559000</v>
      </c>
      <c r="AK81" s="94">
        <f t="shared" si="3"/>
        <v>0</v>
      </c>
    </row>
    <row r="82" spans="1:37" ht="27.6">
      <c r="A82" s="114">
        <v>129</v>
      </c>
      <c r="B82" s="150" t="str">
        <f>+'11- 2008'!C82</f>
        <v xml:space="preserve">PRESTAR SUS SERVICIOS DE TECNICO EN RX  EN LA ENTIDAD CONTRATANTE </v>
      </c>
      <c r="C82" s="115">
        <f>+'11- 2008'!H82/'11- 2008'!AN82</f>
        <v>3493.75</v>
      </c>
      <c r="D82" s="114">
        <f>+$C82*'11- 2008'!I82</f>
        <v>0</v>
      </c>
      <c r="E82" s="114">
        <f>+$C82*'11- 2008'!J82</f>
        <v>0</v>
      </c>
      <c r="F82" s="114">
        <f>+$C82*'11- 2008'!K82</f>
        <v>0</v>
      </c>
      <c r="G82" s="114">
        <f>+$C82*'11- 2008'!L82</f>
        <v>0</v>
      </c>
      <c r="H82" s="114">
        <f>+$C82*'11- 2008'!M82</f>
        <v>0</v>
      </c>
      <c r="I82" s="114">
        <f>+$C82*'11- 2008'!N82</f>
        <v>0</v>
      </c>
      <c r="J82" s="114">
        <f>+$C82*'11- 2008'!O82</f>
        <v>0</v>
      </c>
      <c r="K82" s="114">
        <f>+$C82*'11- 2008'!P82</f>
        <v>0</v>
      </c>
      <c r="L82" s="114">
        <f>+$C82*'11- 2008'!Q82</f>
        <v>0</v>
      </c>
      <c r="M82" s="114">
        <f>+$C82*'11- 2008'!R82</f>
        <v>0</v>
      </c>
      <c r="N82" s="114">
        <f>+$C82*'11- 2008'!S82</f>
        <v>0</v>
      </c>
      <c r="O82" s="114">
        <f>+$C82*'11- 2008'!T82</f>
        <v>0</v>
      </c>
      <c r="P82" s="114">
        <f>+$C82*'11- 2008'!U82</f>
        <v>0</v>
      </c>
      <c r="Q82" s="114">
        <f>+$C82*'11- 2008'!V82</f>
        <v>0</v>
      </c>
      <c r="R82" s="114">
        <f>+$C82*'11- 2008'!W82</f>
        <v>0</v>
      </c>
      <c r="S82" s="114">
        <f>+$C82*'11- 2008'!X82</f>
        <v>0</v>
      </c>
      <c r="T82" s="114">
        <f>+$C82*'11- 2008'!Y82</f>
        <v>0</v>
      </c>
      <c r="U82" s="114">
        <f>+$C82*'11- 2008'!Z82</f>
        <v>559000</v>
      </c>
      <c r="V82" s="114">
        <f>+$C82*'11- 2008'!AA82</f>
        <v>0</v>
      </c>
      <c r="W82" s="114">
        <f>+$C82*'11- 2008'!AB82</f>
        <v>0</v>
      </c>
      <c r="X82" s="114">
        <f>+$C82*'11- 2008'!AC82</f>
        <v>0</v>
      </c>
      <c r="Y82" s="114">
        <f>+$C82*'11- 2008'!AD82</f>
        <v>0</v>
      </c>
      <c r="Z82" s="114">
        <f>+$C82*'11- 2008'!AE82</f>
        <v>0</v>
      </c>
      <c r="AA82" s="114">
        <f>+$C82*'11- 2008'!AF82</f>
        <v>0</v>
      </c>
      <c r="AB82" s="114">
        <f>+$C82*'11- 2008'!AG82</f>
        <v>0</v>
      </c>
      <c r="AC82" s="114">
        <f>+$C82*'11- 2008'!AH82</f>
        <v>0</v>
      </c>
      <c r="AD82" s="114">
        <f>+$C82*'11- 2008'!AI82</f>
        <v>0</v>
      </c>
      <c r="AE82" s="114">
        <f>+$C82*'11- 2008'!AJ82</f>
        <v>0</v>
      </c>
      <c r="AF82" s="114">
        <f>+$C82*'11- 2008'!AK82</f>
        <v>0</v>
      </c>
      <c r="AG82" s="114">
        <f>+$C82*'11- 2008'!AL82</f>
        <v>0</v>
      </c>
      <c r="AH82" s="114">
        <f>+$C82*'11- 2008'!AM82</f>
        <v>0</v>
      </c>
      <c r="AI82" s="94">
        <f t="shared" si="2"/>
        <v>559000</v>
      </c>
      <c r="AJ82" s="94">
        <f>+'11- 2008'!H82</f>
        <v>559000</v>
      </c>
      <c r="AK82" s="94">
        <f t="shared" si="3"/>
        <v>0</v>
      </c>
    </row>
    <row r="83" spans="1:37" ht="27.6">
      <c r="A83" s="115">
        <v>130</v>
      </c>
      <c r="B83" s="150" t="str">
        <f>+'11- 2008'!C83</f>
        <v xml:space="preserve">PRESTAR SUS SERVICIOS DE TECNICO EN RX  EN LA ENTIDAD CONTRATANTE </v>
      </c>
      <c r="C83" s="115">
        <f>+'11- 2008'!H83/'11- 2008'!AN83</f>
        <v>3493.75</v>
      </c>
      <c r="D83" s="114">
        <f>+$C83*'11- 2008'!I83</f>
        <v>0</v>
      </c>
      <c r="E83" s="114">
        <f>+$C83*'11- 2008'!J83</f>
        <v>0</v>
      </c>
      <c r="F83" s="114">
        <f>+$C83*'11- 2008'!K83</f>
        <v>0</v>
      </c>
      <c r="G83" s="114">
        <f>+$C83*'11- 2008'!L83</f>
        <v>0</v>
      </c>
      <c r="H83" s="114">
        <f>+$C83*'11- 2008'!M83</f>
        <v>0</v>
      </c>
      <c r="I83" s="114">
        <f>+$C83*'11- 2008'!N83</f>
        <v>0</v>
      </c>
      <c r="J83" s="114">
        <f>+$C83*'11- 2008'!O83</f>
        <v>0</v>
      </c>
      <c r="K83" s="114">
        <f>+$C83*'11- 2008'!P83</f>
        <v>0</v>
      </c>
      <c r="L83" s="114">
        <f>+$C83*'11- 2008'!Q83</f>
        <v>0</v>
      </c>
      <c r="M83" s="114">
        <f>+$C83*'11- 2008'!R83</f>
        <v>0</v>
      </c>
      <c r="N83" s="114">
        <f>+$C83*'11- 2008'!S83</f>
        <v>0</v>
      </c>
      <c r="O83" s="114">
        <f>+$C83*'11- 2008'!T83</f>
        <v>0</v>
      </c>
      <c r="P83" s="114">
        <f>+$C83*'11- 2008'!U83</f>
        <v>0</v>
      </c>
      <c r="Q83" s="114">
        <f>+$C83*'11- 2008'!V83</f>
        <v>0</v>
      </c>
      <c r="R83" s="114">
        <f>+$C83*'11- 2008'!W83</f>
        <v>0</v>
      </c>
      <c r="S83" s="114">
        <f>+$C83*'11- 2008'!X83</f>
        <v>0</v>
      </c>
      <c r="T83" s="114">
        <f>+$C83*'11- 2008'!Y83</f>
        <v>0</v>
      </c>
      <c r="U83" s="114">
        <f>+$C83*'11- 2008'!Z83</f>
        <v>559000</v>
      </c>
      <c r="V83" s="114">
        <f>+$C83*'11- 2008'!AA83</f>
        <v>0</v>
      </c>
      <c r="W83" s="114">
        <f>+$C83*'11- 2008'!AB83</f>
        <v>0</v>
      </c>
      <c r="X83" s="114">
        <f>+$C83*'11- 2008'!AC83</f>
        <v>0</v>
      </c>
      <c r="Y83" s="114">
        <f>+$C83*'11- 2008'!AD83</f>
        <v>0</v>
      </c>
      <c r="Z83" s="114">
        <f>+$C83*'11- 2008'!AE83</f>
        <v>0</v>
      </c>
      <c r="AA83" s="114">
        <f>+$C83*'11- 2008'!AF83</f>
        <v>0</v>
      </c>
      <c r="AB83" s="114">
        <f>+$C83*'11- 2008'!AG83</f>
        <v>0</v>
      </c>
      <c r="AC83" s="114">
        <f>+$C83*'11- 2008'!AH83</f>
        <v>0</v>
      </c>
      <c r="AD83" s="114">
        <f>+$C83*'11- 2008'!AI83</f>
        <v>0</v>
      </c>
      <c r="AE83" s="114">
        <f>+$C83*'11- 2008'!AJ83</f>
        <v>0</v>
      </c>
      <c r="AF83" s="114">
        <f>+$C83*'11- 2008'!AK83</f>
        <v>0</v>
      </c>
      <c r="AG83" s="114">
        <f>+$C83*'11- 2008'!AL83</f>
        <v>0</v>
      </c>
      <c r="AH83" s="114">
        <f>+$C83*'11- 2008'!AM83</f>
        <v>0</v>
      </c>
      <c r="AI83" s="94">
        <f t="shared" ref="AI83:AI127" si="4">SUM(D83:AH83)</f>
        <v>559000</v>
      </c>
      <c r="AJ83" s="94">
        <f>+'11- 2008'!H83</f>
        <v>559000</v>
      </c>
      <c r="AK83" s="94">
        <f t="shared" ref="AK83:AK127" si="5">+AI83-AJ83</f>
        <v>0</v>
      </c>
    </row>
    <row r="84" spans="1:37" ht="27.6">
      <c r="A84" s="114">
        <v>131</v>
      </c>
      <c r="B84" s="150" t="str">
        <f>+'11- 2008'!C84</f>
        <v xml:space="preserve">PRESTAR SUS SERVICIOS DE MONITOREO PARA VACUNACIÓN EN LA ENTIDAD CONTRATANTE </v>
      </c>
      <c r="C84" s="115">
        <f>+'11- 2008'!H84/'11- 2008'!AN84</f>
        <v>2968.75</v>
      </c>
      <c r="D84" s="114">
        <f>+$C84*'11- 2008'!I84</f>
        <v>0</v>
      </c>
      <c r="E84" s="114">
        <f>+$C84*'11- 2008'!J84</f>
        <v>0</v>
      </c>
      <c r="F84" s="114">
        <f>+$C84*'11- 2008'!K84</f>
        <v>0</v>
      </c>
      <c r="G84" s="114">
        <f>+$C84*'11- 2008'!L84</f>
        <v>0</v>
      </c>
      <c r="H84" s="114">
        <f>+$C84*'11- 2008'!M84</f>
        <v>0</v>
      </c>
      <c r="I84" s="114">
        <f>+$C84*'11- 2008'!N84</f>
        <v>475000</v>
      </c>
      <c r="J84" s="114">
        <f>+$C84*'11- 2008'!O84</f>
        <v>0</v>
      </c>
      <c r="K84" s="114">
        <f>+$C84*'11- 2008'!P84</f>
        <v>0</v>
      </c>
      <c r="L84" s="114">
        <f>+$C84*'11- 2008'!Q84</f>
        <v>0</v>
      </c>
      <c r="M84" s="114">
        <f>+$C84*'11- 2008'!R84</f>
        <v>0</v>
      </c>
      <c r="N84" s="114">
        <f>+$C84*'11- 2008'!S84</f>
        <v>0</v>
      </c>
      <c r="O84" s="114">
        <f>+$C84*'11- 2008'!T84</f>
        <v>0</v>
      </c>
      <c r="P84" s="114">
        <f>+$C84*'11- 2008'!U84</f>
        <v>0</v>
      </c>
      <c r="Q84" s="114">
        <f>+$C84*'11- 2008'!V84</f>
        <v>0</v>
      </c>
      <c r="R84" s="114">
        <f>+$C84*'11- 2008'!W84</f>
        <v>0</v>
      </c>
      <c r="S84" s="114">
        <f>+$C84*'11- 2008'!X84</f>
        <v>0</v>
      </c>
      <c r="T84" s="114">
        <f>+$C84*'11- 2008'!Y84</f>
        <v>0</v>
      </c>
      <c r="U84" s="114">
        <f>+$C84*'11- 2008'!Z84</f>
        <v>0</v>
      </c>
      <c r="V84" s="114">
        <f>+$C84*'11- 2008'!AA84</f>
        <v>0</v>
      </c>
      <c r="W84" s="114">
        <f>+$C84*'11- 2008'!AB84</f>
        <v>0</v>
      </c>
      <c r="X84" s="114">
        <f>+$C84*'11- 2008'!AC84</f>
        <v>0</v>
      </c>
      <c r="Y84" s="114">
        <f>+$C84*'11- 2008'!AD84</f>
        <v>0</v>
      </c>
      <c r="Z84" s="114">
        <f>+$C84*'11- 2008'!AE84</f>
        <v>0</v>
      </c>
      <c r="AA84" s="114">
        <f>+$C84*'11- 2008'!AF84</f>
        <v>0</v>
      </c>
      <c r="AB84" s="114">
        <f>+$C84*'11- 2008'!AG84</f>
        <v>0</v>
      </c>
      <c r="AC84" s="114">
        <f>+$C84*'11- 2008'!AH84</f>
        <v>0</v>
      </c>
      <c r="AD84" s="114">
        <f>+$C84*'11- 2008'!AI84</f>
        <v>0</v>
      </c>
      <c r="AE84" s="114">
        <f>+$C84*'11- 2008'!AJ84</f>
        <v>0</v>
      </c>
      <c r="AF84" s="114">
        <f>+$C84*'11- 2008'!AK84</f>
        <v>0</v>
      </c>
      <c r="AG84" s="114">
        <f>+$C84*'11- 2008'!AL84</f>
        <v>0</v>
      </c>
      <c r="AH84" s="114">
        <f>+$C84*'11- 2008'!AM84</f>
        <v>0</v>
      </c>
      <c r="AI84" s="94">
        <f t="shared" si="4"/>
        <v>475000</v>
      </c>
      <c r="AJ84" s="94">
        <f>+'11- 2008'!H84</f>
        <v>475000</v>
      </c>
      <c r="AK84" s="94">
        <f t="shared" si="5"/>
        <v>0</v>
      </c>
    </row>
    <row r="85" spans="1:37" ht="27.6">
      <c r="A85" s="115">
        <v>132</v>
      </c>
      <c r="B85" s="150" t="str">
        <f>+'11- 2008'!C85</f>
        <v>PRESTAR SERVICIOS DE TCONDUCTOR DE AMBULANCIA EN  LA ENTIDAD CONTRATANTE</v>
      </c>
      <c r="C85" s="115">
        <f>+'11- 2008'!H85/'11- 2008'!AN85</f>
        <v>837.5</v>
      </c>
      <c r="D85" s="114">
        <f>+$C85*'11- 2008'!I85</f>
        <v>0</v>
      </c>
      <c r="E85" s="114">
        <f>+$C85*'11- 2008'!J85</f>
        <v>0</v>
      </c>
      <c r="F85" s="114">
        <f>+$C85*'11- 2008'!K85</f>
        <v>0</v>
      </c>
      <c r="G85" s="114">
        <f>+$C85*'11- 2008'!L85</f>
        <v>0</v>
      </c>
      <c r="H85" s="114">
        <f>+$C85*'11- 2008'!M85</f>
        <v>0</v>
      </c>
      <c r="I85" s="114">
        <f>+$C85*'11- 2008'!N85</f>
        <v>0</v>
      </c>
      <c r="J85" s="114">
        <f>+$C85*'11- 2008'!O85</f>
        <v>0</v>
      </c>
      <c r="K85" s="114">
        <f>+$C85*'11- 2008'!P85</f>
        <v>0</v>
      </c>
      <c r="L85" s="114">
        <f>+$C85*'11- 2008'!Q85</f>
        <v>0</v>
      </c>
      <c r="M85" s="114">
        <f>+$C85*'11- 2008'!R85</f>
        <v>0</v>
      </c>
      <c r="N85" s="114">
        <f>+$C85*'11- 2008'!S85</f>
        <v>0</v>
      </c>
      <c r="O85" s="114">
        <f>+$C85*'11- 2008'!T85</f>
        <v>0</v>
      </c>
      <c r="P85" s="114">
        <f>+$C85*'11- 2008'!U85</f>
        <v>0</v>
      </c>
      <c r="Q85" s="114">
        <f>+$C85*'11- 2008'!V85</f>
        <v>0</v>
      </c>
      <c r="R85" s="114">
        <f>+$C85*'11- 2008'!W85</f>
        <v>0</v>
      </c>
      <c r="S85" s="114">
        <f>+$C85*'11- 2008'!X85</f>
        <v>0</v>
      </c>
      <c r="T85" s="114">
        <f>+$C85*'11- 2008'!Y85</f>
        <v>0</v>
      </c>
      <c r="U85" s="114">
        <f>+$C85*'11- 2008'!Z85</f>
        <v>0</v>
      </c>
      <c r="V85" s="114">
        <f>+$C85*'11- 2008'!AA85</f>
        <v>0</v>
      </c>
      <c r="W85" s="114">
        <f>+$C85*'11- 2008'!AB85</f>
        <v>0</v>
      </c>
      <c r="X85" s="114">
        <f>+$C85*'11- 2008'!AC85</f>
        <v>0</v>
      </c>
      <c r="Y85" s="114">
        <f>+$C85*'11- 2008'!AD85</f>
        <v>0</v>
      </c>
      <c r="Z85" s="114">
        <f>+$C85*'11- 2008'!AE85</f>
        <v>0</v>
      </c>
      <c r="AA85" s="114">
        <f>+$C85*'11- 2008'!AF85</f>
        <v>0</v>
      </c>
      <c r="AB85" s="114">
        <f>+$C85*'11- 2008'!AG85</f>
        <v>0</v>
      </c>
      <c r="AC85" s="114">
        <f>+$C85*'11- 2008'!AH85</f>
        <v>0</v>
      </c>
      <c r="AD85" s="114">
        <f>+$C85*'11- 2008'!AI85</f>
        <v>0</v>
      </c>
      <c r="AE85" s="114">
        <f>+$C85*'11- 2008'!AJ85</f>
        <v>0</v>
      </c>
      <c r="AF85" s="114">
        <f>+$C85*'11- 2008'!AK85</f>
        <v>0</v>
      </c>
      <c r="AG85" s="114">
        <f>+$C85*'11- 2008'!AL85</f>
        <v>134000</v>
      </c>
      <c r="AH85" s="114">
        <f>+$C85*'11- 2008'!AM85</f>
        <v>0</v>
      </c>
      <c r="AI85" s="94">
        <f t="shared" si="4"/>
        <v>134000</v>
      </c>
      <c r="AJ85" s="94">
        <f>+'11- 2008'!H85</f>
        <v>134000</v>
      </c>
      <c r="AK85" s="94">
        <f t="shared" si="5"/>
        <v>0</v>
      </c>
    </row>
    <row r="86" spans="1:37" ht="27.6">
      <c r="A86" s="114">
        <v>133</v>
      </c>
      <c r="B86" s="150" t="str">
        <f>+'11- 2008'!C86</f>
        <v>PRESTAR SERVICIOS DE TCONDUCTOR DE AMBULANCIA EN  LA ENTIDAD CONTRATANTE</v>
      </c>
      <c r="C86" s="115">
        <f>+'11- 2008'!H86/'11- 2008'!AN86</f>
        <v>631.25</v>
      </c>
      <c r="D86" s="114">
        <f>+$C86*'11- 2008'!I86</f>
        <v>0</v>
      </c>
      <c r="E86" s="114">
        <f>+$C86*'11- 2008'!J86</f>
        <v>0</v>
      </c>
      <c r="F86" s="114">
        <f>+$C86*'11- 2008'!K86</f>
        <v>0</v>
      </c>
      <c r="G86" s="114">
        <f>+$C86*'11- 2008'!L86</f>
        <v>0</v>
      </c>
      <c r="H86" s="114">
        <f>+$C86*'11- 2008'!M86</f>
        <v>0</v>
      </c>
      <c r="I86" s="114">
        <f>+$C86*'11- 2008'!N86</f>
        <v>0</v>
      </c>
      <c r="J86" s="114">
        <f>+$C86*'11- 2008'!O86</f>
        <v>0</v>
      </c>
      <c r="K86" s="114">
        <f>+$C86*'11- 2008'!P86</f>
        <v>0</v>
      </c>
      <c r="L86" s="114">
        <f>+$C86*'11- 2008'!Q86</f>
        <v>0</v>
      </c>
      <c r="M86" s="114">
        <f>+$C86*'11- 2008'!R86</f>
        <v>0</v>
      </c>
      <c r="N86" s="114">
        <f>+$C86*'11- 2008'!S86</f>
        <v>0</v>
      </c>
      <c r="O86" s="114">
        <f>+$C86*'11- 2008'!T86</f>
        <v>0</v>
      </c>
      <c r="P86" s="114">
        <f>+$C86*'11- 2008'!U86</f>
        <v>0</v>
      </c>
      <c r="Q86" s="114">
        <f>+$C86*'11- 2008'!V86</f>
        <v>0</v>
      </c>
      <c r="R86" s="114">
        <f>+$C86*'11- 2008'!W86</f>
        <v>0</v>
      </c>
      <c r="S86" s="114">
        <f>+$C86*'11- 2008'!X86</f>
        <v>0</v>
      </c>
      <c r="T86" s="114">
        <f>+$C86*'11- 2008'!Y86</f>
        <v>0</v>
      </c>
      <c r="U86" s="114">
        <f>+$C86*'11- 2008'!Z86</f>
        <v>0</v>
      </c>
      <c r="V86" s="114">
        <f>+$C86*'11- 2008'!AA86</f>
        <v>0</v>
      </c>
      <c r="W86" s="114">
        <f>+$C86*'11- 2008'!AB86</f>
        <v>0</v>
      </c>
      <c r="X86" s="114">
        <f>+$C86*'11- 2008'!AC86</f>
        <v>0</v>
      </c>
      <c r="Y86" s="114">
        <f>+$C86*'11- 2008'!AD86</f>
        <v>0</v>
      </c>
      <c r="Z86" s="114">
        <f>+$C86*'11- 2008'!AE86</f>
        <v>0</v>
      </c>
      <c r="AA86" s="114">
        <f>+$C86*'11- 2008'!AF86</f>
        <v>0</v>
      </c>
      <c r="AB86" s="114">
        <f>+$C86*'11- 2008'!AG86</f>
        <v>0</v>
      </c>
      <c r="AC86" s="114">
        <f>+$C86*'11- 2008'!AH86</f>
        <v>0</v>
      </c>
      <c r="AD86" s="114">
        <f>+$C86*'11- 2008'!AI86</f>
        <v>0</v>
      </c>
      <c r="AE86" s="114">
        <f>+$C86*'11- 2008'!AJ86</f>
        <v>0</v>
      </c>
      <c r="AF86" s="114">
        <f>+$C86*'11- 2008'!AK86</f>
        <v>0</v>
      </c>
      <c r="AG86" s="114">
        <f>+$C86*'11- 2008'!AL86</f>
        <v>101000</v>
      </c>
      <c r="AH86" s="114">
        <f>+$C86*'11- 2008'!AM86</f>
        <v>0</v>
      </c>
      <c r="AI86" s="94">
        <f t="shared" si="4"/>
        <v>101000</v>
      </c>
      <c r="AJ86" s="94">
        <f>+'11- 2008'!H86</f>
        <v>101000</v>
      </c>
      <c r="AK86" s="94">
        <f t="shared" si="5"/>
        <v>0</v>
      </c>
    </row>
    <row r="87" spans="1:37" ht="27.6">
      <c r="A87" s="115">
        <v>134</v>
      </c>
      <c r="B87" s="150" t="str">
        <f>+'11- 2008'!C87</f>
        <v xml:space="preserve">PRESTAR SERVICIOS MEDICOS EN URGENCIAS DE LA ENTIDAD CONTRATANTE </v>
      </c>
      <c r="C87" s="115">
        <f>+'11- 2008'!H87/'11- 2008'!AN87</f>
        <v>9867.6470588235297</v>
      </c>
      <c r="D87" s="114">
        <f>+$C87*'11- 2008'!I87</f>
        <v>671000</v>
      </c>
      <c r="E87" s="114">
        <f>+$C87*'11- 2008'!J87</f>
        <v>0</v>
      </c>
      <c r="F87" s="114">
        <f>+$C87*'11- 2008'!K87</f>
        <v>0</v>
      </c>
      <c r="G87" s="114">
        <f>+$C87*'11- 2008'!L87</f>
        <v>0</v>
      </c>
      <c r="H87" s="114">
        <f>+$C87*'11- 2008'!M87</f>
        <v>0</v>
      </c>
      <c r="I87" s="114">
        <f>+$C87*'11- 2008'!N87</f>
        <v>0</v>
      </c>
      <c r="J87" s="114">
        <f>+$C87*'11- 2008'!O87</f>
        <v>0</v>
      </c>
      <c r="K87" s="114">
        <f>+$C87*'11- 2008'!P87</f>
        <v>0</v>
      </c>
      <c r="L87" s="114">
        <f>+$C87*'11- 2008'!Q87</f>
        <v>0</v>
      </c>
      <c r="M87" s="114">
        <f>+$C87*'11- 2008'!R87</f>
        <v>0</v>
      </c>
      <c r="N87" s="114">
        <f>+$C87*'11- 2008'!S87</f>
        <v>0</v>
      </c>
      <c r="O87" s="114">
        <f>+$C87*'11- 2008'!T87</f>
        <v>0</v>
      </c>
      <c r="P87" s="114">
        <f>+$C87*'11- 2008'!U87</f>
        <v>0</v>
      </c>
      <c r="Q87" s="114">
        <f>+$C87*'11- 2008'!V87</f>
        <v>0</v>
      </c>
      <c r="R87" s="114">
        <f>+$C87*'11- 2008'!W87</f>
        <v>0</v>
      </c>
      <c r="S87" s="114">
        <f>+$C87*'11- 2008'!X87</f>
        <v>0</v>
      </c>
      <c r="T87" s="114">
        <f>+$C87*'11- 2008'!Y87</f>
        <v>0</v>
      </c>
      <c r="U87" s="114">
        <f>+$C87*'11- 2008'!Z87</f>
        <v>0</v>
      </c>
      <c r="V87" s="114">
        <f>+$C87*'11- 2008'!AA87</f>
        <v>0</v>
      </c>
      <c r="W87" s="114">
        <f>+$C87*'11- 2008'!AB87</f>
        <v>0</v>
      </c>
      <c r="X87" s="114">
        <f>+$C87*'11- 2008'!AC87</f>
        <v>0</v>
      </c>
      <c r="Y87" s="114">
        <f>+$C87*'11- 2008'!AD87</f>
        <v>0</v>
      </c>
      <c r="Z87" s="114">
        <f>+$C87*'11- 2008'!AE87</f>
        <v>0</v>
      </c>
      <c r="AA87" s="114">
        <f>+$C87*'11- 2008'!AF87</f>
        <v>0</v>
      </c>
      <c r="AB87" s="114">
        <f>+$C87*'11- 2008'!AG87</f>
        <v>0</v>
      </c>
      <c r="AC87" s="114">
        <f>+$C87*'11- 2008'!AH87</f>
        <v>0</v>
      </c>
      <c r="AD87" s="114">
        <f>+$C87*'11- 2008'!AI87</f>
        <v>0</v>
      </c>
      <c r="AE87" s="114">
        <f>+$C87*'11- 2008'!AJ87</f>
        <v>0</v>
      </c>
      <c r="AF87" s="114">
        <f>+$C87*'11- 2008'!AK87</f>
        <v>0</v>
      </c>
      <c r="AG87" s="114">
        <f>+$C87*'11- 2008'!AL87</f>
        <v>0</v>
      </c>
      <c r="AH87" s="114">
        <f>+$C87*'11- 2008'!AM87</f>
        <v>0</v>
      </c>
      <c r="AI87" s="94">
        <f t="shared" si="4"/>
        <v>671000</v>
      </c>
      <c r="AJ87" s="94">
        <f>+'11- 2008'!H87</f>
        <v>671000</v>
      </c>
      <c r="AK87" s="94">
        <f t="shared" si="5"/>
        <v>0</v>
      </c>
    </row>
    <row r="88" spans="1:37" ht="27.6">
      <c r="A88" s="114">
        <v>135</v>
      </c>
      <c r="B88" s="150" t="str">
        <f>+'11- 2008'!C88</f>
        <v xml:space="preserve">PRESTAR SERVICIOS MEDICOS EN URGENCIAS DE LA ENTIDAD CONTRATANTE </v>
      </c>
      <c r="C88" s="115">
        <f>+'11- 2008'!H88/'11- 2008'!AN88</f>
        <v>17764.705882352941</v>
      </c>
      <c r="D88" s="114">
        <f>+$C88*'11- 2008'!I88</f>
        <v>1208000</v>
      </c>
      <c r="E88" s="114">
        <f>+$C88*'11- 2008'!J88</f>
        <v>0</v>
      </c>
      <c r="F88" s="114">
        <f>+$C88*'11- 2008'!K88</f>
        <v>0</v>
      </c>
      <c r="G88" s="114">
        <f>+$C88*'11- 2008'!L88</f>
        <v>0</v>
      </c>
      <c r="H88" s="114">
        <f>+$C88*'11- 2008'!M88</f>
        <v>0</v>
      </c>
      <c r="I88" s="114">
        <f>+$C88*'11- 2008'!N88</f>
        <v>0</v>
      </c>
      <c r="J88" s="114">
        <f>+$C88*'11- 2008'!O88</f>
        <v>0</v>
      </c>
      <c r="K88" s="114">
        <f>+$C88*'11- 2008'!P88</f>
        <v>0</v>
      </c>
      <c r="L88" s="114">
        <f>+$C88*'11- 2008'!Q88</f>
        <v>0</v>
      </c>
      <c r="M88" s="114">
        <f>+$C88*'11- 2008'!R88</f>
        <v>0</v>
      </c>
      <c r="N88" s="114">
        <f>+$C88*'11- 2008'!S88</f>
        <v>0</v>
      </c>
      <c r="O88" s="114">
        <f>+$C88*'11- 2008'!T88</f>
        <v>0</v>
      </c>
      <c r="P88" s="114">
        <f>+$C88*'11- 2008'!U88</f>
        <v>0</v>
      </c>
      <c r="Q88" s="114">
        <f>+$C88*'11- 2008'!V88</f>
        <v>0</v>
      </c>
      <c r="R88" s="114">
        <f>+$C88*'11- 2008'!W88</f>
        <v>0</v>
      </c>
      <c r="S88" s="114">
        <f>+$C88*'11- 2008'!X88</f>
        <v>0</v>
      </c>
      <c r="T88" s="114">
        <f>+$C88*'11- 2008'!Y88</f>
        <v>0</v>
      </c>
      <c r="U88" s="114">
        <f>+$C88*'11- 2008'!Z88</f>
        <v>0</v>
      </c>
      <c r="V88" s="114">
        <f>+$C88*'11- 2008'!AA88</f>
        <v>0</v>
      </c>
      <c r="W88" s="114">
        <f>+$C88*'11- 2008'!AB88</f>
        <v>0</v>
      </c>
      <c r="X88" s="114">
        <f>+$C88*'11- 2008'!AC88</f>
        <v>0</v>
      </c>
      <c r="Y88" s="114">
        <f>+$C88*'11- 2008'!AD88</f>
        <v>0</v>
      </c>
      <c r="Z88" s="114">
        <f>+$C88*'11- 2008'!AE88</f>
        <v>0</v>
      </c>
      <c r="AA88" s="114">
        <f>+$C88*'11- 2008'!AF88</f>
        <v>0</v>
      </c>
      <c r="AB88" s="114">
        <f>+$C88*'11- 2008'!AG88</f>
        <v>0</v>
      </c>
      <c r="AC88" s="114">
        <f>+$C88*'11- 2008'!AH88</f>
        <v>0</v>
      </c>
      <c r="AD88" s="114">
        <f>+$C88*'11- 2008'!AI88</f>
        <v>0</v>
      </c>
      <c r="AE88" s="114">
        <f>+$C88*'11- 2008'!AJ88</f>
        <v>0</v>
      </c>
      <c r="AF88" s="114">
        <f>+$C88*'11- 2008'!AK88</f>
        <v>0</v>
      </c>
      <c r="AG88" s="114">
        <f>+$C88*'11- 2008'!AL88</f>
        <v>0</v>
      </c>
      <c r="AH88" s="114">
        <f>+$C88*'11- 2008'!AM88</f>
        <v>0</v>
      </c>
      <c r="AI88" s="94">
        <f t="shared" si="4"/>
        <v>1208000</v>
      </c>
      <c r="AJ88" s="94">
        <f>+'11- 2008'!H88</f>
        <v>1208000</v>
      </c>
      <c r="AK88" s="94">
        <f t="shared" si="5"/>
        <v>0</v>
      </c>
    </row>
    <row r="89" spans="1:37" ht="27.6">
      <c r="A89" s="115">
        <v>136</v>
      </c>
      <c r="B89" s="150" t="str">
        <f>+'11- 2008'!C89</f>
        <v xml:space="preserve">PRESTAR SERVICIOS MEDICOS EN URGENCIAS DE LA ENTIDAD CONTRATANTE </v>
      </c>
      <c r="C89" s="115">
        <f>+'11- 2008'!H89/'11- 2008'!AN89</f>
        <v>21705.882352941175</v>
      </c>
      <c r="D89" s="114">
        <f>+$C89*'11- 2008'!I89</f>
        <v>1476000</v>
      </c>
      <c r="E89" s="114">
        <f>+$C89*'11- 2008'!J89</f>
        <v>0</v>
      </c>
      <c r="F89" s="114">
        <f>+$C89*'11- 2008'!K89</f>
        <v>0</v>
      </c>
      <c r="G89" s="114">
        <f>+$C89*'11- 2008'!L89</f>
        <v>0</v>
      </c>
      <c r="H89" s="114">
        <f>+$C89*'11- 2008'!M89</f>
        <v>0</v>
      </c>
      <c r="I89" s="114">
        <f>+$C89*'11- 2008'!N89</f>
        <v>0</v>
      </c>
      <c r="J89" s="114">
        <f>+$C89*'11- 2008'!O89</f>
        <v>0</v>
      </c>
      <c r="K89" s="114">
        <f>+$C89*'11- 2008'!P89</f>
        <v>0</v>
      </c>
      <c r="L89" s="114">
        <f>+$C89*'11- 2008'!Q89</f>
        <v>0</v>
      </c>
      <c r="M89" s="114">
        <f>+$C89*'11- 2008'!R89</f>
        <v>0</v>
      </c>
      <c r="N89" s="114">
        <f>+$C89*'11- 2008'!S89</f>
        <v>0</v>
      </c>
      <c r="O89" s="114">
        <f>+$C89*'11- 2008'!T89</f>
        <v>0</v>
      </c>
      <c r="P89" s="114">
        <f>+$C89*'11- 2008'!U89</f>
        <v>0</v>
      </c>
      <c r="Q89" s="114">
        <f>+$C89*'11- 2008'!V89</f>
        <v>0</v>
      </c>
      <c r="R89" s="114">
        <f>+$C89*'11- 2008'!W89</f>
        <v>0</v>
      </c>
      <c r="S89" s="114">
        <f>+$C89*'11- 2008'!X89</f>
        <v>0</v>
      </c>
      <c r="T89" s="114">
        <f>+$C89*'11- 2008'!Y89</f>
        <v>0</v>
      </c>
      <c r="U89" s="114">
        <f>+$C89*'11- 2008'!Z89</f>
        <v>0</v>
      </c>
      <c r="V89" s="114">
        <f>+$C89*'11- 2008'!AA89</f>
        <v>0</v>
      </c>
      <c r="W89" s="114">
        <f>+$C89*'11- 2008'!AB89</f>
        <v>0</v>
      </c>
      <c r="X89" s="114">
        <f>+$C89*'11- 2008'!AC89</f>
        <v>0</v>
      </c>
      <c r="Y89" s="114">
        <f>+$C89*'11- 2008'!AD89</f>
        <v>0</v>
      </c>
      <c r="Z89" s="114">
        <f>+$C89*'11- 2008'!AE89</f>
        <v>0</v>
      </c>
      <c r="AA89" s="114">
        <f>+$C89*'11- 2008'!AF89</f>
        <v>0</v>
      </c>
      <c r="AB89" s="114">
        <f>+$C89*'11- 2008'!AG89</f>
        <v>0</v>
      </c>
      <c r="AC89" s="114">
        <f>+$C89*'11- 2008'!AH89</f>
        <v>0</v>
      </c>
      <c r="AD89" s="114">
        <f>+$C89*'11- 2008'!AI89</f>
        <v>0</v>
      </c>
      <c r="AE89" s="114">
        <f>+$C89*'11- 2008'!AJ89</f>
        <v>0</v>
      </c>
      <c r="AF89" s="114">
        <f>+$C89*'11- 2008'!AK89</f>
        <v>0</v>
      </c>
      <c r="AG89" s="114">
        <f>+$C89*'11- 2008'!AL89</f>
        <v>0</v>
      </c>
      <c r="AH89" s="114">
        <f>+$C89*'11- 2008'!AM89</f>
        <v>0</v>
      </c>
      <c r="AI89" s="94">
        <f t="shared" si="4"/>
        <v>1476000</v>
      </c>
      <c r="AJ89" s="94">
        <f>+'11- 2008'!H89</f>
        <v>1476000</v>
      </c>
      <c r="AK89" s="94">
        <f t="shared" si="5"/>
        <v>0</v>
      </c>
    </row>
    <row r="90" spans="1:37" ht="27.6">
      <c r="A90" s="114">
        <v>137</v>
      </c>
      <c r="B90" s="150" t="str">
        <f>+'11- 2008'!C90</f>
        <v xml:space="preserve">PRESTAR SERVICIOS MEDICOS EN URGENCIAS DE LA ENTIDAD CONTRATANTE </v>
      </c>
      <c r="C90" s="115">
        <f>+'11- 2008'!H90/'11- 2008'!AN90</f>
        <v>23676.470588235294</v>
      </c>
      <c r="D90" s="114">
        <f>+$C90*'11- 2008'!I90</f>
        <v>1610000</v>
      </c>
      <c r="E90" s="114">
        <f>+$C90*'11- 2008'!J90</f>
        <v>0</v>
      </c>
      <c r="F90" s="114">
        <f>+$C90*'11- 2008'!K90</f>
        <v>0</v>
      </c>
      <c r="G90" s="114">
        <f>+$C90*'11- 2008'!L90</f>
        <v>0</v>
      </c>
      <c r="H90" s="114">
        <f>+$C90*'11- 2008'!M90</f>
        <v>0</v>
      </c>
      <c r="I90" s="114">
        <f>+$C90*'11- 2008'!N90</f>
        <v>0</v>
      </c>
      <c r="J90" s="114">
        <f>+$C90*'11- 2008'!O90</f>
        <v>0</v>
      </c>
      <c r="K90" s="114">
        <f>+$C90*'11- 2008'!P90</f>
        <v>0</v>
      </c>
      <c r="L90" s="114">
        <f>+$C90*'11- 2008'!Q90</f>
        <v>0</v>
      </c>
      <c r="M90" s="114">
        <f>+$C90*'11- 2008'!R90</f>
        <v>0</v>
      </c>
      <c r="N90" s="114">
        <f>+$C90*'11- 2008'!S90</f>
        <v>0</v>
      </c>
      <c r="O90" s="114">
        <f>+$C90*'11- 2008'!T90</f>
        <v>0</v>
      </c>
      <c r="P90" s="114">
        <f>+$C90*'11- 2008'!U90</f>
        <v>0</v>
      </c>
      <c r="Q90" s="114">
        <f>+$C90*'11- 2008'!V90</f>
        <v>0</v>
      </c>
      <c r="R90" s="114">
        <f>+$C90*'11- 2008'!W90</f>
        <v>0</v>
      </c>
      <c r="S90" s="114">
        <f>+$C90*'11- 2008'!X90</f>
        <v>0</v>
      </c>
      <c r="T90" s="114">
        <f>+$C90*'11- 2008'!Y90</f>
        <v>0</v>
      </c>
      <c r="U90" s="114">
        <f>+$C90*'11- 2008'!Z90</f>
        <v>0</v>
      </c>
      <c r="V90" s="114">
        <f>+$C90*'11- 2008'!AA90</f>
        <v>0</v>
      </c>
      <c r="W90" s="114">
        <f>+$C90*'11- 2008'!AB90</f>
        <v>0</v>
      </c>
      <c r="X90" s="114">
        <f>+$C90*'11- 2008'!AC90</f>
        <v>0</v>
      </c>
      <c r="Y90" s="114">
        <f>+$C90*'11- 2008'!AD90</f>
        <v>0</v>
      </c>
      <c r="Z90" s="114">
        <f>+$C90*'11- 2008'!AE90</f>
        <v>0</v>
      </c>
      <c r="AA90" s="114">
        <f>+$C90*'11- 2008'!AF90</f>
        <v>0</v>
      </c>
      <c r="AB90" s="114">
        <f>+$C90*'11- 2008'!AG90</f>
        <v>0</v>
      </c>
      <c r="AC90" s="114">
        <f>+$C90*'11- 2008'!AH90</f>
        <v>0</v>
      </c>
      <c r="AD90" s="114">
        <f>+$C90*'11- 2008'!AI90</f>
        <v>0</v>
      </c>
      <c r="AE90" s="114">
        <f>+$C90*'11- 2008'!AJ90</f>
        <v>0</v>
      </c>
      <c r="AF90" s="114">
        <f>+$C90*'11- 2008'!AK90</f>
        <v>0</v>
      </c>
      <c r="AG90" s="114">
        <f>+$C90*'11- 2008'!AL90</f>
        <v>0</v>
      </c>
      <c r="AH90" s="114">
        <f>+$C90*'11- 2008'!AM90</f>
        <v>0</v>
      </c>
      <c r="AI90" s="94">
        <f t="shared" si="4"/>
        <v>1610000</v>
      </c>
      <c r="AJ90" s="94">
        <f>+'11- 2008'!H90</f>
        <v>1610000</v>
      </c>
      <c r="AK90" s="94">
        <f t="shared" si="5"/>
        <v>0</v>
      </c>
    </row>
    <row r="91" spans="1:37" ht="27.6">
      <c r="A91" s="115">
        <v>138</v>
      </c>
      <c r="B91" s="150" t="str">
        <f>+'11- 2008'!C91</f>
        <v xml:space="preserve">PRESTAR SERVICIOS MEDICOS EN URGENCIAS DE LA ENTIDAD CONTRATANTE </v>
      </c>
      <c r="C91" s="115">
        <f>+'11- 2008'!H91/'11- 2008'!AN91</f>
        <v>26044.117647058825</v>
      </c>
      <c r="D91" s="114">
        <f>+$C91*'11- 2008'!I91</f>
        <v>1771000</v>
      </c>
      <c r="E91" s="114">
        <f>+$C91*'11- 2008'!J91</f>
        <v>0</v>
      </c>
      <c r="F91" s="114">
        <f>+$C91*'11- 2008'!K91</f>
        <v>0</v>
      </c>
      <c r="G91" s="114">
        <f>+$C91*'11- 2008'!L91</f>
        <v>0</v>
      </c>
      <c r="H91" s="114">
        <f>+$C91*'11- 2008'!M91</f>
        <v>0</v>
      </c>
      <c r="I91" s="114">
        <f>+$C91*'11- 2008'!N91</f>
        <v>0</v>
      </c>
      <c r="J91" s="114">
        <f>+$C91*'11- 2008'!O91</f>
        <v>0</v>
      </c>
      <c r="K91" s="114">
        <f>+$C91*'11- 2008'!P91</f>
        <v>0</v>
      </c>
      <c r="L91" s="114">
        <f>+$C91*'11- 2008'!Q91</f>
        <v>0</v>
      </c>
      <c r="M91" s="114">
        <f>+$C91*'11- 2008'!R91</f>
        <v>0</v>
      </c>
      <c r="N91" s="114">
        <f>+$C91*'11- 2008'!S91</f>
        <v>0</v>
      </c>
      <c r="O91" s="114">
        <f>+$C91*'11- 2008'!T91</f>
        <v>0</v>
      </c>
      <c r="P91" s="114">
        <f>+$C91*'11- 2008'!U91</f>
        <v>0</v>
      </c>
      <c r="Q91" s="114">
        <f>+$C91*'11- 2008'!V91</f>
        <v>0</v>
      </c>
      <c r="R91" s="114">
        <f>+$C91*'11- 2008'!W91</f>
        <v>0</v>
      </c>
      <c r="S91" s="114">
        <f>+$C91*'11- 2008'!X91</f>
        <v>0</v>
      </c>
      <c r="T91" s="114">
        <f>+$C91*'11- 2008'!Y91</f>
        <v>0</v>
      </c>
      <c r="U91" s="114">
        <f>+$C91*'11- 2008'!Z91</f>
        <v>0</v>
      </c>
      <c r="V91" s="114">
        <f>+$C91*'11- 2008'!AA91</f>
        <v>0</v>
      </c>
      <c r="W91" s="114">
        <f>+$C91*'11- 2008'!AB91</f>
        <v>0</v>
      </c>
      <c r="X91" s="114">
        <f>+$C91*'11- 2008'!AC91</f>
        <v>0</v>
      </c>
      <c r="Y91" s="114">
        <f>+$C91*'11- 2008'!AD91</f>
        <v>0</v>
      </c>
      <c r="Z91" s="114">
        <f>+$C91*'11- 2008'!AE91</f>
        <v>0</v>
      </c>
      <c r="AA91" s="114">
        <f>+$C91*'11- 2008'!AF91</f>
        <v>0</v>
      </c>
      <c r="AB91" s="114">
        <f>+$C91*'11- 2008'!AG91</f>
        <v>0</v>
      </c>
      <c r="AC91" s="114">
        <f>+$C91*'11- 2008'!AH91</f>
        <v>0</v>
      </c>
      <c r="AD91" s="114">
        <f>+$C91*'11- 2008'!AI91</f>
        <v>0</v>
      </c>
      <c r="AE91" s="114">
        <f>+$C91*'11- 2008'!AJ91</f>
        <v>0</v>
      </c>
      <c r="AF91" s="114">
        <f>+$C91*'11- 2008'!AK91</f>
        <v>0</v>
      </c>
      <c r="AG91" s="114">
        <f>+$C91*'11- 2008'!AL91</f>
        <v>0</v>
      </c>
      <c r="AH91" s="114">
        <f>+$C91*'11- 2008'!AM91</f>
        <v>0</v>
      </c>
      <c r="AI91" s="94">
        <f t="shared" si="4"/>
        <v>1771000</v>
      </c>
      <c r="AJ91" s="94">
        <f>+'11- 2008'!H91</f>
        <v>1771000</v>
      </c>
      <c r="AK91" s="94">
        <f t="shared" si="5"/>
        <v>0</v>
      </c>
    </row>
    <row r="92" spans="1:37" ht="27.6">
      <c r="A92" s="114">
        <v>139</v>
      </c>
      <c r="B92" s="150" t="str">
        <f>+'11- 2008'!C92</f>
        <v xml:space="preserve">PRESTAR SERVICIOS MEDICOS EN URGENCIAS DE LA ENTIDAD CONTRATANTE </v>
      </c>
      <c r="C92" s="115">
        <f>+'11- 2008'!H92/'11- 2008'!AN92</f>
        <v>19735.294117647059</v>
      </c>
      <c r="D92" s="114">
        <f>+$C92*'11- 2008'!I92</f>
        <v>1342000</v>
      </c>
      <c r="E92" s="114">
        <f>+$C92*'11- 2008'!J92</f>
        <v>0</v>
      </c>
      <c r="F92" s="114">
        <f>+$C92*'11- 2008'!K92</f>
        <v>0</v>
      </c>
      <c r="G92" s="114">
        <f>+$C92*'11- 2008'!L92</f>
        <v>0</v>
      </c>
      <c r="H92" s="114">
        <f>+$C92*'11- 2008'!M92</f>
        <v>0</v>
      </c>
      <c r="I92" s="114">
        <f>+$C92*'11- 2008'!N92</f>
        <v>0</v>
      </c>
      <c r="J92" s="114">
        <f>+$C92*'11- 2008'!O92</f>
        <v>0</v>
      </c>
      <c r="K92" s="114">
        <f>+$C92*'11- 2008'!P92</f>
        <v>0</v>
      </c>
      <c r="L92" s="114">
        <f>+$C92*'11- 2008'!Q92</f>
        <v>0</v>
      </c>
      <c r="M92" s="114">
        <f>+$C92*'11- 2008'!R92</f>
        <v>0</v>
      </c>
      <c r="N92" s="114">
        <f>+$C92*'11- 2008'!S92</f>
        <v>0</v>
      </c>
      <c r="O92" s="114">
        <f>+$C92*'11- 2008'!T92</f>
        <v>0</v>
      </c>
      <c r="P92" s="114">
        <f>+$C92*'11- 2008'!U92</f>
        <v>0</v>
      </c>
      <c r="Q92" s="114">
        <f>+$C92*'11- 2008'!V92</f>
        <v>0</v>
      </c>
      <c r="R92" s="114">
        <f>+$C92*'11- 2008'!W92</f>
        <v>0</v>
      </c>
      <c r="S92" s="114">
        <f>+$C92*'11- 2008'!X92</f>
        <v>0</v>
      </c>
      <c r="T92" s="114">
        <f>+$C92*'11- 2008'!Y92</f>
        <v>0</v>
      </c>
      <c r="U92" s="114">
        <f>+$C92*'11- 2008'!Z92</f>
        <v>0</v>
      </c>
      <c r="V92" s="114">
        <f>+$C92*'11- 2008'!AA92</f>
        <v>0</v>
      </c>
      <c r="W92" s="114">
        <f>+$C92*'11- 2008'!AB92</f>
        <v>0</v>
      </c>
      <c r="X92" s="114">
        <f>+$C92*'11- 2008'!AC92</f>
        <v>0</v>
      </c>
      <c r="Y92" s="114">
        <f>+$C92*'11- 2008'!AD92</f>
        <v>0</v>
      </c>
      <c r="Z92" s="114">
        <f>+$C92*'11- 2008'!AE92</f>
        <v>0</v>
      </c>
      <c r="AA92" s="114">
        <f>+$C92*'11- 2008'!AF92</f>
        <v>0</v>
      </c>
      <c r="AB92" s="114">
        <f>+$C92*'11- 2008'!AG92</f>
        <v>0</v>
      </c>
      <c r="AC92" s="114">
        <f>+$C92*'11- 2008'!AH92</f>
        <v>0</v>
      </c>
      <c r="AD92" s="114">
        <f>+$C92*'11- 2008'!AI92</f>
        <v>0</v>
      </c>
      <c r="AE92" s="114">
        <f>+$C92*'11- 2008'!AJ92</f>
        <v>0</v>
      </c>
      <c r="AF92" s="114">
        <f>+$C92*'11- 2008'!AK92</f>
        <v>0</v>
      </c>
      <c r="AG92" s="114">
        <f>+$C92*'11- 2008'!AL92</f>
        <v>0</v>
      </c>
      <c r="AH92" s="114">
        <f>+$C92*'11- 2008'!AM92</f>
        <v>0</v>
      </c>
      <c r="AI92" s="94">
        <f t="shared" si="4"/>
        <v>1342000</v>
      </c>
      <c r="AJ92" s="94">
        <f>+'11- 2008'!H92</f>
        <v>1342000</v>
      </c>
      <c r="AK92" s="94">
        <f t="shared" si="5"/>
        <v>0</v>
      </c>
    </row>
    <row r="93" spans="1:37" ht="27.6">
      <c r="A93" s="115">
        <v>140</v>
      </c>
      <c r="B93" s="150" t="str">
        <f>+'11- 2008'!C93</f>
        <v xml:space="preserve">PRESTAR SERVICIOS MEDICOS EN URGENCIAS DE LA ENTIDAD CONTRATANTE </v>
      </c>
      <c r="C93" s="115">
        <f>+'11- 2008'!H93/'11- 2008'!AN93</f>
        <v>9867.6470588235297</v>
      </c>
      <c r="D93" s="114">
        <f>+$C93*'11- 2008'!I93</f>
        <v>671000</v>
      </c>
      <c r="E93" s="114">
        <f>+$C93*'11- 2008'!J93</f>
        <v>0</v>
      </c>
      <c r="F93" s="114">
        <f>+$C93*'11- 2008'!K93</f>
        <v>0</v>
      </c>
      <c r="G93" s="114">
        <f>+$C93*'11- 2008'!L93</f>
        <v>0</v>
      </c>
      <c r="H93" s="114">
        <f>+$C93*'11- 2008'!M93</f>
        <v>0</v>
      </c>
      <c r="I93" s="114">
        <f>+$C93*'11- 2008'!N93</f>
        <v>0</v>
      </c>
      <c r="J93" s="114">
        <f>+$C93*'11- 2008'!O93</f>
        <v>0</v>
      </c>
      <c r="K93" s="114">
        <f>+$C93*'11- 2008'!P93</f>
        <v>0</v>
      </c>
      <c r="L93" s="114">
        <f>+$C93*'11- 2008'!Q93</f>
        <v>0</v>
      </c>
      <c r="M93" s="114">
        <f>+$C93*'11- 2008'!R93</f>
        <v>0</v>
      </c>
      <c r="N93" s="114">
        <f>+$C93*'11- 2008'!S93</f>
        <v>0</v>
      </c>
      <c r="O93" s="114">
        <f>+$C93*'11- 2008'!T93</f>
        <v>0</v>
      </c>
      <c r="P93" s="114">
        <f>+$C93*'11- 2008'!U93</f>
        <v>0</v>
      </c>
      <c r="Q93" s="114">
        <f>+$C93*'11- 2008'!V93</f>
        <v>0</v>
      </c>
      <c r="R93" s="114">
        <f>+$C93*'11- 2008'!W93</f>
        <v>0</v>
      </c>
      <c r="S93" s="114">
        <f>+$C93*'11- 2008'!X93</f>
        <v>0</v>
      </c>
      <c r="T93" s="114">
        <f>+$C93*'11- 2008'!Y93</f>
        <v>0</v>
      </c>
      <c r="U93" s="114">
        <f>+$C93*'11- 2008'!Z93</f>
        <v>0</v>
      </c>
      <c r="V93" s="114">
        <f>+$C93*'11- 2008'!AA93</f>
        <v>0</v>
      </c>
      <c r="W93" s="114">
        <f>+$C93*'11- 2008'!AB93</f>
        <v>0</v>
      </c>
      <c r="X93" s="114">
        <f>+$C93*'11- 2008'!AC93</f>
        <v>0</v>
      </c>
      <c r="Y93" s="114">
        <f>+$C93*'11- 2008'!AD93</f>
        <v>0</v>
      </c>
      <c r="Z93" s="114">
        <f>+$C93*'11- 2008'!AE93</f>
        <v>0</v>
      </c>
      <c r="AA93" s="114">
        <f>+$C93*'11- 2008'!AF93</f>
        <v>0</v>
      </c>
      <c r="AB93" s="114">
        <f>+$C93*'11- 2008'!AG93</f>
        <v>0</v>
      </c>
      <c r="AC93" s="114">
        <f>+$C93*'11- 2008'!AH93</f>
        <v>0</v>
      </c>
      <c r="AD93" s="114">
        <f>+$C93*'11- 2008'!AI93</f>
        <v>0</v>
      </c>
      <c r="AE93" s="114">
        <f>+$C93*'11- 2008'!AJ93</f>
        <v>0</v>
      </c>
      <c r="AF93" s="114">
        <f>+$C93*'11- 2008'!AK93</f>
        <v>0</v>
      </c>
      <c r="AG93" s="114">
        <f>+$C93*'11- 2008'!AL93</f>
        <v>0</v>
      </c>
      <c r="AH93" s="114">
        <f>+$C93*'11- 2008'!AM93</f>
        <v>0</v>
      </c>
      <c r="AI93" s="94">
        <f t="shared" si="4"/>
        <v>671000</v>
      </c>
      <c r="AJ93" s="94">
        <f>+'11- 2008'!H93</f>
        <v>671000</v>
      </c>
      <c r="AK93" s="94">
        <f t="shared" si="5"/>
        <v>0</v>
      </c>
    </row>
    <row r="94" spans="1:37" ht="27.6">
      <c r="A94" s="114">
        <v>141</v>
      </c>
      <c r="B94" s="150" t="str">
        <f>+'11- 2008'!C94</f>
        <v xml:space="preserve">PRESTAR SERVICIOS MEDICOS EN URGENCIAS DE LA ENTIDAD CONTRATANTE </v>
      </c>
      <c r="C94" s="115">
        <f>+'11- 2008'!H94/'11- 2008'!AN94</f>
        <v>5926.4705882352937</v>
      </c>
      <c r="D94" s="114">
        <f>+$C94*'11- 2008'!I94</f>
        <v>403000</v>
      </c>
      <c r="E94" s="114">
        <f>+$C94*'11- 2008'!J94</f>
        <v>0</v>
      </c>
      <c r="F94" s="114">
        <f>+$C94*'11- 2008'!K94</f>
        <v>0</v>
      </c>
      <c r="G94" s="114">
        <f>+$C94*'11- 2008'!L94</f>
        <v>0</v>
      </c>
      <c r="H94" s="114">
        <f>+$C94*'11- 2008'!M94</f>
        <v>0</v>
      </c>
      <c r="I94" s="114">
        <f>+$C94*'11- 2008'!N94</f>
        <v>0</v>
      </c>
      <c r="J94" s="114">
        <f>+$C94*'11- 2008'!O94</f>
        <v>0</v>
      </c>
      <c r="K94" s="114">
        <f>+$C94*'11- 2008'!P94</f>
        <v>0</v>
      </c>
      <c r="L94" s="114">
        <f>+$C94*'11- 2008'!Q94</f>
        <v>0</v>
      </c>
      <c r="M94" s="114">
        <f>+$C94*'11- 2008'!R94</f>
        <v>0</v>
      </c>
      <c r="N94" s="114">
        <f>+$C94*'11- 2008'!S94</f>
        <v>0</v>
      </c>
      <c r="O94" s="114">
        <f>+$C94*'11- 2008'!T94</f>
        <v>0</v>
      </c>
      <c r="P94" s="114">
        <f>+$C94*'11- 2008'!U94</f>
        <v>0</v>
      </c>
      <c r="Q94" s="114">
        <f>+$C94*'11- 2008'!V94</f>
        <v>0</v>
      </c>
      <c r="R94" s="114">
        <f>+$C94*'11- 2008'!W94</f>
        <v>0</v>
      </c>
      <c r="S94" s="114">
        <f>+$C94*'11- 2008'!X94</f>
        <v>0</v>
      </c>
      <c r="T94" s="114">
        <f>+$C94*'11- 2008'!Y94</f>
        <v>0</v>
      </c>
      <c r="U94" s="114">
        <f>+$C94*'11- 2008'!Z94</f>
        <v>0</v>
      </c>
      <c r="V94" s="114">
        <f>+$C94*'11- 2008'!AA94</f>
        <v>0</v>
      </c>
      <c r="W94" s="114">
        <f>+$C94*'11- 2008'!AB94</f>
        <v>0</v>
      </c>
      <c r="X94" s="114">
        <f>+$C94*'11- 2008'!AC94</f>
        <v>0</v>
      </c>
      <c r="Y94" s="114">
        <f>+$C94*'11- 2008'!AD94</f>
        <v>0</v>
      </c>
      <c r="Z94" s="114">
        <f>+$C94*'11- 2008'!AE94</f>
        <v>0</v>
      </c>
      <c r="AA94" s="114">
        <f>+$C94*'11- 2008'!AF94</f>
        <v>0</v>
      </c>
      <c r="AB94" s="114">
        <f>+$C94*'11- 2008'!AG94</f>
        <v>0</v>
      </c>
      <c r="AC94" s="114">
        <f>+$C94*'11- 2008'!AH94</f>
        <v>0</v>
      </c>
      <c r="AD94" s="114">
        <f>+$C94*'11- 2008'!AI94</f>
        <v>0</v>
      </c>
      <c r="AE94" s="114">
        <f>+$C94*'11- 2008'!AJ94</f>
        <v>0</v>
      </c>
      <c r="AF94" s="114">
        <f>+$C94*'11- 2008'!AK94</f>
        <v>0</v>
      </c>
      <c r="AG94" s="114">
        <f>+$C94*'11- 2008'!AL94</f>
        <v>0</v>
      </c>
      <c r="AH94" s="114">
        <f>+$C94*'11- 2008'!AM94</f>
        <v>0</v>
      </c>
      <c r="AI94" s="94">
        <f t="shared" si="4"/>
        <v>403000</v>
      </c>
      <c r="AJ94" s="94">
        <f>+'11- 2008'!H94</f>
        <v>403000</v>
      </c>
      <c r="AK94" s="94">
        <f t="shared" si="5"/>
        <v>0</v>
      </c>
    </row>
    <row r="95" spans="1:37" ht="27.6">
      <c r="A95" s="115">
        <v>142</v>
      </c>
      <c r="B95" s="150" t="str">
        <f>+'11- 2008'!C95</f>
        <v xml:space="preserve">PRESTAR SERVICIOS MEDICOS EN URGENCIAS DE LA ENTIDAD CONTRATANTE </v>
      </c>
      <c r="C95" s="115">
        <f>+'11- 2008'!H95/'11- 2008'!AN95</f>
        <v>2367.6470588235293</v>
      </c>
      <c r="D95" s="114">
        <f>+$C95*'11- 2008'!I95</f>
        <v>161000</v>
      </c>
      <c r="E95" s="114">
        <f>+$C95*'11- 2008'!J95</f>
        <v>0</v>
      </c>
      <c r="F95" s="114">
        <f>+$C95*'11- 2008'!K95</f>
        <v>0</v>
      </c>
      <c r="G95" s="114">
        <f>+$C95*'11- 2008'!L95</f>
        <v>0</v>
      </c>
      <c r="H95" s="114">
        <f>+$C95*'11- 2008'!M95</f>
        <v>0</v>
      </c>
      <c r="I95" s="114">
        <f>+$C95*'11- 2008'!N95</f>
        <v>0</v>
      </c>
      <c r="J95" s="114">
        <f>+$C95*'11- 2008'!O95</f>
        <v>0</v>
      </c>
      <c r="K95" s="114">
        <f>+$C95*'11- 2008'!P95</f>
        <v>0</v>
      </c>
      <c r="L95" s="114">
        <f>+$C95*'11- 2008'!Q95</f>
        <v>0</v>
      </c>
      <c r="M95" s="114">
        <f>+$C95*'11- 2008'!R95</f>
        <v>0</v>
      </c>
      <c r="N95" s="114">
        <f>+$C95*'11- 2008'!S95</f>
        <v>0</v>
      </c>
      <c r="O95" s="114">
        <f>+$C95*'11- 2008'!T95</f>
        <v>0</v>
      </c>
      <c r="P95" s="114">
        <f>+$C95*'11- 2008'!U95</f>
        <v>0</v>
      </c>
      <c r="Q95" s="114">
        <f>+$C95*'11- 2008'!V95</f>
        <v>0</v>
      </c>
      <c r="R95" s="114">
        <f>+$C95*'11- 2008'!W95</f>
        <v>0</v>
      </c>
      <c r="S95" s="114">
        <f>+$C95*'11- 2008'!X95</f>
        <v>0</v>
      </c>
      <c r="T95" s="114">
        <f>+$C95*'11- 2008'!Y95</f>
        <v>0</v>
      </c>
      <c r="U95" s="114">
        <f>+$C95*'11- 2008'!Z95</f>
        <v>0</v>
      </c>
      <c r="V95" s="114">
        <f>+$C95*'11- 2008'!AA95</f>
        <v>0</v>
      </c>
      <c r="W95" s="114">
        <f>+$C95*'11- 2008'!AB95</f>
        <v>0</v>
      </c>
      <c r="X95" s="114">
        <f>+$C95*'11- 2008'!AC95</f>
        <v>0</v>
      </c>
      <c r="Y95" s="114">
        <f>+$C95*'11- 2008'!AD95</f>
        <v>0</v>
      </c>
      <c r="Z95" s="114">
        <f>+$C95*'11- 2008'!AE95</f>
        <v>0</v>
      </c>
      <c r="AA95" s="114">
        <f>+$C95*'11- 2008'!AF95</f>
        <v>0</v>
      </c>
      <c r="AB95" s="114">
        <f>+$C95*'11- 2008'!AG95</f>
        <v>0</v>
      </c>
      <c r="AC95" s="114">
        <f>+$C95*'11- 2008'!AH95</f>
        <v>0</v>
      </c>
      <c r="AD95" s="114">
        <f>+$C95*'11- 2008'!AI95</f>
        <v>0</v>
      </c>
      <c r="AE95" s="114">
        <f>+$C95*'11- 2008'!AJ95</f>
        <v>0</v>
      </c>
      <c r="AF95" s="114">
        <f>+$C95*'11- 2008'!AK95</f>
        <v>0</v>
      </c>
      <c r="AG95" s="114">
        <f>+$C95*'11- 2008'!AL95</f>
        <v>0</v>
      </c>
      <c r="AH95" s="114">
        <f>+$C95*'11- 2008'!AM95</f>
        <v>0</v>
      </c>
      <c r="AI95" s="94">
        <f t="shared" si="4"/>
        <v>161000</v>
      </c>
      <c r="AJ95" s="94">
        <f>+'11- 2008'!H95</f>
        <v>161000</v>
      </c>
      <c r="AK95" s="94">
        <f t="shared" si="5"/>
        <v>0</v>
      </c>
    </row>
    <row r="96" spans="1:37" ht="27.6">
      <c r="A96" s="114">
        <v>143</v>
      </c>
      <c r="B96" s="150" t="str">
        <f>+'11- 2008'!C96</f>
        <v xml:space="preserve">PRESTAR SERVICIOS MEDICOS EN URGENCIAS DE LA ENTIDAD CONTRATANTE </v>
      </c>
      <c r="C96" s="115">
        <f>+'11- 2008'!H96/'11- 2008'!AN96</f>
        <v>11838.235294117647</v>
      </c>
      <c r="D96" s="114">
        <f>+$C96*'11- 2008'!I96</f>
        <v>805000</v>
      </c>
      <c r="E96" s="114">
        <f>+$C96*'11- 2008'!J96</f>
        <v>0</v>
      </c>
      <c r="F96" s="114">
        <f>+$C96*'11- 2008'!K96</f>
        <v>0</v>
      </c>
      <c r="G96" s="114">
        <f>+$C96*'11- 2008'!L96</f>
        <v>0</v>
      </c>
      <c r="H96" s="114">
        <f>+$C96*'11- 2008'!M96</f>
        <v>0</v>
      </c>
      <c r="I96" s="114">
        <f>+$C96*'11- 2008'!N96</f>
        <v>0</v>
      </c>
      <c r="J96" s="114">
        <f>+$C96*'11- 2008'!O96</f>
        <v>0</v>
      </c>
      <c r="K96" s="114">
        <f>+$C96*'11- 2008'!P96</f>
        <v>0</v>
      </c>
      <c r="L96" s="114">
        <f>+$C96*'11- 2008'!Q96</f>
        <v>0</v>
      </c>
      <c r="M96" s="114">
        <f>+$C96*'11- 2008'!R96</f>
        <v>0</v>
      </c>
      <c r="N96" s="114">
        <f>+$C96*'11- 2008'!S96</f>
        <v>0</v>
      </c>
      <c r="O96" s="114">
        <f>+$C96*'11- 2008'!T96</f>
        <v>0</v>
      </c>
      <c r="P96" s="114">
        <f>+$C96*'11- 2008'!U96</f>
        <v>0</v>
      </c>
      <c r="Q96" s="114">
        <f>+$C96*'11- 2008'!V96</f>
        <v>0</v>
      </c>
      <c r="R96" s="114">
        <f>+$C96*'11- 2008'!W96</f>
        <v>0</v>
      </c>
      <c r="S96" s="114">
        <f>+$C96*'11- 2008'!X96</f>
        <v>0</v>
      </c>
      <c r="T96" s="114">
        <f>+$C96*'11- 2008'!Y96</f>
        <v>0</v>
      </c>
      <c r="U96" s="114">
        <f>+$C96*'11- 2008'!Z96</f>
        <v>0</v>
      </c>
      <c r="V96" s="114">
        <f>+$C96*'11- 2008'!AA96</f>
        <v>0</v>
      </c>
      <c r="W96" s="114">
        <f>+$C96*'11- 2008'!AB96</f>
        <v>0</v>
      </c>
      <c r="X96" s="114">
        <f>+$C96*'11- 2008'!AC96</f>
        <v>0</v>
      </c>
      <c r="Y96" s="114">
        <f>+$C96*'11- 2008'!AD96</f>
        <v>0</v>
      </c>
      <c r="Z96" s="114">
        <f>+$C96*'11- 2008'!AE96</f>
        <v>0</v>
      </c>
      <c r="AA96" s="114">
        <f>+$C96*'11- 2008'!AF96</f>
        <v>0</v>
      </c>
      <c r="AB96" s="114">
        <f>+$C96*'11- 2008'!AG96</f>
        <v>0</v>
      </c>
      <c r="AC96" s="114">
        <f>+$C96*'11- 2008'!AH96</f>
        <v>0</v>
      </c>
      <c r="AD96" s="114">
        <f>+$C96*'11- 2008'!AI96</f>
        <v>0</v>
      </c>
      <c r="AE96" s="114">
        <f>+$C96*'11- 2008'!AJ96</f>
        <v>0</v>
      </c>
      <c r="AF96" s="114">
        <f>+$C96*'11- 2008'!AK96</f>
        <v>0</v>
      </c>
      <c r="AG96" s="114">
        <f>+$C96*'11- 2008'!AL96</f>
        <v>0</v>
      </c>
      <c r="AH96" s="114">
        <f>+$C96*'11- 2008'!AM96</f>
        <v>0</v>
      </c>
      <c r="AI96" s="94">
        <f t="shared" si="4"/>
        <v>805000</v>
      </c>
      <c r="AJ96" s="94">
        <f>+'11- 2008'!H96</f>
        <v>805000</v>
      </c>
      <c r="AK96" s="94">
        <f t="shared" si="5"/>
        <v>0</v>
      </c>
    </row>
    <row r="97" spans="1:37" ht="27.6">
      <c r="A97" s="115">
        <v>144</v>
      </c>
      <c r="B97" s="150" t="str">
        <f>+'11- 2008'!C97</f>
        <v xml:space="preserve">PRESTAR SERVICIOS MEDICOS EN URGENCIAS DE LA ENTIDAD CONTRATANTE </v>
      </c>
      <c r="C97" s="115">
        <f>+'11- 2008'!H97/'11- 2008'!AN97</f>
        <v>8470.5882352941171</v>
      </c>
      <c r="D97" s="114">
        <f>+$C97*'11- 2008'!I97</f>
        <v>576000</v>
      </c>
      <c r="E97" s="114">
        <f>+$C97*'11- 2008'!J97</f>
        <v>0</v>
      </c>
      <c r="F97" s="114">
        <f>+$C97*'11- 2008'!K97</f>
        <v>0</v>
      </c>
      <c r="G97" s="114">
        <f>+$C97*'11- 2008'!L97</f>
        <v>0</v>
      </c>
      <c r="H97" s="114">
        <f>+$C97*'11- 2008'!M97</f>
        <v>0</v>
      </c>
      <c r="I97" s="114">
        <f>+$C97*'11- 2008'!N97</f>
        <v>0</v>
      </c>
      <c r="J97" s="114">
        <f>+$C97*'11- 2008'!O97</f>
        <v>0</v>
      </c>
      <c r="K97" s="114">
        <f>+$C97*'11- 2008'!P97</f>
        <v>0</v>
      </c>
      <c r="L97" s="114">
        <f>+$C97*'11- 2008'!Q97</f>
        <v>0</v>
      </c>
      <c r="M97" s="114">
        <f>+$C97*'11- 2008'!R97</f>
        <v>0</v>
      </c>
      <c r="N97" s="114">
        <f>+$C97*'11- 2008'!S97</f>
        <v>0</v>
      </c>
      <c r="O97" s="114">
        <f>+$C97*'11- 2008'!T97</f>
        <v>0</v>
      </c>
      <c r="P97" s="114">
        <f>+$C97*'11- 2008'!U97</f>
        <v>0</v>
      </c>
      <c r="Q97" s="114">
        <f>+$C97*'11- 2008'!V97</f>
        <v>0</v>
      </c>
      <c r="R97" s="114">
        <f>+$C97*'11- 2008'!W97</f>
        <v>0</v>
      </c>
      <c r="S97" s="114">
        <f>+$C97*'11- 2008'!X97</f>
        <v>0</v>
      </c>
      <c r="T97" s="114">
        <f>+$C97*'11- 2008'!Y97</f>
        <v>0</v>
      </c>
      <c r="U97" s="114">
        <f>+$C97*'11- 2008'!Z97</f>
        <v>0</v>
      </c>
      <c r="V97" s="114">
        <f>+$C97*'11- 2008'!AA97</f>
        <v>0</v>
      </c>
      <c r="W97" s="114">
        <f>+$C97*'11- 2008'!AB97</f>
        <v>0</v>
      </c>
      <c r="X97" s="114">
        <f>+$C97*'11- 2008'!AC97</f>
        <v>0</v>
      </c>
      <c r="Y97" s="114">
        <f>+$C97*'11- 2008'!AD97</f>
        <v>0</v>
      </c>
      <c r="Z97" s="114">
        <f>+$C97*'11- 2008'!AE97</f>
        <v>0</v>
      </c>
      <c r="AA97" s="114">
        <f>+$C97*'11- 2008'!AF97</f>
        <v>0</v>
      </c>
      <c r="AB97" s="114">
        <f>+$C97*'11- 2008'!AG97</f>
        <v>0</v>
      </c>
      <c r="AC97" s="114">
        <f>+$C97*'11- 2008'!AH97</f>
        <v>0</v>
      </c>
      <c r="AD97" s="114">
        <f>+$C97*'11- 2008'!AI97</f>
        <v>0</v>
      </c>
      <c r="AE97" s="114">
        <f>+$C97*'11- 2008'!AJ97</f>
        <v>0</v>
      </c>
      <c r="AF97" s="114">
        <f>+$C97*'11- 2008'!AK97</f>
        <v>0</v>
      </c>
      <c r="AG97" s="114">
        <f>+$C97*'11- 2008'!AL97</f>
        <v>0</v>
      </c>
      <c r="AH97" s="114">
        <f>+$C97*'11- 2008'!AM97</f>
        <v>0</v>
      </c>
      <c r="AI97" s="94">
        <f t="shared" si="4"/>
        <v>576000</v>
      </c>
      <c r="AJ97" s="94">
        <f>+'11- 2008'!H97</f>
        <v>576000</v>
      </c>
      <c r="AK97" s="94">
        <f t="shared" si="5"/>
        <v>0</v>
      </c>
    </row>
    <row r="98" spans="1:37" ht="27.6">
      <c r="A98" s="114">
        <v>145</v>
      </c>
      <c r="B98" s="150" t="str">
        <f>+'11- 2008'!C98</f>
        <v xml:space="preserve">PRESTAR SERVICIOS MEDICOS EN URGENCIAS DE LA ENTIDAD CONTRATANTE </v>
      </c>
      <c r="C98" s="115">
        <f>+'11- 2008'!H98/'11- 2008'!AN98</f>
        <v>5926.4705882352937</v>
      </c>
      <c r="D98" s="114">
        <f>+$C98*'11- 2008'!I98</f>
        <v>403000</v>
      </c>
      <c r="E98" s="114">
        <f>+$C98*'11- 2008'!J98</f>
        <v>0</v>
      </c>
      <c r="F98" s="114">
        <f>+$C98*'11- 2008'!K98</f>
        <v>0</v>
      </c>
      <c r="G98" s="114">
        <f>+$C98*'11- 2008'!L98</f>
        <v>0</v>
      </c>
      <c r="H98" s="114">
        <f>+$C98*'11- 2008'!M98</f>
        <v>0</v>
      </c>
      <c r="I98" s="114">
        <f>+$C98*'11- 2008'!N98</f>
        <v>0</v>
      </c>
      <c r="J98" s="114">
        <f>+$C98*'11- 2008'!O98</f>
        <v>0</v>
      </c>
      <c r="K98" s="114">
        <f>+$C98*'11- 2008'!P98</f>
        <v>0</v>
      </c>
      <c r="L98" s="114">
        <f>+$C98*'11- 2008'!Q98</f>
        <v>0</v>
      </c>
      <c r="M98" s="114">
        <f>+$C98*'11- 2008'!R98</f>
        <v>0</v>
      </c>
      <c r="N98" s="114">
        <f>+$C98*'11- 2008'!S98</f>
        <v>0</v>
      </c>
      <c r="O98" s="114">
        <f>+$C98*'11- 2008'!T98</f>
        <v>0</v>
      </c>
      <c r="P98" s="114">
        <f>+$C98*'11- 2008'!U98</f>
        <v>0</v>
      </c>
      <c r="Q98" s="114">
        <f>+$C98*'11- 2008'!V98</f>
        <v>0</v>
      </c>
      <c r="R98" s="114">
        <f>+$C98*'11- 2008'!W98</f>
        <v>0</v>
      </c>
      <c r="S98" s="114">
        <f>+$C98*'11- 2008'!X98</f>
        <v>0</v>
      </c>
      <c r="T98" s="114">
        <f>+$C98*'11- 2008'!Y98</f>
        <v>0</v>
      </c>
      <c r="U98" s="114">
        <f>+$C98*'11- 2008'!Z98</f>
        <v>0</v>
      </c>
      <c r="V98" s="114">
        <f>+$C98*'11- 2008'!AA98</f>
        <v>0</v>
      </c>
      <c r="W98" s="114">
        <f>+$C98*'11- 2008'!AB98</f>
        <v>0</v>
      </c>
      <c r="X98" s="114">
        <f>+$C98*'11- 2008'!AC98</f>
        <v>0</v>
      </c>
      <c r="Y98" s="114">
        <f>+$C98*'11- 2008'!AD98</f>
        <v>0</v>
      </c>
      <c r="Z98" s="114">
        <f>+$C98*'11- 2008'!AE98</f>
        <v>0</v>
      </c>
      <c r="AA98" s="114">
        <f>+$C98*'11- 2008'!AF98</f>
        <v>0</v>
      </c>
      <c r="AB98" s="114">
        <f>+$C98*'11- 2008'!AG98</f>
        <v>0</v>
      </c>
      <c r="AC98" s="114">
        <f>+$C98*'11- 2008'!AH98</f>
        <v>0</v>
      </c>
      <c r="AD98" s="114">
        <f>+$C98*'11- 2008'!AI98</f>
        <v>0</v>
      </c>
      <c r="AE98" s="114">
        <f>+$C98*'11- 2008'!AJ98</f>
        <v>0</v>
      </c>
      <c r="AF98" s="114">
        <f>+$C98*'11- 2008'!AK98</f>
        <v>0</v>
      </c>
      <c r="AG98" s="114">
        <f>+$C98*'11- 2008'!AL98</f>
        <v>0</v>
      </c>
      <c r="AH98" s="114">
        <f>+$C98*'11- 2008'!AM98</f>
        <v>0</v>
      </c>
      <c r="AI98" s="94">
        <f t="shared" si="4"/>
        <v>403000</v>
      </c>
      <c r="AJ98" s="94">
        <f>+'11- 2008'!H98</f>
        <v>403000</v>
      </c>
      <c r="AK98" s="94">
        <f t="shared" si="5"/>
        <v>0</v>
      </c>
    </row>
    <row r="99" spans="1:37" ht="27.6">
      <c r="A99" s="115">
        <v>146</v>
      </c>
      <c r="B99" s="150" t="str">
        <f>+'11- 2008'!C99</f>
        <v xml:space="preserve">PRESTAR SERVICIOS MEDICOS EN URGENCIAS DE LA ENTIDAD CONTRATANTE </v>
      </c>
      <c r="C99" s="115">
        <f>+'11- 2008'!H99/'11- 2008'!AN99</f>
        <v>9867.6470588235297</v>
      </c>
      <c r="D99" s="114">
        <f>+$C99*'11- 2008'!I99</f>
        <v>671000</v>
      </c>
      <c r="E99" s="114">
        <f>+$C99*'11- 2008'!J99</f>
        <v>0</v>
      </c>
      <c r="F99" s="114">
        <f>+$C99*'11- 2008'!K99</f>
        <v>0</v>
      </c>
      <c r="G99" s="114">
        <f>+$C99*'11- 2008'!L99</f>
        <v>0</v>
      </c>
      <c r="H99" s="114">
        <f>+$C99*'11- 2008'!M99</f>
        <v>0</v>
      </c>
      <c r="I99" s="114">
        <f>+$C99*'11- 2008'!N99</f>
        <v>0</v>
      </c>
      <c r="J99" s="114">
        <f>+$C99*'11- 2008'!O99</f>
        <v>0</v>
      </c>
      <c r="K99" s="114">
        <f>+$C99*'11- 2008'!P99</f>
        <v>0</v>
      </c>
      <c r="L99" s="114">
        <f>+$C99*'11- 2008'!Q99</f>
        <v>0</v>
      </c>
      <c r="M99" s="114">
        <f>+$C99*'11- 2008'!R99</f>
        <v>0</v>
      </c>
      <c r="N99" s="114">
        <f>+$C99*'11- 2008'!S99</f>
        <v>0</v>
      </c>
      <c r="O99" s="114">
        <f>+$C99*'11- 2008'!T99</f>
        <v>0</v>
      </c>
      <c r="P99" s="114">
        <f>+$C99*'11- 2008'!U99</f>
        <v>0</v>
      </c>
      <c r="Q99" s="114">
        <f>+$C99*'11- 2008'!V99</f>
        <v>0</v>
      </c>
      <c r="R99" s="114">
        <f>+$C99*'11- 2008'!W99</f>
        <v>0</v>
      </c>
      <c r="S99" s="114">
        <f>+$C99*'11- 2008'!X99</f>
        <v>0</v>
      </c>
      <c r="T99" s="114">
        <f>+$C99*'11- 2008'!Y99</f>
        <v>0</v>
      </c>
      <c r="U99" s="114">
        <f>+$C99*'11- 2008'!Z99</f>
        <v>0</v>
      </c>
      <c r="V99" s="114">
        <f>+$C99*'11- 2008'!AA99</f>
        <v>0</v>
      </c>
      <c r="W99" s="114">
        <f>+$C99*'11- 2008'!AB99</f>
        <v>0</v>
      </c>
      <c r="X99" s="114">
        <f>+$C99*'11- 2008'!AC99</f>
        <v>0</v>
      </c>
      <c r="Y99" s="114">
        <f>+$C99*'11- 2008'!AD99</f>
        <v>0</v>
      </c>
      <c r="Z99" s="114">
        <f>+$C99*'11- 2008'!AE99</f>
        <v>0</v>
      </c>
      <c r="AA99" s="114">
        <f>+$C99*'11- 2008'!AF99</f>
        <v>0</v>
      </c>
      <c r="AB99" s="114">
        <f>+$C99*'11- 2008'!AG99</f>
        <v>0</v>
      </c>
      <c r="AC99" s="114">
        <f>+$C99*'11- 2008'!AH99</f>
        <v>0</v>
      </c>
      <c r="AD99" s="114">
        <f>+$C99*'11- 2008'!AI99</f>
        <v>0</v>
      </c>
      <c r="AE99" s="114">
        <f>+$C99*'11- 2008'!AJ99</f>
        <v>0</v>
      </c>
      <c r="AF99" s="114">
        <f>+$C99*'11- 2008'!AK99</f>
        <v>0</v>
      </c>
      <c r="AG99" s="114">
        <f>+$C99*'11- 2008'!AL99</f>
        <v>0</v>
      </c>
      <c r="AH99" s="114">
        <f>+$C99*'11- 2008'!AM99</f>
        <v>0</v>
      </c>
      <c r="AI99" s="94">
        <f t="shared" si="4"/>
        <v>671000</v>
      </c>
      <c r="AJ99" s="94">
        <f>+'11- 2008'!H99</f>
        <v>671000</v>
      </c>
      <c r="AK99" s="94">
        <f t="shared" si="5"/>
        <v>0</v>
      </c>
    </row>
    <row r="100" spans="1:37" ht="27.6">
      <c r="A100" s="114">
        <v>147</v>
      </c>
      <c r="B100" s="150" t="str">
        <f>+'11- 2008'!C100</f>
        <v xml:space="preserve">PRESTAR SERVICIOS MEDICOS EN URGENCIAS DE LA ENTIDAD CONTRATANTE </v>
      </c>
      <c r="C100" s="115">
        <f>+'11- 2008'!H100/'11- 2008'!AN100</f>
        <v>7897.0588235294117</v>
      </c>
      <c r="D100" s="114">
        <f>+$C100*'11- 2008'!I100</f>
        <v>537000</v>
      </c>
      <c r="E100" s="114">
        <f>+$C100*'11- 2008'!J100</f>
        <v>0</v>
      </c>
      <c r="F100" s="114">
        <f>+$C100*'11- 2008'!K100</f>
        <v>0</v>
      </c>
      <c r="G100" s="114">
        <f>+$C100*'11- 2008'!L100</f>
        <v>0</v>
      </c>
      <c r="H100" s="114">
        <f>+$C100*'11- 2008'!M100</f>
        <v>0</v>
      </c>
      <c r="I100" s="114">
        <f>+$C100*'11- 2008'!N100</f>
        <v>0</v>
      </c>
      <c r="J100" s="114">
        <f>+$C100*'11- 2008'!O100</f>
        <v>0</v>
      </c>
      <c r="K100" s="114">
        <f>+$C100*'11- 2008'!P100</f>
        <v>0</v>
      </c>
      <c r="L100" s="114">
        <f>+$C100*'11- 2008'!Q100</f>
        <v>0</v>
      </c>
      <c r="M100" s="114">
        <f>+$C100*'11- 2008'!R100</f>
        <v>0</v>
      </c>
      <c r="N100" s="114">
        <f>+$C100*'11- 2008'!S100</f>
        <v>0</v>
      </c>
      <c r="O100" s="114">
        <f>+$C100*'11- 2008'!T100</f>
        <v>0</v>
      </c>
      <c r="P100" s="114">
        <f>+$C100*'11- 2008'!U100</f>
        <v>0</v>
      </c>
      <c r="Q100" s="114">
        <f>+$C100*'11- 2008'!V100</f>
        <v>0</v>
      </c>
      <c r="R100" s="114">
        <f>+$C100*'11- 2008'!W100</f>
        <v>0</v>
      </c>
      <c r="S100" s="114">
        <f>+$C100*'11- 2008'!X100</f>
        <v>0</v>
      </c>
      <c r="T100" s="114">
        <f>+$C100*'11- 2008'!Y100</f>
        <v>0</v>
      </c>
      <c r="U100" s="114">
        <f>+$C100*'11- 2008'!Z100</f>
        <v>0</v>
      </c>
      <c r="V100" s="114">
        <f>+$C100*'11- 2008'!AA100</f>
        <v>0</v>
      </c>
      <c r="W100" s="114">
        <f>+$C100*'11- 2008'!AB100</f>
        <v>0</v>
      </c>
      <c r="X100" s="114">
        <f>+$C100*'11- 2008'!AC100</f>
        <v>0</v>
      </c>
      <c r="Y100" s="114">
        <f>+$C100*'11- 2008'!AD100</f>
        <v>0</v>
      </c>
      <c r="Z100" s="114">
        <f>+$C100*'11- 2008'!AE100</f>
        <v>0</v>
      </c>
      <c r="AA100" s="114">
        <f>+$C100*'11- 2008'!AF100</f>
        <v>0</v>
      </c>
      <c r="AB100" s="114">
        <f>+$C100*'11- 2008'!AG100</f>
        <v>0</v>
      </c>
      <c r="AC100" s="114">
        <f>+$C100*'11- 2008'!AH100</f>
        <v>0</v>
      </c>
      <c r="AD100" s="114">
        <f>+$C100*'11- 2008'!AI100</f>
        <v>0</v>
      </c>
      <c r="AE100" s="114">
        <f>+$C100*'11- 2008'!AJ100</f>
        <v>0</v>
      </c>
      <c r="AF100" s="114">
        <f>+$C100*'11- 2008'!AK100</f>
        <v>0</v>
      </c>
      <c r="AG100" s="114">
        <f>+$C100*'11- 2008'!AL100</f>
        <v>0</v>
      </c>
      <c r="AH100" s="114">
        <f>+$C100*'11- 2008'!AM100</f>
        <v>0</v>
      </c>
      <c r="AI100" s="94">
        <f t="shared" si="4"/>
        <v>537000</v>
      </c>
      <c r="AJ100" s="94">
        <f>+'11- 2008'!H100</f>
        <v>537000</v>
      </c>
      <c r="AK100" s="94">
        <f t="shared" si="5"/>
        <v>0</v>
      </c>
    </row>
    <row r="101" spans="1:37" ht="27.6">
      <c r="A101" s="115">
        <v>148</v>
      </c>
      <c r="B101" s="150" t="str">
        <f>+'11- 2008'!C101</f>
        <v xml:space="preserve">PRESTAR SERVICIOS MEDICOS EN URGENCIAS DE LA ENTIDAD CONTRATANTE </v>
      </c>
      <c r="C101" s="115">
        <f>+'11- 2008'!H101/'11- 2008'!AN101</f>
        <v>8470.5882352941171</v>
      </c>
      <c r="D101" s="114">
        <f>+$C101*'11- 2008'!I101</f>
        <v>576000</v>
      </c>
      <c r="E101" s="114">
        <f>+$C101*'11- 2008'!J101</f>
        <v>0</v>
      </c>
      <c r="F101" s="114">
        <f>+$C101*'11- 2008'!K101</f>
        <v>0</v>
      </c>
      <c r="G101" s="114">
        <f>+$C101*'11- 2008'!L101</f>
        <v>0</v>
      </c>
      <c r="H101" s="114">
        <f>+$C101*'11- 2008'!M101</f>
        <v>0</v>
      </c>
      <c r="I101" s="114">
        <f>+$C101*'11- 2008'!N101</f>
        <v>0</v>
      </c>
      <c r="J101" s="114">
        <f>+$C101*'11- 2008'!O101</f>
        <v>0</v>
      </c>
      <c r="K101" s="114">
        <f>+$C101*'11- 2008'!P101</f>
        <v>0</v>
      </c>
      <c r="L101" s="114">
        <f>+$C101*'11- 2008'!Q101</f>
        <v>0</v>
      </c>
      <c r="M101" s="114">
        <f>+$C101*'11- 2008'!R101</f>
        <v>0</v>
      </c>
      <c r="N101" s="114">
        <f>+$C101*'11- 2008'!S101</f>
        <v>0</v>
      </c>
      <c r="O101" s="114">
        <f>+$C101*'11- 2008'!T101</f>
        <v>0</v>
      </c>
      <c r="P101" s="114">
        <f>+$C101*'11- 2008'!U101</f>
        <v>0</v>
      </c>
      <c r="Q101" s="114">
        <f>+$C101*'11- 2008'!V101</f>
        <v>0</v>
      </c>
      <c r="R101" s="114">
        <f>+$C101*'11- 2008'!W101</f>
        <v>0</v>
      </c>
      <c r="S101" s="114">
        <f>+$C101*'11- 2008'!X101</f>
        <v>0</v>
      </c>
      <c r="T101" s="114">
        <f>+$C101*'11- 2008'!Y101</f>
        <v>0</v>
      </c>
      <c r="U101" s="114">
        <f>+$C101*'11- 2008'!Z101</f>
        <v>0</v>
      </c>
      <c r="V101" s="114">
        <f>+$C101*'11- 2008'!AA101</f>
        <v>0</v>
      </c>
      <c r="W101" s="114">
        <f>+$C101*'11- 2008'!AB101</f>
        <v>0</v>
      </c>
      <c r="X101" s="114">
        <f>+$C101*'11- 2008'!AC101</f>
        <v>0</v>
      </c>
      <c r="Y101" s="114">
        <f>+$C101*'11- 2008'!AD101</f>
        <v>0</v>
      </c>
      <c r="Z101" s="114">
        <f>+$C101*'11- 2008'!AE101</f>
        <v>0</v>
      </c>
      <c r="AA101" s="114">
        <f>+$C101*'11- 2008'!AF101</f>
        <v>0</v>
      </c>
      <c r="AB101" s="114">
        <f>+$C101*'11- 2008'!AG101</f>
        <v>0</v>
      </c>
      <c r="AC101" s="114">
        <f>+$C101*'11- 2008'!AH101</f>
        <v>0</v>
      </c>
      <c r="AD101" s="114">
        <f>+$C101*'11- 2008'!AI101</f>
        <v>0</v>
      </c>
      <c r="AE101" s="114">
        <f>+$C101*'11- 2008'!AJ101</f>
        <v>0</v>
      </c>
      <c r="AF101" s="114">
        <f>+$C101*'11- 2008'!AK101</f>
        <v>0</v>
      </c>
      <c r="AG101" s="114">
        <f>+$C101*'11- 2008'!AL101</f>
        <v>0</v>
      </c>
      <c r="AH101" s="114">
        <f>+$C101*'11- 2008'!AM101</f>
        <v>0</v>
      </c>
      <c r="AI101" s="94">
        <f t="shared" si="4"/>
        <v>576000</v>
      </c>
      <c r="AJ101" s="94">
        <f>+'11- 2008'!H101</f>
        <v>576000</v>
      </c>
      <c r="AK101" s="94">
        <f t="shared" si="5"/>
        <v>0</v>
      </c>
    </row>
    <row r="102" spans="1:37" ht="27.6">
      <c r="A102" s="114">
        <v>149</v>
      </c>
      <c r="B102" s="150" t="str">
        <f>+'11- 2008'!C102</f>
        <v xml:space="preserve">PRESTAR SERVICIOS MEDICOS EN URGENCIAS DE LA ENTIDAD CONTRATANTE </v>
      </c>
      <c r="C102" s="115">
        <f>+'11- 2008'!H102/'11- 2008'!AN102</f>
        <v>7102.9411764705883</v>
      </c>
      <c r="D102" s="114">
        <f>+$C102*'11- 2008'!I102</f>
        <v>483000</v>
      </c>
      <c r="E102" s="114">
        <f>+$C102*'11- 2008'!J102</f>
        <v>0</v>
      </c>
      <c r="F102" s="114">
        <f>+$C102*'11- 2008'!K102</f>
        <v>0</v>
      </c>
      <c r="G102" s="114">
        <f>+$C102*'11- 2008'!L102</f>
        <v>0</v>
      </c>
      <c r="H102" s="114">
        <f>+$C102*'11- 2008'!M102</f>
        <v>0</v>
      </c>
      <c r="I102" s="114">
        <f>+$C102*'11- 2008'!N102</f>
        <v>0</v>
      </c>
      <c r="J102" s="114">
        <f>+$C102*'11- 2008'!O102</f>
        <v>0</v>
      </c>
      <c r="K102" s="114">
        <f>+$C102*'11- 2008'!P102</f>
        <v>0</v>
      </c>
      <c r="L102" s="114">
        <f>+$C102*'11- 2008'!Q102</f>
        <v>0</v>
      </c>
      <c r="M102" s="114">
        <f>+$C102*'11- 2008'!R102</f>
        <v>0</v>
      </c>
      <c r="N102" s="114">
        <f>+$C102*'11- 2008'!S102</f>
        <v>0</v>
      </c>
      <c r="O102" s="114">
        <f>+$C102*'11- 2008'!T102</f>
        <v>0</v>
      </c>
      <c r="P102" s="114">
        <f>+$C102*'11- 2008'!U102</f>
        <v>0</v>
      </c>
      <c r="Q102" s="114">
        <f>+$C102*'11- 2008'!V102</f>
        <v>0</v>
      </c>
      <c r="R102" s="114">
        <f>+$C102*'11- 2008'!W102</f>
        <v>0</v>
      </c>
      <c r="S102" s="114">
        <f>+$C102*'11- 2008'!X102</f>
        <v>0</v>
      </c>
      <c r="T102" s="114">
        <f>+$C102*'11- 2008'!Y102</f>
        <v>0</v>
      </c>
      <c r="U102" s="114">
        <f>+$C102*'11- 2008'!Z102</f>
        <v>0</v>
      </c>
      <c r="V102" s="114">
        <f>+$C102*'11- 2008'!AA102</f>
        <v>0</v>
      </c>
      <c r="W102" s="114">
        <f>+$C102*'11- 2008'!AB102</f>
        <v>0</v>
      </c>
      <c r="X102" s="114">
        <f>+$C102*'11- 2008'!AC102</f>
        <v>0</v>
      </c>
      <c r="Y102" s="114">
        <f>+$C102*'11- 2008'!AD102</f>
        <v>0</v>
      </c>
      <c r="Z102" s="114">
        <f>+$C102*'11- 2008'!AE102</f>
        <v>0</v>
      </c>
      <c r="AA102" s="114">
        <f>+$C102*'11- 2008'!AF102</f>
        <v>0</v>
      </c>
      <c r="AB102" s="114">
        <f>+$C102*'11- 2008'!AG102</f>
        <v>0</v>
      </c>
      <c r="AC102" s="114">
        <f>+$C102*'11- 2008'!AH102</f>
        <v>0</v>
      </c>
      <c r="AD102" s="114">
        <f>+$C102*'11- 2008'!AI102</f>
        <v>0</v>
      </c>
      <c r="AE102" s="114">
        <f>+$C102*'11- 2008'!AJ102</f>
        <v>0</v>
      </c>
      <c r="AF102" s="114">
        <f>+$C102*'11- 2008'!AK102</f>
        <v>0</v>
      </c>
      <c r="AG102" s="114">
        <f>+$C102*'11- 2008'!AL102</f>
        <v>0</v>
      </c>
      <c r="AH102" s="114">
        <f>+$C102*'11- 2008'!AM102</f>
        <v>0</v>
      </c>
      <c r="AI102" s="94">
        <f t="shared" si="4"/>
        <v>483000</v>
      </c>
      <c r="AJ102" s="94">
        <f>+'11- 2008'!H102</f>
        <v>483000</v>
      </c>
      <c r="AK102" s="94">
        <f t="shared" si="5"/>
        <v>0</v>
      </c>
    </row>
    <row r="103" spans="1:37" ht="27.6">
      <c r="A103" s="115">
        <v>150</v>
      </c>
      <c r="B103" s="150" t="str">
        <f>+'11- 2008'!C103</f>
        <v xml:space="preserve">PRESTAR SERVICIOS MEDICOS EN URGENCIAS DE LA ENTIDAD CONTRATANTE </v>
      </c>
      <c r="C103" s="115">
        <f>+'11- 2008'!H103/'11- 2008'!AN103</f>
        <v>14205.882352941177</v>
      </c>
      <c r="D103" s="114">
        <f>+$C103*'11- 2008'!I103</f>
        <v>966000</v>
      </c>
      <c r="E103" s="114">
        <f>+$C103*'11- 2008'!J103</f>
        <v>0</v>
      </c>
      <c r="F103" s="114">
        <f>+$C103*'11- 2008'!K103</f>
        <v>0</v>
      </c>
      <c r="G103" s="114">
        <f>+$C103*'11- 2008'!L103</f>
        <v>0</v>
      </c>
      <c r="H103" s="114">
        <f>+$C103*'11- 2008'!M103</f>
        <v>0</v>
      </c>
      <c r="I103" s="114">
        <f>+$C103*'11- 2008'!N103</f>
        <v>0</v>
      </c>
      <c r="J103" s="114">
        <f>+$C103*'11- 2008'!O103</f>
        <v>0</v>
      </c>
      <c r="K103" s="114">
        <f>+$C103*'11- 2008'!P103</f>
        <v>0</v>
      </c>
      <c r="L103" s="114">
        <f>+$C103*'11- 2008'!Q103</f>
        <v>0</v>
      </c>
      <c r="M103" s="114">
        <f>+$C103*'11- 2008'!R103</f>
        <v>0</v>
      </c>
      <c r="N103" s="114">
        <f>+$C103*'11- 2008'!S103</f>
        <v>0</v>
      </c>
      <c r="O103" s="114">
        <f>+$C103*'11- 2008'!T103</f>
        <v>0</v>
      </c>
      <c r="P103" s="114">
        <f>+$C103*'11- 2008'!U103</f>
        <v>0</v>
      </c>
      <c r="Q103" s="114">
        <f>+$C103*'11- 2008'!V103</f>
        <v>0</v>
      </c>
      <c r="R103" s="114">
        <f>+$C103*'11- 2008'!W103</f>
        <v>0</v>
      </c>
      <c r="S103" s="114">
        <f>+$C103*'11- 2008'!X103</f>
        <v>0</v>
      </c>
      <c r="T103" s="114">
        <f>+$C103*'11- 2008'!Y103</f>
        <v>0</v>
      </c>
      <c r="U103" s="114">
        <f>+$C103*'11- 2008'!Z103</f>
        <v>0</v>
      </c>
      <c r="V103" s="114">
        <f>+$C103*'11- 2008'!AA103</f>
        <v>0</v>
      </c>
      <c r="W103" s="114">
        <f>+$C103*'11- 2008'!AB103</f>
        <v>0</v>
      </c>
      <c r="X103" s="114">
        <f>+$C103*'11- 2008'!AC103</f>
        <v>0</v>
      </c>
      <c r="Y103" s="114">
        <f>+$C103*'11- 2008'!AD103</f>
        <v>0</v>
      </c>
      <c r="Z103" s="114">
        <f>+$C103*'11- 2008'!AE103</f>
        <v>0</v>
      </c>
      <c r="AA103" s="114">
        <f>+$C103*'11- 2008'!AF103</f>
        <v>0</v>
      </c>
      <c r="AB103" s="114">
        <f>+$C103*'11- 2008'!AG103</f>
        <v>0</v>
      </c>
      <c r="AC103" s="114">
        <f>+$C103*'11- 2008'!AH103</f>
        <v>0</v>
      </c>
      <c r="AD103" s="114">
        <f>+$C103*'11- 2008'!AI103</f>
        <v>0</v>
      </c>
      <c r="AE103" s="114">
        <f>+$C103*'11- 2008'!AJ103</f>
        <v>0</v>
      </c>
      <c r="AF103" s="114">
        <f>+$C103*'11- 2008'!AK103</f>
        <v>0</v>
      </c>
      <c r="AG103" s="114">
        <f>+$C103*'11- 2008'!AL103</f>
        <v>0</v>
      </c>
      <c r="AH103" s="114">
        <f>+$C103*'11- 2008'!AM103</f>
        <v>0</v>
      </c>
      <c r="AI103" s="94">
        <f t="shared" si="4"/>
        <v>966000</v>
      </c>
      <c r="AJ103" s="94">
        <f>+'11- 2008'!H103</f>
        <v>966000</v>
      </c>
      <c r="AK103" s="94">
        <f t="shared" si="5"/>
        <v>0</v>
      </c>
    </row>
    <row r="104" spans="1:37" ht="27.6">
      <c r="A104" s="114">
        <v>151</v>
      </c>
      <c r="B104" s="150" t="str">
        <f>+'11- 2008'!C104</f>
        <v xml:space="preserve">PRESTAR SERVICIOS MEDICOS EN URGENCIAS DE LA ENTIDAD CONTRATANTE </v>
      </c>
      <c r="C104" s="115">
        <f>+'11- 2008'!H104/'11- 2008'!AN104</f>
        <v>11838.235294117647</v>
      </c>
      <c r="D104" s="114">
        <f>+$C104*'11- 2008'!I104</f>
        <v>805000</v>
      </c>
      <c r="E104" s="114">
        <f>+$C104*'11- 2008'!J104</f>
        <v>0</v>
      </c>
      <c r="F104" s="114">
        <f>+$C104*'11- 2008'!K104</f>
        <v>0</v>
      </c>
      <c r="G104" s="114">
        <f>+$C104*'11- 2008'!L104</f>
        <v>0</v>
      </c>
      <c r="H104" s="114">
        <f>+$C104*'11- 2008'!M104</f>
        <v>0</v>
      </c>
      <c r="I104" s="114">
        <f>+$C104*'11- 2008'!N104</f>
        <v>0</v>
      </c>
      <c r="J104" s="114">
        <f>+$C104*'11- 2008'!O104</f>
        <v>0</v>
      </c>
      <c r="K104" s="114">
        <f>+$C104*'11- 2008'!P104</f>
        <v>0</v>
      </c>
      <c r="L104" s="114">
        <f>+$C104*'11- 2008'!Q104</f>
        <v>0</v>
      </c>
      <c r="M104" s="114">
        <f>+$C104*'11- 2008'!R104</f>
        <v>0</v>
      </c>
      <c r="N104" s="114">
        <f>+$C104*'11- 2008'!S104</f>
        <v>0</v>
      </c>
      <c r="O104" s="114">
        <f>+$C104*'11- 2008'!T104</f>
        <v>0</v>
      </c>
      <c r="P104" s="114">
        <f>+$C104*'11- 2008'!U104</f>
        <v>0</v>
      </c>
      <c r="Q104" s="114">
        <f>+$C104*'11- 2008'!V104</f>
        <v>0</v>
      </c>
      <c r="R104" s="114">
        <f>+$C104*'11- 2008'!W104</f>
        <v>0</v>
      </c>
      <c r="S104" s="114">
        <f>+$C104*'11- 2008'!X104</f>
        <v>0</v>
      </c>
      <c r="T104" s="114">
        <f>+$C104*'11- 2008'!Y104</f>
        <v>0</v>
      </c>
      <c r="U104" s="114">
        <f>+$C104*'11- 2008'!Z104</f>
        <v>0</v>
      </c>
      <c r="V104" s="114">
        <f>+$C104*'11- 2008'!AA104</f>
        <v>0</v>
      </c>
      <c r="W104" s="114">
        <f>+$C104*'11- 2008'!AB104</f>
        <v>0</v>
      </c>
      <c r="X104" s="114">
        <f>+$C104*'11- 2008'!AC104</f>
        <v>0</v>
      </c>
      <c r="Y104" s="114">
        <f>+$C104*'11- 2008'!AD104</f>
        <v>0</v>
      </c>
      <c r="Z104" s="114">
        <f>+$C104*'11- 2008'!AE104</f>
        <v>0</v>
      </c>
      <c r="AA104" s="114">
        <f>+$C104*'11- 2008'!AF104</f>
        <v>0</v>
      </c>
      <c r="AB104" s="114">
        <f>+$C104*'11- 2008'!AG104</f>
        <v>0</v>
      </c>
      <c r="AC104" s="114">
        <f>+$C104*'11- 2008'!AH104</f>
        <v>0</v>
      </c>
      <c r="AD104" s="114">
        <f>+$C104*'11- 2008'!AI104</f>
        <v>0</v>
      </c>
      <c r="AE104" s="114">
        <f>+$C104*'11- 2008'!AJ104</f>
        <v>0</v>
      </c>
      <c r="AF104" s="114">
        <f>+$C104*'11- 2008'!AK104</f>
        <v>0</v>
      </c>
      <c r="AG104" s="114">
        <f>+$C104*'11- 2008'!AL104</f>
        <v>0</v>
      </c>
      <c r="AH104" s="114">
        <f>+$C104*'11- 2008'!AM104</f>
        <v>0</v>
      </c>
      <c r="AI104" s="94">
        <f t="shared" si="4"/>
        <v>805000</v>
      </c>
      <c r="AJ104" s="94">
        <f>+'11- 2008'!H104</f>
        <v>805000</v>
      </c>
      <c r="AK104" s="94">
        <f t="shared" si="5"/>
        <v>0</v>
      </c>
    </row>
    <row r="105" spans="1:37" ht="27.6">
      <c r="A105" s="115">
        <v>152</v>
      </c>
      <c r="B105" s="150" t="str">
        <f>+'11- 2008'!C105</f>
        <v xml:space="preserve">PRESTAR SERVICIOS MEDICOS EN URGENCIAS DE LA ENTIDAD CONTRATANTE </v>
      </c>
      <c r="C105" s="115">
        <f>+'11- 2008'!H105/'11- 2008'!AN105</f>
        <v>7058.8235294117649</v>
      </c>
      <c r="D105" s="114">
        <f>+$C105*'11- 2008'!I105</f>
        <v>480000</v>
      </c>
      <c r="E105" s="114">
        <f>+$C105*'11- 2008'!J105</f>
        <v>0</v>
      </c>
      <c r="F105" s="114">
        <f>+$C105*'11- 2008'!K105</f>
        <v>0</v>
      </c>
      <c r="G105" s="114">
        <f>+$C105*'11- 2008'!L105</f>
        <v>0</v>
      </c>
      <c r="H105" s="114">
        <f>+$C105*'11- 2008'!M105</f>
        <v>0</v>
      </c>
      <c r="I105" s="114">
        <f>+$C105*'11- 2008'!N105</f>
        <v>0</v>
      </c>
      <c r="J105" s="114">
        <f>+$C105*'11- 2008'!O105</f>
        <v>0</v>
      </c>
      <c r="K105" s="114">
        <f>+$C105*'11- 2008'!P105</f>
        <v>0</v>
      </c>
      <c r="L105" s="114">
        <f>+$C105*'11- 2008'!Q105</f>
        <v>0</v>
      </c>
      <c r="M105" s="114">
        <f>+$C105*'11- 2008'!R105</f>
        <v>0</v>
      </c>
      <c r="N105" s="114">
        <f>+$C105*'11- 2008'!S105</f>
        <v>0</v>
      </c>
      <c r="O105" s="114">
        <f>+$C105*'11- 2008'!T105</f>
        <v>0</v>
      </c>
      <c r="P105" s="114">
        <f>+$C105*'11- 2008'!U105</f>
        <v>0</v>
      </c>
      <c r="Q105" s="114">
        <f>+$C105*'11- 2008'!V105</f>
        <v>0</v>
      </c>
      <c r="R105" s="114">
        <f>+$C105*'11- 2008'!W105</f>
        <v>0</v>
      </c>
      <c r="S105" s="114">
        <f>+$C105*'11- 2008'!X105</f>
        <v>0</v>
      </c>
      <c r="T105" s="114">
        <f>+$C105*'11- 2008'!Y105</f>
        <v>0</v>
      </c>
      <c r="U105" s="114">
        <f>+$C105*'11- 2008'!Z105</f>
        <v>0</v>
      </c>
      <c r="V105" s="114">
        <f>+$C105*'11- 2008'!AA105</f>
        <v>0</v>
      </c>
      <c r="W105" s="114">
        <f>+$C105*'11- 2008'!AB105</f>
        <v>0</v>
      </c>
      <c r="X105" s="114">
        <f>+$C105*'11- 2008'!AC105</f>
        <v>0</v>
      </c>
      <c r="Y105" s="114">
        <f>+$C105*'11- 2008'!AD105</f>
        <v>0</v>
      </c>
      <c r="Z105" s="114">
        <f>+$C105*'11- 2008'!AE105</f>
        <v>0</v>
      </c>
      <c r="AA105" s="114">
        <f>+$C105*'11- 2008'!AF105</f>
        <v>0</v>
      </c>
      <c r="AB105" s="114">
        <f>+$C105*'11- 2008'!AG105</f>
        <v>0</v>
      </c>
      <c r="AC105" s="114">
        <f>+$C105*'11- 2008'!AH105</f>
        <v>0</v>
      </c>
      <c r="AD105" s="114">
        <f>+$C105*'11- 2008'!AI105</f>
        <v>0</v>
      </c>
      <c r="AE105" s="114">
        <f>+$C105*'11- 2008'!AJ105</f>
        <v>0</v>
      </c>
      <c r="AF105" s="114">
        <f>+$C105*'11- 2008'!AK105</f>
        <v>0</v>
      </c>
      <c r="AG105" s="114">
        <f>+$C105*'11- 2008'!AL105</f>
        <v>0</v>
      </c>
      <c r="AH105" s="114">
        <f>+$C105*'11- 2008'!AM105</f>
        <v>0</v>
      </c>
      <c r="AI105" s="94">
        <f t="shared" si="4"/>
        <v>480000</v>
      </c>
      <c r="AJ105" s="94">
        <f>+'11- 2008'!H105</f>
        <v>480000</v>
      </c>
      <c r="AK105" s="94">
        <f t="shared" si="5"/>
        <v>0</v>
      </c>
    </row>
    <row r="106" spans="1:37" ht="27.6">
      <c r="A106" s="114">
        <v>153</v>
      </c>
      <c r="B106" s="150" t="str">
        <f>+'11- 2008'!C106</f>
        <v xml:space="preserve">PRESTAR SERVICIOS MEDICOS EN URGENCIAS DE LA ENTIDAD CONTRATANTE </v>
      </c>
      <c r="C106" s="115">
        <f>+'11- 2008'!H106/'11- 2008'!AN106</f>
        <v>4926.4705882352937</v>
      </c>
      <c r="D106" s="114">
        <f>+$C106*'11- 2008'!I106</f>
        <v>335000</v>
      </c>
      <c r="E106" s="114">
        <f>+$C106*'11- 2008'!J106</f>
        <v>0</v>
      </c>
      <c r="F106" s="114">
        <f>+$C106*'11- 2008'!K106</f>
        <v>0</v>
      </c>
      <c r="G106" s="114">
        <f>+$C106*'11- 2008'!L106</f>
        <v>0</v>
      </c>
      <c r="H106" s="114">
        <f>+$C106*'11- 2008'!M106</f>
        <v>0</v>
      </c>
      <c r="I106" s="114">
        <f>+$C106*'11- 2008'!N106</f>
        <v>0</v>
      </c>
      <c r="J106" s="114">
        <f>+$C106*'11- 2008'!O106</f>
        <v>0</v>
      </c>
      <c r="K106" s="114">
        <f>+$C106*'11- 2008'!P106</f>
        <v>0</v>
      </c>
      <c r="L106" s="114">
        <f>+$C106*'11- 2008'!Q106</f>
        <v>0</v>
      </c>
      <c r="M106" s="114">
        <f>+$C106*'11- 2008'!R106</f>
        <v>0</v>
      </c>
      <c r="N106" s="114">
        <f>+$C106*'11- 2008'!S106</f>
        <v>0</v>
      </c>
      <c r="O106" s="114">
        <f>+$C106*'11- 2008'!T106</f>
        <v>0</v>
      </c>
      <c r="P106" s="114">
        <f>+$C106*'11- 2008'!U106</f>
        <v>0</v>
      </c>
      <c r="Q106" s="114">
        <f>+$C106*'11- 2008'!V106</f>
        <v>0</v>
      </c>
      <c r="R106" s="114">
        <f>+$C106*'11- 2008'!W106</f>
        <v>0</v>
      </c>
      <c r="S106" s="114">
        <f>+$C106*'11- 2008'!X106</f>
        <v>0</v>
      </c>
      <c r="T106" s="114">
        <f>+$C106*'11- 2008'!Y106</f>
        <v>0</v>
      </c>
      <c r="U106" s="114">
        <f>+$C106*'11- 2008'!Z106</f>
        <v>0</v>
      </c>
      <c r="V106" s="114">
        <f>+$C106*'11- 2008'!AA106</f>
        <v>0</v>
      </c>
      <c r="W106" s="114">
        <f>+$C106*'11- 2008'!AB106</f>
        <v>0</v>
      </c>
      <c r="X106" s="114">
        <f>+$C106*'11- 2008'!AC106</f>
        <v>0</v>
      </c>
      <c r="Y106" s="114">
        <f>+$C106*'11- 2008'!AD106</f>
        <v>0</v>
      </c>
      <c r="Z106" s="114">
        <f>+$C106*'11- 2008'!AE106</f>
        <v>0</v>
      </c>
      <c r="AA106" s="114">
        <f>+$C106*'11- 2008'!AF106</f>
        <v>0</v>
      </c>
      <c r="AB106" s="114">
        <f>+$C106*'11- 2008'!AG106</f>
        <v>0</v>
      </c>
      <c r="AC106" s="114">
        <f>+$C106*'11- 2008'!AH106</f>
        <v>0</v>
      </c>
      <c r="AD106" s="114">
        <f>+$C106*'11- 2008'!AI106</f>
        <v>0</v>
      </c>
      <c r="AE106" s="114">
        <f>+$C106*'11- 2008'!AJ106</f>
        <v>0</v>
      </c>
      <c r="AF106" s="114">
        <f>+$C106*'11- 2008'!AK106</f>
        <v>0</v>
      </c>
      <c r="AG106" s="114">
        <f>+$C106*'11- 2008'!AL106</f>
        <v>0</v>
      </c>
      <c r="AH106" s="114">
        <f>+$C106*'11- 2008'!AM106</f>
        <v>0</v>
      </c>
      <c r="AI106" s="94">
        <f t="shared" si="4"/>
        <v>335000</v>
      </c>
      <c r="AJ106" s="94">
        <f>+'11- 2008'!H106</f>
        <v>335000</v>
      </c>
      <c r="AK106" s="94">
        <f t="shared" si="5"/>
        <v>0</v>
      </c>
    </row>
    <row r="107" spans="1:37" ht="27.6">
      <c r="A107" s="115">
        <v>154</v>
      </c>
      <c r="B107" s="150" t="str">
        <f>+'11- 2008'!C107</f>
        <v xml:space="preserve">PRESTAR SERVICIOS MEDICOS EN URGENCIAS DE LA ENTIDAD CONTRATANTE </v>
      </c>
      <c r="C107" s="115">
        <f>+'11- 2008'!H107/'11- 2008'!AN107</f>
        <v>3941.1764705882351</v>
      </c>
      <c r="D107" s="114">
        <f>+$C107*'11- 2008'!I107</f>
        <v>268000</v>
      </c>
      <c r="E107" s="114">
        <f>+$C107*'11- 2008'!J107</f>
        <v>0</v>
      </c>
      <c r="F107" s="114">
        <f>+$C107*'11- 2008'!K107</f>
        <v>0</v>
      </c>
      <c r="G107" s="114">
        <f>+$C107*'11- 2008'!L107</f>
        <v>0</v>
      </c>
      <c r="H107" s="114">
        <f>+$C107*'11- 2008'!M107</f>
        <v>0</v>
      </c>
      <c r="I107" s="114">
        <f>+$C107*'11- 2008'!N107</f>
        <v>0</v>
      </c>
      <c r="J107" s="114">
        <f>+$C107*'11- 2008'!O107</f>
        <v>0</v>
      </c>
      <c r="K107" s="114">
        <f>+$C107*'11- 2008'!P107</f>
        <v>0</v>
      </c>
      <c r="L107" s="114">
        <f>+$C107*'11- 2008'!Q107</f>
        <v>0</v>
      </c>
      <c r="M107" s="114">
        <f>+$C107*'11- 2008'!R107</f>
        <v>0</v>
      </c>
      <c r="N107" s="114">
        <f>+$C107*'11- 2008'!S107</f>
        <v>0</v>
      </c>
      <c r="O107" s="114">
        <f>+$C107*'11- 2008'!T107</f>
        <v>0</v>
      </c>
      <c r="P107" s="114">
        <f>+$C107*'11- 2008'!U107</f>
        <v>0</v>
      </c>
      <c r="Q107" s="114">
        <f>+$C107*'11- 2008'!V107</f>
        <v>0</v>
      </c>
      <c r="R107" s="114">
        <f>+$C107*'11- 2008'!W107</f>
        <v>0</v>
      </c>
      <c r="S107" s="114">
        <f>+$C107*'11- 2008'!X107</f>
        <v>0</v>
      </c>
      <c r="T107" s="114">
        <f>+$C107*'11- 2008'!Y107</f>
        <v>0</v>
      </c>
      <c r="U107" s="114">
        <f>+$C107*'11- 2008'!Z107</f>
        <v>0</v>
      </c>
      <c r="V107" s="114">
        <f>+$C107*'11- 2008'!AA107</f>
        <v>0</v>
      </c>
      <c r="W107" s="114">
        <f>+$C107*'11- 2008'!AB107</f>
        <v>0</v>
      </c>
      <c r="X107" s="114">
        <f>+$C107*'11- 2008'!AC107</f>
        <v>0</v>
      </c>
      <c r="Y107" s="114">
        <f>+$C107*'11- 2008'!AD107</f>
        <v>0</v>
      </c>
      <c r="Z107" s="114">
        <f>+$C107*'11- 2008'!AE107</f>
        <v>0</v>
      </c>
      <c r="AA107" s="114">
        <f>+$C107*'11- 2008'!AF107</f>
        <v>0</v>
      </c>
      <c r="AB107" s="114">
        <f>+$C107*'11- 2008'!AG107</f>
        <v>0</v>
      </c>
      <c r="AC107" s="114">
        <f>+$C107*'11- 2008'!AH107</f>
        <v>0</v>
      </c>
      <c r="AD107" s="114">
        <f>+$C107*'11- 2008'!AI107</f>
        <v>0</v>
      </c>
      <c r="AE107" s="114">
        <f>+$C107*'11- 2008'!AJ107</f>
        <v>0</v>
      </c>
      <c r="AF107" s="114">
        <f>+$C107*'11- 2008'!AK107</f>
        <v>0</v>
      </c>
      <c r="AG107" s="114">
        <f>+$C107*'11- 2008'!AL107</f>
        <v>0</v>
      </c>
      <c r="AH107" s="114">
        <f>+$C107*'11- 2008'!AM107</f>
        <v>0</v>
      </c>
      <c r="AI107" s="94">
        <f t="shared" si="4"/>
        <v>268000</v>
      </c>
      <c r="AJ107" s="94">
        <f>+'11- 2008'!H107</f>
        <v>268000</v>
      </c>
      <c r="AK107" s="94">
        <f t="shared" si="5"/>
        <v>0</v>
      </c>
    </row>
    <row r="108" spans="1:37" ht="27.6">
      <c r="A108" s="114">
        <v>155</v>
      </c>
      <c r="B108" s="150" t="str">
        <f>+'11- 2008'!C108</f>
        <v xml:space="preserve">PRESTAR SERVICIOS MEDICOS EN URGENCIAS DE LA ENTIDAD CONTRATANTE </v>
      </c>
      <c r="C108" s="115">
        <f>+'11- 2008'!H108/'11- 2008'!AN108</f>
        <v>2367.6470588235293</v>
      </c>
      <c r="D108" s="114">
        <f>+$C108*'11- 2008'!I108</f>
        <v>161000</v>
      </c>
      <c r="E108" s="114">
        <f>+$C108*'11- 2008'!J108</f>
        <v>0</v>
      </c>
      <c r="F108" s="114">
        <f>+$C108*'11- 2008'!K108</f>
        <v>0</v>
      </c>
      <c r="G108" s="114">
        <f>+$C108*'11- 2008'!L108</f>
        <v>0</v>
      </c>
      <c r="H108" s="114">
        <f>+$C108*'11- 2008'!M108</f>
        <v>0</v>
      </c>
      <c r="I108" s="114">
        <f>+$C108*'11- 2008'!N108</f>
        <v>0</v>
      </c>
      <c r="J108" s="114">
        <f>+$C108*'11- 2008'!O108</f>
        <v>0</v>
      </c>
      <c r="K108" s="114">
        <f>+$C108*'11- 2008'!P108</f>
        <v>0</v>
      </c>
      <c r="L108" s="114">
        <f>+$C108*'11- 2008'!Q108</f>
        <v>0</v>
      </c>
      <c r="M108" s="114">
        <f>+$C108*'11- 2008'!R108</f>
        <v>0</v>
      </c>
      <c r="N108" s="114">
        <f>+$C108*'11- 2008'!S108</f>
        <v>0</v>
      </c>
      <c r="O108" s="114">
        <f>+$C108*'11- 2008'!T108</f>
        <v>0</v>
      </c>
      <c r="P108" s="114">
        <f>+$C108*'11- 2008'!U108</f>
        <v>0</v>
      </c>
      <c r="Q108" s="114">
        <f>+$C108*'11- 2008'!V108</f>
        <v>0</v>
      </c>
      <c r="R108" s="114">
        <f>+$C108*'11- 2008'!W108</f>
        <v>0</v>
      </c>
      <c r="S108" s="114">
        <f>+$C108*'11- 2008'!X108</f>
        <v>0</v>
      </c>
      <c r="T108" s="114">
        <f>+$C108*'11- 2008'!Y108</f>
        <v>0</v>
      </c>
      <c r="U108" s="114">
        <f>+$C108*'11- 2008'!Z108</f>
        <v>0</v>
      </c>
      <c r="V108" s="114">
        <f>+$C108*'11- 2008'!AA108</f>
        <v>0</v>
      </c>
      <c r="W108" s="114">
        <f>+$C108*'11- 2008'!AB108</f>
        <v>0</v>
      </c>
      <c r="X108" s="114">
        <f>+$C108*'11- 2008'!AC108</f>
        <v>0</v>
      </c>
      <c r="Y108" s="114">
        <f>+$C108*'11- 2008'!AD108</f>
        <v>0</v>
      </c>
      <c r="Z108" s="114">
        <f>+$C108*'11- 2008'!AE108</f>
        <v>0</v>
      </c>
      <c r="AA108" s="114">
        <f>+$C108*'11- 2008'!AF108</f>
        <v>0</v>
      </c>
      <c r="AB108" s="114">
        <f>+$C108*'11- 2008'!AG108</f>
        <v>0</v>
      </c>
      <c r="AC108" s="114">
        <f>+$C108*'11- 2008'!AH108</f>
        <v>0</v>
      </c>
      <c r="AD108" s="114">
        <f>+$C108*'11- 2008'!AI108</f>
        <v>0</v>
      </c>
      <c r="AE108" s="114">
        <f>+$C108*'11- 2008'!AJ108</f>
        <v>0</v>
      </c>
      <c r="AF108" s="114">
        <f>+$C108*'11- 2008'!AK108</f>
        <v>0</v>
      </c>
      <c r="AG108" s="114">
        <f>+$C108*'11- 2008'!AL108</f>
        <v>0</v>
      </c>
      <c r="AH108" s="114">
        <f>+$C108*'11- 2008'!AM108</f>
        <v>0</v>
      </c>
      <c r="AI108" s="94">
        <f t="shared" si="4"/>
        <v>161000</v>
      </c>
      <c r="AJ108" s="94">
        <f>+'11- 2008'!H108</f>
        <v>161000</v>
      </c>
      <c r="AK108" s="94">
        <f t="shared" si="5"/>
        <v>0</v>
      </c>
    </row>
    <row r="109" spans="1:37" ht="27.6">
      <c r="A109" s="115">
        <v>156</v>
      </c>
      <c r="B109" s="150" t="str">
        <f>+'11- 2008'!C109</f>
        <v xml:space="preserve">PRESTAR SERVICIOS MEDICOS EN URGENCIAS DE LA ENTIDAD CONTRATANTE </v>
      </c>
      <c r="C109" s="115">
        <f>+'11- 2008'!H109/'11- 2008'!AN109</f>
        <v>23676.470588235294</v>
      </c>
      <c r="D109" s="114">
        <f>+$C109*'11- 2008'!I109</f>
        <v>1610000</v>
      </c>
      <c r="E109" s="114">
        <f>+$C109*'11- 2008'!J109</f>
        <v>0</v>
      </c>
      <c r="F109" s="114">
        <f>+$C109*'11- 2008'!K109</f>
        <v>0</v>
      </c>
      <c r="G109" s="114">
        <f>+$C109*'11- 2008'!L109</f>
        <v>0</v>
      </c>
      <c r="H109" s="114">
        <f>+$C109*'11- 2008'!M109</f>
        <v>0</v>
      </c>
      <c r="I109" s="114">
        <f>+$C109*'11- 2008'!N109</f>
        <v>0</v>
      </c>
      <c r="J109" s="114">
        <f>+$C109*'11- 2008'!O109</f>
        <v>0</v>
      </c>
      <c r="K109" s="114">
        <f>+$C109*'11- 2008'!P109</f>
        <v>0</v>
      </c>
      <c r="L109" s="114">
        <f>+$C109*'11- 2008'!Q109</f>
        <v>0</v>
      </c>
      <c r="M109" s="114">
        <f>+$C109*'11- 2008'!R109</f>
        <v>0</v>
      </c>
      <c r="N109" s="114">
        <f>+$C109*'11- 2008'!S109</f>
        <v>0</v>
      </c>
      <c r="O109" s="114">
        <f>+$C109*'11- 2008'!T109</f>
        <v>0</v>
      </c>
      <c r="P109" s="114">
        <f>+$C109*'11- 2008'!U109</f>
        <v>0</v>
      </c>
      <c r="Q109" s="114">
        <f>+$C109*'11- 2008'!V109</f>
        <v>0</v>
      </c>
      <c r="R109" s="114">
        <f>+$C109*'11- 2008'!W109</f>
        <v>0</v>
      </c>
      <c r="S109" s="114">
        <f>+$C109*'11- 2008'!X109</f>
        <v>0</v>
      </c>
      <c r="T109" s="114">
        <f>+$C109*'11- 2008'!Y109</f>
        <v>0</v>
      </c>
      <c r="U109" s="114">
        <f>+$C109*'11- 2008'!Z109</f>
        <v>0</v>
      </c>
      <c r="V109" s="114">
        <f>+$C109*'11- 2008'!AA109</f>
        <v>0</v>
      </c>
      <c r="W109" s="114">
        <f>+$C109*'11- 2008'!AB109</f>
        <v>0</v>
      </c>
      <c r="X109" s="114">
        <f>+$C109*'11- 2008'!AC109</f>
        <v>0</v>
      </c>
      <c r="Y109" s="114">
        <f>+$C109*'11- 2008'!AD109</f>
        <v>0</v>
      </c>
      <c r="Z109" s="114">
        <f>+$C109*'11- 2008'!AE109</f>
        <v>0</v>
      </c>
      <c r="AA109" s="114">
        <f>+$C109*'11- 2008'!AF109</f>
        <v>0</v>
      </c>
      <c r="AB109" s="114">
        <f>+$C109*'11- 2008'!AG109</f>
        <v>0</v>
      </c>
      <c r="AC109" s="114">
        <f>+$C109*'11- 2008'!AH109</f>
        <v>0</v>
      </c>
      <c r="AD109" s="114">
        <f>+$C109*'11- 2008'!AI109</f>
        <v>0</v>
      </c>
      <c r="AE109" s="114">
        <f>+$C109*'11- 2008'!AJ109</f>
        <v>0</v>
      </c>
      <c r="AF109" s="114">
        <f>+$C109*'11- 2008'!AK109</f>
        <v>0</v>
      </c>
      <c r="AG109" s="114">
        <f>+$C109*'11- 2008'!AL109</f>
        <v>0</v>
      </c>
      <c r="AH109" s="114">
        <f>+$C109*'11- 2008'!AM109</f>
        <v>0</v>
      </c>
      <c r="AI109" s="94">
        <f t="shared" si="4"/>
        <v>1610000</v>
      </c>
      <c r="AJ109" s="94">
        <f>+'11- 2008'!H109</f>
        <v>1610000</v>
      </c>
      <c r="AK109" s="94">
        <f t="shared" si="5"/>
        <v>0</v>
      </c>
    </row>
    <row r="110" spans="1:37" ht="27.6">
      <c r="A110" s="114">
        <v>157</v>
      </c>
      <c r="B110" s="150" t="str">
        <f>+'11- 2008'!C110</f>
        <v xml:space="preserve">PRESTAR SERVICIOS MEDICOS EN URGENCIAS DE LA ENTIDAD CONTRATANTE </v>
      </c>
      <c r="C110" s="115">
        <f>+'11- 2008'!H110/'11- 2008'!AN110</f>
        <v>3941.1764705882351</v>
      </c>
      <c r="D110" s="114">
        <f>+$C110*'11- 2008'!I110</f>
        <v>268000</v>
      </c>
      <c r="E110" s="114">
        <f>+$C110*'11- 2008'!J110</f>
        <v>0</v>
      </c>
      <c r="F110" s="114">
        <f>+$C110*'11- 2008'!K110</f>
        <v>0</v>
      </c>
      <c r="G110" s="114">
        <f>+$C110*'11- 2008'!L110</f>
        <v>0</v>
      </c>
      <c r="H110" s="114">
        <f>+$C110*'11- 2008'!M110</f>
        <v>0</v>
      </c>
      <c r="I110" s="114">
        <f>+$C110*'11- 2008'!N110</f>
        <v>0</v>
      </c>
      <c r="J110" s="114">
        <f>+$C110*'11- 2008'!O110</f>
        <v>0</v>
      </c>
      <c r="K110" s="114">
        <f>+$C110*'11- 2008'!P110</f>
        <v>0</v>
      </c>
      <c r="L110" s="114">
        <f>+$C110*'11- 2008'!Q110</f>
        <v>0</v>
      </c>
      <c r="M110" s="114">
        <f>+$C110*'11- 2008'!R110</f>
        <v>0</v>
      </c>
      <c r="N110" s="114">
        <f>+$C110*'11- 2008'!S110</f>
        <v>0</v>
      </c>
      <c r="O110" s="114">
        <f>+$C110*'11- 2008'!T110</f>
        <v>0</v>
      </c>
      <c r="P110" s="114">
        <f>+$C110*'11- 2008'!U110</f>
        <v>0</v>
      </c>
      <c r="Q110" s="114">
        <f>+$C110*'11- 2008'!V110</f>
        <v>0</v>
      </c>
      <c r="R110" s="114">
        <f>+$C110*'11- 2008'!W110</f>
        <v>0</v>
      </c>
      <c r="S110" s="114">
        <f>+$C110*'11- 2008'!X110</f>
        <v>0</v>
      </c>
      <c r="T110" s="114">
        <f>+$C110*'11- 2008'!Y110</f>
        <v>0</v>
      </c>
      <c r="U110" s="114">
        <f>+$C110*'11- 2008'!Z110</f>
        <v>0</v>
      </c>
      <c r="V110" s="114">
        <f>+$C110*'11- 2008'!AA110</f>
        <v>0</v>
      </c>
      <c r="W110" s="114">
        <f>+$C110*'11- 2008'!AB110</f>
        <v>0</v>
      </c>
      <c r="X110" s="114">
        <f>+$C110*'11- 2008'!AC110</f>
        <v>0</v>
      </c>
      <c r="Y110" s="114">
        <f>+$C110*'11- 2008'!AD110</f>
        <v>0</v>
      </c>
      <c r="Z110" s="114">
        <f>+$C110*'11- 2008'!AE110</f>
        <v>0</v>
      </c>
      <c r="AA110" s="114">
        <f>+$C110*'11- 2008'!AF110</f>
        <v>0</v>
      </c>
      <c r="AB110" s="114">
        <f>+$C110*'11- 2008'!AG110</f>
        <v>0</v>
      </c>
      <c r="AC110" s="114">
        <f>+$C110*'11- 2008'!AH110</f>
        <v>0</v>
      </c>
      <c r="AD110" s="114">
        <f>+$C110*'11- 2008'!AI110</f>
        <v>0</v>
      </c>
      <c r="AE110" s="114">
        <f>+$C110*'11- 2008'!AJ110</f>
        <v>0</v>
      </c>
      <c r="AF110" s="114">
        <f>+$C110*'11- 2008'!AK110</f>
        <v>0</v>
      </c>
      <c r="AG110" s="114">
        <f>+$C110*'11- 2008'!AL110</f>
        <v>0</v>
      </c>
      <c r="AH110" s="114">
        <f>+$C110*'11- 2008'!AM110</f>
        <v>0</v>
      </c>
      <c r="AI110" s="94">
        <f t="shared" si="4"/>
        <v>268000</v>
      </c>
      <c r="AJ110" s="94">
        <f>+'11- 2008'!H110</f>
        <v>268000</v>
      </c>
      <c r="AK110" s="94">
        <f t="shared" si="5"/>
        <v>0</v>
      </c>
    </row>
    <row r="111" spans="1:37" ht="27.6">
      <c r="A111" s="115">
        <v>158</v>
      </c>
      <c r="B111" s="150" t="str">
        <f>+'11- 2008'!C111</f>
        <v xml:space="preserve">PRESTAR SERVICIOS MEDICOS EN URGENCIAS DE LA ENTIDAD CONTRATANTE </v>
      </c>
      <c r="C111" s="115">
        <f>+'11- 2008'!H111/'11- 2008'!AN111</f>
        <v>7102.9411764705883</v>
      </c>
      <c r="D111" s="114">
        <f>+$C111*'11- 2008'!I111</f>
        <v>483000</v>
      </c>
      <c r="E111" s="114">
        <f>+$C111*'11- 2008'!J111</f>
        <v>0</v>
      </c>
      <c r="F111" s="114">
        <f>+$C111*'11- 2008'!K111</f>
        <v>0</v>
      </c>
      <c r="G111" s="114">
        <f>+$C111*'11- 2008'!L111</f>
        <v>0</v>
      </c>
      <c r="H111" s="114">
        <f>+$C111*'11- 2008'!M111</f>
        <v>0</v>
      </c>
      <c r="I111" s="114">
        <f>+$C111*'11- 2008'!N111</f>
        <v>0</v>
      </c>
      <c r="J111" s="114">
        <f>+$C111*'11- 2008'!O111</f>
        <v>0</v>
      </c>
      <c r="K111" s="114">
        <f>+$C111*'11- 2008'!P111</f>
        <v>0</v>
      </c>
      <c r="L111" s="114">
        <f>+$C111*'11- 2008'!Q111</f>
        <v>0</v>
      </c>
      <c r="M111" s="114">
        <f>+$C111*'11- 2008'!R111</f>
        <v>0</v>
      </c>
      <c r="N111" s="114">
        <f>+$C111*'11- 2008'!S111</f>
        <v>0</v>
      </c>
      <c r="O111" s="114">
        <f>+$C111*'11- 2008'!T111</f>
        <v>0</v>
      </c>
      <c r="P111" s="114">
        <f>+$C111*'11- 2008'!U111</f>
        <v>0</v>
      </c>
      <c r="Q111" s="114">
        <f>+$C111*'11- 2008'!V111</f>
        <v>0</v>
      </c>
      <c r="R111" s="114">
        <f>+$C111*'11- 2008'!W111</f>
        <v>0</v>
      </c>
      <c r="S111" s="114">
        <f>+$C111*'11- 2008'!X111</f>
        <v>0</v>
      </c>
      <c r="T111" s="114">
        <f>+$C111*'11- 2008'!Y111</f>
        <v>0</v>
      </c>
      <c r="U111" s="114">
        <f>+$C111*'11- 2008'!Z111</f>
        <v>0</v>
      </c>
      <c r="V111" s="114">
        <f>+$C111*'11- 2008'!AA111</f>
        <v>0</v>
      </c>
      <c r="W111" s="114">
        <f>+$C111*'11- 2008'!AB111</f>
        <v>0</v>
      </c>
      <c r="X111" s="114">
        <f>+$C111*'11- 2008'!AC111</f>
        <v>0</v>
      </c>
      <c r="Y111" s="114">
        <f>+$C111*'11- 2008'!AD111</f>
        <v>0</v>
      </c>
      <c r="Z111" s="114">
        <f>+$C111*'11- 2008'!AE111</f>
        <v>0</v>
      </c>
      <c r="AA111" s="114">
        <f>+$C111*'11- 2008'!AF111</f>
        <v>0</v>
      </c>
      <c r="AB111" s="114">
        <f>+$C111*'11- 2008'!AG111</f>
        <v>0</v>
      </c>
      <c r="AC111" s="114">
        <f>+$C111*'11- 2008'!AH111</f>
        <v>0</v>
      </c>
      <c r="AD111" s="114">
        <f>+$C111*'11- 2008'!AI111</f>
        <v>0</v>
      </c>
      <c r="AE111" s="114">
        <f>+$C111*'11- 2008'!AJ111</f>
        <v>0</v>
      </c>
      <c r="AF111" s="114">
        <f>+$C111*'11- 2008'!AK111</f>
        <v>0</v>
      </c>
      <c r="AG111" s="114">
        <f>+$C111*'11- 2008'!AL111</f>
        <v>0</v>
      </c>
      <c r="AH111" s="114">
        <f>+$C111*'11- 2008'!AM111</f>
        <v>0</v>
      </c>
      <c r="AI111" s="94">
        <f t="shared" si="4"/>
        <v>483000</v>
      </c>
      <c r="AJ111" s="94">
        <f>+'11- 2008'!H111</f>
        <v>483000</v>
      </c>
      <c r="AK111" s="94">
        <f t="shared" si="5"/>
        <v>0</v>
      </c>
    </row>
    <row r="112" spans="1:37" ht="27.6">
      <c r="A112" s="114">
        <v>159</v>
      </c>
      <c r="B112" s="150" t="str">
        <f>+'11- 2008'!C112</f>
        <v xml:space="preserve">PRESTAR SERVICIOS MEDICOS EN URGENCIAS DE LA ENTIDAD CONTRATANTE </v>
      </c>
      <c r="C112" s="115">
        <f>+'11- 2008'!H112/'11- 2008'!AN112</f>
        <v>11838.235294117647</v>
      </c>
      <c r="D112" s="114">
        <f>+$C112*'11- 2008'!I112</f>
        <v>805000</v>
      </c>
      <c r="E112" s="114">
        <f>+$C112*'11- 2008'!J112</f>
        <v>0</v>
      </c>
      <c r="F112" s="114">
        <f>+$C112*'11- 2008'!K112</f>
        <v>0</v>
      </c>
      <c r="G112" s="114">
        <f>+$C112*'11- 2008'!L112</f>
        <v>0</v>
      </c>
      <c r="H112" s="114">
        <f>+$C112*'11- 2008'!M112</f>
        <v>0</v>
      </c>
      <c r="I112" s="114">
        <f>+$C112*'11- 2008'!N112</f>
        <v>0</v>
      </c>
      <c r="J112" s="114">
        <f>+$C112*'11- 2008'!O112</f>
        <v>0</v>
      </c>
      <c r="K112" s="114">
        <f>+$C112*'11- 2008'!P112</f>
        <v>0</v>
      </c>
      <c r="L112" s="114">
        <f>+$C112*'11- 2008'!Q112</f>
        <v>0</v>
      </c>
      <c r="M112" s="114">
        <f>+$C112*'11- 2008'!R112</f>
        <v>0</v>
      </c>
      <c r="N112" s="114">
        <f>+$C112*'11- 2008'!S112</f>
        <v>0</v>
      </c>
      <c r="O112" s="114">
        <f>+$C112*'11- 2008'!T112</f>
        <v>0</v>
      </c>
      <c r="P112" s="114">
        <f>+$C112*'11- 2008'!U112</f>
        <v>0</v>
      </c>
      <c r="Q112" s="114">
        <f>+$C112*'11- 2008'!V112</f>
        <v>0</v>
      </c>
      <c r="R112" s="114">
        <f>+$C112*'11- 2008'!W112</f>
        <v>0</v>
      </c>
      <c r="S112" s="114">
        <f>+$C112*'11- 2008'!X112</f>
        <v>0</v>
      </c>
      <c r="T112" s="114">
        <f>+$C112*'11- 2008'!Y112</f>
        <v>0</v>
      </c>
      <c r="U112" s="114">
        <f>+$C112*'11- 2008'!Z112</f>
        <v>0</v>
      </c>
      <c r="V112" s="114">
        <f>+$C112*'11- 2008'!AA112</f>
        <v>0</v>
      </c>
      <c r="W112" s="114">
        <f>+$C112*'11- 2008'!AB112</f>
        <v>0</v>
      </c>
      <c r="X112" s="114">
        <f>+$C112*'11- 2008'!AC112</f>
        <v>0</v>
      </c>
      <c r="Y112" s="114">
        <f>+$C112*'11- 2008'!AD112</f>
        <v>0</v>
      </c>
      <c r="Z112" s="114">
        <f>+$C112*'11- 2008'!AE112</f>
        <v>0</v>
      </c>
      <c r="AA112" s="114">
        <f>+$C112*'11- 2008'!AF112</f>
        <v>0</v>
      </c>
      <c r="AB112" s="114">
        <f>+$C112*'11- 2008'!AG112</f>
        <v>0</v>
      </c>
      <c r="AC112" s="114">
        <f>+$C112*'11- 2008'!AH112</f>
        <v>0</v>
      </c>
      <c r="AD112" s="114">
        <f>+$C112*'11- 2008'!AI112</f>
        <v>0</v>
      </c>
      <c r="AE112" s="114">
        <f>+$C112*'11- 2008'!AJ112</f>
        <v>0</v>
      </c>
      <c r="AF112" s="114">
        <f>+$C112*'11- 2008'!AK112</f>
        <v>0</v>
      </c>
      <c r="AG112" s="114">
        <f>+$C112*'11- 2008'!AL112</f>
        <v>0</v>
      </c>
      <c r="AH112" s="114">
        <f>+$C112*'11- 2008'!AM112</f>
        <v>0</v>
      </c>
      <c r="AI112" s="94">
        <f t="shared" si="4"/>
        <v>805000</v>
      </c>
      <c r="AJ112" s="94">
        <f>+'11- 2008'!H112</f>
        <v>805000</v>
      </c>
      <c r="AK112" s="94">
        <f t="shared" si="5"/>
        <v>0</v>
      </c>
    </row>
    <row r="113" spans="1:37" ht="27.6">
      <c r="A113" s="115">
        <v>160</v>
      </c>
      <c r="B113" s="150" t="str">
        <f>+'11- 2008'!C113</f>
        <v xml:space="preserve">PRESTAR SERVICIOS MEDICOS EN URGENCIAS DE LA ENTIDAD CONTRATANTE </v>
      </c>
      <c r="C113" s="115">
        <f>+'11- 2008'!H113/'11- 2008'!AN113</f>
        <v>9823.5294117647063</v>
      </c>
      <c r="D113" s="114">
        <f>+$C113*'11- 2008'!I113</f>
        <v>668000</v>
      </c>
      <c r="E113" s="114">
        <f>+$C113*'11- 2008'!J113</f>
        <v>0</v>
      </c>
      <c r="F113" s="114">
        <f>+$C113*'11- 2008'!K113</f>
        <v>0</v>
      </c>
      <c r="G113" s="114">
        <f>+$C113*'11- 2008'!L113</f>
        <v>0</v>
      </c>
      <c r="H113" s="114">
        <f>+$C113*'11- 2008'!M113</f>
        <v>0</v>
      </c>
      <c r="I113" s="114">
        <f>+$C113*'11- 2008'!N113</f>
        <v>0</v>
      </c>
      <c r="J113" s="114">
        <f>+$C113*'11- 2008'!O113</f>
        <v>0</v>
      </c>
      <c r="K113" s="114">
        <f>+$C113*'11- 2008'!P113</f>
        <v>0</v>
      </c>
      <c r="L113" s="114">
        <f>+$C113*'11- 2008'!Q113</f>
        <v>0</v>
      </c>
      <c r="M113" s="114">
        <f>+$C113*'11- 2008'!R113</f>
        <v>0</v>
      </c>
      <c r="N113" s="114">
        <f>+$C113*'11- 2008'!S113</f>
        <v>0</v>
      </c>
      <c r="O113" s="114">
        <f>+$C113*'11- 2008'!T113</f>
        <v>0</v>
      </c>
      <c r="P113" s="114">
        <f>+$C113*'11- 2008'!U113</f>
        <v>0</v>
      </c>
      <c r="Q113" s="114">
        <f>+$C113*'11- 2008'!V113</f>
        <v>0</v>
      </c>
      <c r="R113" s="114">
        <f>+$C113*'11- 2008'!W113</f>
        <v>0</v>
      </c>
      <c r="S113" s="114">
        <f>+$C113*'11- 2008'!X113</f>
        <v>0</v>
      </c>
      <c r="T113" s="114">
        <f>+$C113*'11- 2008'!Y113</f>
        <v>0</v>
      </c>
      <c r="U113" s="114">
        <f>+$C113*'11- 2008'!Z113</f>
        <v>0</v>
      </c>
      <c r="V113" s="114">
        <f>+$C113*'11- 2008'!AA113</f>
        <v>0</v>
      </c>
      <c r="W113" s="114">
        <f>+$C113*'11- 2008'!AB113</f>
        <v>0</v>
      </c>
      <c r="X113" s="114">
        <f>+$C113*'11- 2008'!AC113</f>
        <v>0</v>
      </c>
      <c r="Y113" s="114">
        <f>+$C113*'11- 2008'!AD113</f>
        <v>0</v>
      </c>
      <c r="Z113" s="114">
        <f>+$C113*'11- 2008'!AE113</f>
        <v>0</v>
      </c>
      <c r="AA113" s="114">
        <f>+$C113*'11- 2008'!AF113</f>
        <v>0</v>
      </c>
      <c r="AB113" s="114">
        <f>+$C113*'11- 2008'!AG113</f>
        <v>0</v>
      </c>
      <c r="AC113" s="114">
        <f>+$C113*'11- 2008'!AH113</f>
        <v>0</v>
      </c>
      <c r="AD113" s="114">
        <f>+$C113*'11- 2008'!AI113</f>
        <v>0</v>
      </c>
      <c r="AE113" s="114">
        <f>+$C113*'11- 2008'!AJ113</f>
        <v>0</v>
      </c>
      <c r="AF113" s="114">
        <f>+$C113*'11- 2008'!AK113</f>
        <v>0</v>
      </c>
      <c r="AG113" s="114">
        <f>+$C113*'11- 2008'!AL113</f>
        <v>0</v>
      </c>
      <c r="AH113" s="114">
        <f>+$C113*'11- 2008'!AM113</f>
        <v>0</v>
      </c>
      <c r="AI113" s="94">
        <f t="shared" si="4"/>
        <v>668000</v>
      </c>
      <c r="AJ113" s="94">
        <f>+'11- 2008'!H113</f>
        <v>668000</v>
      </c>
      <c r="AK113" s="94">
        <f t="shared" si="5"/>
        <v>0</v>
      </c>
    </row>
    <row r="114" spans="1:37" ht="27.6">
      <c r="A114" s="114">
        <v>161</v>
      </c>
      <c r="B114" s="150" t="str">
        <f>+'11- 2008'!C114</f>
        <v xml:space="preserve">PRESTAR SERVICIOS MEDICOS EN URGENCIAS DE LA ENTIDAD CONTRATANTE </v>
      </c>
      <c r="C114" s="115">
        <f>+'11- 2008'!H114/'11- 2008'!AN114</f>
        <v>15779.411764705883</v>
      </c>
      <c r="D114" s="114">
        <f>+$C114*'11- 2008'!I114</f>
        <v>1073000</v>
      </c>
      <c r="E114" s="114">
        <f>+$C114*'11- 2008'!J114</f>
        <v>0</v>
      </c>
      <c r="F114" s="114">
        <f>+$C114*'11- 2008'!K114</f>
        <v>0</v>
      </c>
      <c r="G114" s="114">
        <f>+$C114*'11- 2008'!L114</f>
        <v>0</v>
      </c>
      <c r="H114" s="114">
        <f>+$C114*'11- 2008'!M114</f>
        <v>0</v>
      </c>
      <c r="I114" s="114">
        <f>+$C114*'11- 2008'!N114</f>
        <v>0</v>
      </c>
      <c r="J114" s="114">
        <f>+$C114*'11- 2008'!O114</f>
        <v>0</v>
      </c>
      <c r="K114" s="114">
        <f>+$C114*'11- 2008'!P114</f>
        <v>0</v>
      </c>
      <c r="L114" s="114">
        <f>+$C114*'11- 2008'!Q114</f>
        <v>0</v>
      </c>
      <c r="M114" s="114">
        <f>+$C114*'11- 2008'!R114</f>
        <v>0</v>
      </c>
      <c r="N114" s="114">
        <f>+$C114*'11- 2008'!S114</f>
        <v>0</v>
      </c>
      <c r="O114" s="114">
        <f>+$C114*'11- 2008'!T114</f>
        <v>0</v>
      </c>
      <c r="P114" s="114">
        <f>+$C114*'11- 2008'!U114</f>
        <v>0</v>
      </c>
      <c r="Q114" s="114">
        <f>+$C114*'11- 2008'!V114</f>
        <v>0</v>
      </c>
      <c r="R114" s="114">
        <f>+$C114*'11- 2008'!W114</f>
        <v>0</v>
      </c>
      <c r="S114" s="114">
        <f>+$C114*'11- 2008'!X114</f>
        <v>0</v>
      </c>
      <c r="T114" s="114">
        <f>+$C114*'11- 2008'!Y114</f>
        <v>0</v>
      </c>
      <c r="U114" s="114">
        <f>+$C114*'11- 2008'!Z114</f>
        <v>0</v>
      </c>
      <c r="V114" s="114">
        <f>+$C114*'11- 2008'!AA114</f>
        <v>0</v>
      </c>
      <c r="W114" s="114">
        <f>+$C114*'11- 2008'!AB114</f>
        <v>0</v>
      </c>
      <c r="X114" s="114">
        <f>+$C114*'11- 2008'!AC114</f>
        <v>0</v>
      </c>
      <c r="Y114" s="114">
        <f>+$C114*'11- 2008'!AD114</f>
        <v>0</v>
      </c>
      <c r="Z114" s="114">
        <f>+$C114*'11- 2008'!AE114</f>
        <v>0</v>
      </c>
      <c r="AA114" s="114">
        <f>+$C114*'11- 2008'!AF114</f>
        <v>0</v>
      </c>
      <c r="AB114" s="114">
        <f>+$C114*'11- 2008'!AG114</f>
        <v>0</v>
      </c>
      <c r="AC114" s="114">
        <f>+$C114*'11- 2008'!AH114</f>
        <v>0</v>
      </c>
      <c r="AD114" s="114">
        <f>+$C114*'11- 2008'!AI114</f>
        <v>0</v>
      </c>
      <c r="AE114" s="114">
        <f>+$C114*'11- 2008'!AJ114</f>
        <v>0</v>
      </c>
      <c r="AF114" s="114">
        <f>+$C114*'11- 2008'!AK114</f>
        <v>0</v>
      </c>
      <c r="AG114" s="114">
        <f>+$C114*'11- 2008'!AL114</f>
        <v>0</v>
      </c>
      <c r="AH114" s="114">
        <f>+$C114*'11- 2008'!AM114</f>
        <v>0</v>
      </c>
      <c r="AI114" s="94">
        <f t="shared" si="4"/>
        <v>1073000</v>
      </c>
      <c r="AJ114" s="94">
        <f>+'11- 2008'!H114</f>
        <v>1073000</v>
      </c>
      <c r="AK114" s="94">
        <f t="shared" si="5"/>
        <v>0</v>
      </c>
    </row>
    <row r="115" spans="1:37" ht="27.6">
      <c r="A115" s="115">
        <v>162</v>
      </c>
      <c r="B115" s="150" t="str">
        <f>+'11- 2008'!C115</f>
        <v xml:space="preserve">PRESTAR SERVICIOS MEDICOS EN URGENCIAS DE LA ENTIDAD CONTRATANTE </v>
      </c>
      <c r="C115" s="115">
        <f>+'11- 2008'!H115/'11- 2008'!AN115</f>
        <v>28411.764705882353</v>
      </c>
      <c r="D115" s="114">
        <f>+$C115*'11- 2008'!I115</f>
        <v>1932000</v>
      </c>
      <c r="E115" s="114">
        <f>+$C115*'11- 2008'!J115</f>
        <v>0</v>
      </c>
      <c r="F115" s="114">
        <f>+$C115*'11- 2008'!K115</f>
        <v>0</v>
      </c>
      <c r="G115" s="114">
        <f>+$C115*'11- 2008'!L115</f>
        <v>0</v>
      </c>
      <c r="H115" s="114">
        <f>+$C115*'11- 2008'!M115</f>
        <v>0</v>
      </c>
      <c r="I115" s="114">
        <f>+$C115*'11- 2008'!N115</f>
        <v>0</v>
      </c>
      <c r="J115" s="114">
        <f>+$C115*'11- 2008'!O115</f>
        <v>0</v>
      </c>
      <c r="K115" s="114">
        <f>+$C115*'11- 2008'!P115</f>
        <v>0</v>
      </c>
      <c r="L115" s="114">
        <f>+$C115*'11- 2008'!Q115</f>
        <v>0</v>
      </c>
      <c r="M115" s="114">
        <f>+$C115*'11- 2008'!R115</f>
        <v>0</v>
      </c>
      <c r="N115" s="114">
        <f>+$C115*'11- 2008'!S115</f>
        <v>0</v>
      </c>
      <c r="O115" s="114">
        <f>+$C115*'11- 2008'!T115</f>
        <v>0</v>
      </c>
      <c r="P115" s="114">
        <f>+$C115*'11- 2008'!U115</f>
        <v>0</v>
      </c>
      <c r="Q115" s="114">
        <f>+$C115*'11- 2008'!V115</f>
        <v>0</v>
      </c>
      <c r="R115" s="114">
        <f>+$C115*'11- 2008'!W115</f>
        <v>0</v>
      </c>
      <c r="S115" s="114">
        <f>+$C115*'11- 2008'!X115</f>
        <v>0</v>
      </c>
      <c r="T115" s="114">
        <f>+$C115*'11- 2008'!Y115</f>
        <v>0</v>
      </c>
      <c r="U115" s="114">
        <f>+$C115*'11- 2008'!Z115</f>
        <v>0</v>
      </c>
      <c r="V115" s="114">
        <f>+$C115*'11- 2008'!AA115</f>
        <v>0</v>
      </c>
      <c r="W115" s="114">
        <f>+$C115*'11- 2008'!AB115</f>
        <v>0</v>
      </c>
      <c r="X115" s="114">
        <f>+$C115*'11- 2008'!AC115</f>
        <v>0</v>
      </c>
      <c r="Y115" s="114">
        <f>+$C115*'11- 2008'!AD115</f>
        <v>0</v>
      </c>
      <c r="Z115" s="114">
        <f>+$C115*'11- 2008'!AE115</f>
        <v>0</v>
      </c>
      <c r="AA115" s="114">
        <f>+$C115*'11- 2008'!AF115</f>
        <v>0</v>
      </c>
      <c r="AB115" s="114">
        <f>+$C115*'11- 2008'!AG115</f>
        <v>0</v>
      </c>
      <c r="AC115" s="114">
        <f>+$C115*'11- 2008'!AH115</f>
        <v>0</v>
      </c>
      <c r="AD115" s="114">
        <f>+$C115*'11- 2008'!AI115</f>
        <v>0</v>
      </c>
      <c r="AE115" s="114">
        <f>+$C115*'11- 2008'!AJ115</f>
        <v>0</v>
      </c>
      <c r="AF115" s="114">
        <f>+$C115*'11- 2008'!AK115</f>
        <v>0</v>
      </c>
      <c r="AG115" s="114">
        <f>+$C115*'11- 2008'!AL115</f>
        <v>0</v>
      </c>
      <c r="AH115" s="114">
        <f>+$C115*'11- 2008'!AM115</f>
        <v>0</v>
      </c>
      <c r="AI115" s="94">
        <f t="shared" si="4"/>
        <v>1932000</v>
      </c>
      <c r="AJ115" s="94">
        <f>+'11- 2008'!H115</f>
        <v>1932000</v>
      </c>
      <c r="AK115" s="94">
        <f t="shared" si="5"/>
        <v>0</v>
      </c>
    </row>
    <row r="116" spans="1:37" ht="27.6">
      <c r="A116" s="114">
        <v>163</v>
      </c>
      <c r="B116" s="150" t="str">
        <f>+'11- 2008'!C116</f>
        <v xml:space="preserve">PRESTAR SERVICIOS MEDICOS EN URGENCIAS DE LA ENTIDAD CONTRATANTE </v>
      </c>
      <c r="C116" s="115">
        <f>+'11- 2008'!H116/'11- 2008'!AN116</f>
        <v>23544.117647058825</v>
      </c>
      <c r="D116" s="114">
        <f>+$C116*'11- 2008'!I116</f>
        <v>1601000</v>
      </c>
      <c r="E116" s="114">
        <f>+$C116*'11- 2008'!J116</f>
        <v>0</v>
      </c>
      <c r="F116" s="114">
        <f>+$C116*'11- 2008'!K116</f>
        <v>0</v>
      </c>
      <c r="G116" s="114">
        <f>+$C116*'11- 2008'!L116</f>
        <v>0</v>
      </c>
      <c r="H116" s="114">
        <f>+$C116*'11- 2008'!M116</f>
        <v>0</v>
      </c>
      <c r="I116" s="114">
        <f>+$C116*'11- 2008'!N116</f>
        <v>0</v>
      </c>
      <c r="J116" s="114">
        <f>+$C116*'11- 2008'!O116</f>
        <v>0</v>
      </c>
      <c r="K116" s="114">
        <f>+$C116*'11- 2008'!P116</f>
        <v>0</v>
      </c>
      <c r="L116" s="114">
        <f>+$C116*'11- 2008'!Q116</f>
        <v>0</v>
      </c>
      <c r="M116" s="114">
        <f>+$C116*'11- 2008'!R116</f>
        <v>0</v>
      </c>
      <c r="N116" s="114">
        <f>+$C116*'11- 2008'!S116</f>
        <v>0</v>
      </c>
      <c r="O116" s="114">
        <f>+$C116*'11- 2008'!T116</f>
        <v>0</v>
      </c>
      <c r="P116" s="114">
        <f>+$C116*'11- 2008'!U116</f>
        <v>0</v>
      </c>
      <c r="Q116" s="114">
        <f>+$C116*'11- 2008'!V116</f>
        <v>0</v>
      </c>
      <c r="R116" s="114">
        <f>+$C116*'11- 2008'!W116</f>
        <v>0</v>
      </c>
      <c r="S116" s="114">
        <f>+$C116*'11- 2008'!X116</f>
        <v>0</v>
      </c>
      <c r="T116" s="114">
        <f>+$C116*'11- 2008'!Y116</f>
        <v>0</v>
      </c>
      <c r="U116" s="114">
        <f>+$C116*'11- 2008'!Z116</f>
        <v>0</v>
      </c>
      <c r="V116" s="114">
        <f>+$C116*'11- 2008'!AA116</f>
        <v>0</v>
      </c>
      <c r="W116" s="114">
        <f>+$C116*'11- 2008'!AB116</f>
        <v>0</v>
      </c>
      <c r="X116" s="114">
        <f>+$C116*'11- 2008'!AC116</f>
        <v>0</v>
      </c>
      <c r="Y116" s="114">
        <f>+$C116*'11- 2008'!AD116</f>
        <v>0</v>
      </c>
      <c r="Z116" s="114">
        <f>+$C116*'11- 2008'!AE116</f>
        <v>0</v>
      </c>
      <c r="AA116" s="114">
        <f>+$C116*'11- 2008'!AF116</f>
        <v>0</v>
      </c>
      <c r="AB116" s="114">
        <f>+$C116*'11- 2008'!AG116</f>
        <v>0</v>
      </c>
      <c r="AC116" s="114">
        <f>+$C116*'11- 2008'!AH116</f>
        <v>0</v>
      </c>
      <c r="AD116" s="114">
        <f>+$C116*'11- 2008'!AI116</f>
        <v>0</v>
      </c>
      <c r="AE116" s="114">
        <f>+$C116*'11- 2008'!AJ116</f>
        <v>0</v>
      </c>
      <c r="AF116" s="114">
        <f>+$C116*'11- 2008'!AK116</f>
        <v>0</v>
      </c>
      <c r="AG116" s="114">
        <f>+$C116*'11- 2008'!AL116</f>
        <v>0</v>
      </c>
      <c r="AH116" s="114">
        <f>+$C116*'11- 2008'!AM116</f>
        <v>0</v>
      </c>
      <c r="AI116" s="94">
        <f t="shared" si="4"/>
        <v>1601000</v>
      </c>
      <c r="AJ116" s="94">
        <f>+'11- 2008'!H116</f>
        <v>1601000</v>
      </c>
      <c r="AK116" s="94">
        <f t="shared" si="5"/>
        <v>0</v>
      </c>
    </row>
    <row r="117" spans="1:37" ht="27.6">
      <c r="A117" s="115">
        <v>164</v>
      </c>
      <c r="B117" s="150" t="str">
        <f>+'11- 2008'!C117</f>
        <v xml:space="preserve">PRESTAR SERVICIOS MEDICOS EN URGENCIAS DE LA ENTIDAD CONTRATANTE </v>
      </c>
      <c r="C117" s="115">
        <f>+'11- 2008'!H117/'11- 2008'!AN117</f>
        <v>21455.882352941175</v>
      </c>
      <c r="D117" s="114">
        <f>+$C117*'11- 2008'!I117</f>
        <v>1459000</v>
      </c>
      <c r="E117" s="114">
        <f>+$C117*'11- 2008'!J117</f>
        <v>0</v>
      </c>
      <c r="F117" s="114">
        <f>+$C117*'11- 2008'!K117</f>
        <v>0</v>
      </c>
      <c r="G117" s="114">
        <f>+$C117*'11- 2008'!L117</f>
        <v>0</v>
      </c>
      <c r="H117" s="114">
        <f>+$C117*'11- 2008'!M117</f>
        <v>0</v>
      </c>
      <c r="I117" s="114">
        <f>+$C117*'11- 2008'!N117</f>
        <v>0</v>
      </c>
      <c r="J117" s="114">
        <f>+$C117*'11- 2008'!O117</f>
        <v>0</v>
      </c>
      <c r="K117" s="114">
        <f>+$C117*'11- 2008'!P117</f>
        <v>0</v>
      </c>
      <c r="L117" s="114">
        <f>+$C117*'11- 2008'!Q117</f>
        <v>0</v>
      </c>
      <c r="M117" s="114">
        <f>+$C117*'11- 2008'!R117</f>
        <v>0</v>
      </c>
      <c r="N117" s="114">
        <f>+$C117*'11- 2008'!S117</f>
        <v>0</v>
      </c>
      <c r="O117" s="114">
        <f>+$C117*'11- 2008'!T117</f>
        <v>0</v>
      </c>
      <c r="P117" s="114">
        <f>+$C117*'11- 2008'!U117</f>
        <v>0</v>
      </c>
      <c r="Q117" s="114">
        <f>+$C117*'11- 2008'!V117</f>
        <v>0</v>
      </c>
      <c r="R117" s="114">
        <f>+$C117*'11- 2008'!W117</f>
        <v>0</v>
      </c>
      <c r="S117" s="114">
        <f>+$C117*'11- 2008'!X117</f>
        <v>0</v>
      </c>
      <c r="T117" s="114">
        <f>+$C117*'11- 2008'!Y117</f>
        <v>0</v>
      </c>
      <c r="U117" s="114">
        <f>+$C117*'11- 2008'!Z117</f>
        <v>0</v>
      </c>
      <c r="V117" s="114">
        <f>+$C117*'11- 2008'!AA117</f>
        <v>0</v>
      </c>
      <c r="W117" s="114">
        <f>+$C117*'11- 2008'!AB117</f>
        <v>0</v>
      </c>
      <c r="X117" s="114">
        <f>+$C117*'11- 2008'!AC117</f>
        <v>0</v>
      </c>
      <c r="Y117" s="114">
        <f>+$C117*'11- 2008'!AD117</f>
        <v>0</v>
      </c>
      <c r="Z117" s="114">
        <f>+$C117*'11- 2008'!AE117</f>
        <v>0</v>
      </c>
      <c r="AA117" s="114">
        <f>+$C117*'11- 2008'!AF117</f>
        <v>0</v>
      </c>
      <c r="AB117" s="114">
        <f>+$C117*'11- 2008'!AG117</f>
        <v>0</v>
      </c>
      <c r="AC117" s="114">
        <f>+$C117*'11- 2008'!AH117</f>
        <v>0</v>
      </c>
      <c r="AD117" s="114">
        <f>+$C117*'11- 2008'!AI117</f>
        <v>0</v>
      </c>
      <c r="AE117" s="114">
        <f>+$C117*'11- 2008'!AJ117</f>
        <v>0</v>
      </c>
      <c r="AF117" s="114">
        <f>+$C117*'11- 2008'!AK117</f>
        <v>0</v>
      </c>
      <c r="AG117" s="114">
        <f>+$C117*'11- 2008'!AL117</f>
        <v>0</v>
      </c>
      <c r="AH117" s="114">
        <f>+$C117*'11- 2008'!AM117</f>
        <v>0</v>
      </c>
      <c r="AI117" s="94">
        <f t="shared" si="4"/>
        <v>1459000</v>
      </c>
      <c r="AJ117" s="94">
        <f>+'11- 2008'!H117</f>
        <v>1459000</v>
      </c>
      <c r="AK117" s="94">
        <f t="shared" si="5"/>
        <v>0</v>
      </c>
    </row>
    <row r="118" spans="1:37" ht="27.6">
      <c r="A118" s="114">
        <v>165</v>
      </c>
      <c r="B118" s="150" t="str">
        <f>+'11- 2008'!C118</f>
        <v xml:space="preserve">PRESTAR SERVICIOS MEDICOS EN URGENCIAS DE LA ENTIDAD CONTRATANTE </v>
      </c>
      <c r="C118" s="115">
        <f>+'11- 2008'!H118/'11- 2008'!AN118</f>
        <v>9867.6470588235297</v>
      </c>
      <c r="D118" s="114">
        <f>+$C118*'11- 2008'!I118</f>
        <v>671000</v>
      </c>
      <c r="E118" s="114">
        <f>+$C118*'11- 2008'!J118</f>
        <v>0</v>
      </c>
      <c r="F118" s="114">
        <f>+$C118*'11- 2008'!K118</f>
        <v>0</v>
      </c>
      <c r="G118" s="114">
        <f>+$C118*'11- 2008'!L118</f>
        <v>0</v>
      </c>
      <c r="H118" s="114">
        <f>+$C118*'11- 2008'!M118</f>
        <v>0</v>
      </c>
      <c r="I118" s="114">
        <f>+$C118*'11- 2008'!N118</f>
        <v>0</v>
      </c>
      <c r="J118" s="114">
        <f>+$C118*'11- 2008'!O118</f>
        <v>0</v>
      </c>
      <c r="K118" s="114">
        <f>+$C118*'11- 2008'!P118</f>
        <v>0</v>
      </c>
      <c r="L118" s="114">
        <f>+$C118*'11- 2008'!Q118</f>
        <v>0</v>
      </c>
      <c r="M118" s="114">
        <f>+$C118*'11- 2008'!R118</f>
        <v>0</v>
      </c>
      <c r="N118" s="114">
        <f>+$C118*'11- 2008'!S118</f>
        <v>0</v>
      </c>
      <c r="O118" s="114">
        <f>+$C118*'11- 2008'!T118</f>
        <v>0</v>
      </c>
      <c r="P118" s="114">
        <f>+$C118*'11- 2008'!U118</f>
        <v>0</v>
      </c>
      <c r="Q118" s="114">
        <f>+$C118*'11- 2008'!V118</f>
        <v>0</v>
      </c>
      <c r="R118" s="114">
        <f>+$C118*'11- 2008'!W118</f>
        <v>0</v>
      </c>
      <c r="S118" s="114">
        <f>+$C118*'11- 2008'!X118</f>
        <v>0</v>
      </c>
      <c r="T118" s="114">
        <f>+$C118*'11- 2008'!Y118</f>
        <v>0</v>
      </c>
      <c r="U118" s="114">
        <f>+$C118*'11- 2008'!Z118</f>
        <v>0</v>
      </c>
      <c r="V118" s="114">
        <f>+$C118*'11- 2008'!AA118</f>
        <v>0</v>
      </c>
      <c r="W118" s="114">
        <f>+$C118*'11- 2008'!AB118</f>
        <v>0</v>
      </c>
      <c r="X118" s="114">
        <f>+$C118*'11- 2008'!AC118</f>
        <v>0</v>
      </c>
      <c r="Y118" s="114">
        <f>+$C118*'11- 2008'!AD118</f>
        <v>0</v>
      </c>
      <c r="Z118" s="114">
        <f>+$C118*'11- 2008'!AE118</f>
        <v>0</v>
      </c>
      <c r="AA118" s="114">
        <f>+$C118*'11- 2008'!AF118</f>
        <v>0</v>
      </c>
      <c r="AB118" s="114">
        <f>+$C118*'11- 2008'!AG118</f>
        <v>0</v>
      </c>
      <c r="AC118" s="114">
        <f>+$C118*'11- 2008'!AH118</f>
        <v>0</v>
      </c>
      <c r="AD118" s="114">
        <f>+$C118*'11- 2008'!AI118</f>
        <v>0</v>
      </c>
      <c r="AE118" s="114">
        <f>+$C118*'11- 2008'!AJ118</f>
        <v>0</v>
      </c>
      <c r="AF118" s="114">
        <f>+$C118*'11- 2008'!AK118</f>
        <v>0</v>
      </c>
      <c r="AG118" s="114">
        <f>+$C118*'11- 2008'!AL118</f>
        <v>0</v>
      </c>
      <c r="AH118" s="114">
        <f>+$C118*'11- 2008'!AM118</f>
        <v>0</v>
      </c>
      <c r="AI118" s="94">
        <f t="shared" si="4"/>
        <v>671000</v>
      </c>
      <c r="AJ118" s="94">
        <f>+'11- 2008'!H118</f>
        <v>671000</v>
      </c>
      <c r="AK118" s="94">
        <f t="shared" si="5"/>
        <v>0</v>
      </c>
    </row>
    <row r="119" spans="1:37" ht="27.6">
      <c r="A119" s="115">
        <v>166</v>
      </c>
      <c r="B119" s="150" t="str">
        <f>+'11- 2008'!C119</f>
        <v xml:space="preserve">PRESTAR SERVICIOS DE BACTERIOLOGO PARA LA ENTIDAD CONTRATANTE </v>
      </c>
      <c r="C119" s="115">
        <f>+'11- 2008'!H119/'11- 2008'!AN119</f>
        <v>1468.75</v>
      </c>
      <c r="D119" s="114">
        <f>+$C119*'11- 2008'!I119</f>
        <v>0</v>
      </c>
      <c r="E119" s="114">
        <f>+$C119*'11- 2008'!J119</f>
        <v>0</v>
      </c>
      <c r="F119" s="114">
        <f>+$C119*'11- 2008'!K119</f>
        <v>0</v>
      </c>
      <c r="G119" s="114">
        <f>+$C119*'11- 2008'!L119</f>
        <v>0</v>
      </c>
      <c r="H119" s="114">
        <f>+$C119*'11- 2008'!M119</f>
        <v>0</v>
      </c>
      <c r="I119" s="114">
        <f>+$C119*'11- 2008'!N119</f>
        <v>0</v>
      </c>
      <c r="J119" s="114">
        <f>+$C119*'11- 2008'!O119</f>
        <v>0</v>
      </c>
      <c r="K119" s="114">
        <f>+$C119*'11- 2008'!P119</f>
        <v>0</v>
      </c>
      <c r="L119" s="114">
        <f>+$C119*'11- 2008'!Q119</f>
        <v>0</v>
      </c>
      <c r="M119" s="114">
        <f>+$C119*'11- 2008'!R119</f>
        <v>0</v>
      </c>
      <c r="N119" s="114">
        <f>+$C119*'11- 2008'!S119</f>
        <v>0</v>
      </c>
      <c r="O119" s="114">
        <f>+$C119*'11- 2008'!T119</f>
        <v>0</v>
      </c>
      <c r="P119" s="114">
        <f>+$C119*'11- 2008'!U119</f>
        <v>0</v>
      </c>
      <c r="Q119" s="114">
        <f>+$C119*'11- 2008'!V119</f>
        <v>0</v>
      </c>
      <c r="R119" s="114">
        <f>+$C119*'11- 2008'!W119</f>
        <v>0</v>
      </c>
      <c r="S119" s="114">
        <f>+$C119*'11- 2008'!X119</f>
        <v>0</v>
      </c>
      <c r="T119" s="114">
        <f>+$C119*'11- 2008'!Y119</f>
        <v>235000</v>
      </c>
      <c r="U119" s="114">
        <f>+$C119*'11- 2008'!Z119</f>
        <v>0</v>
      </c>
      <c r="V119" s="114">
        <f>+$C119*'11- 2008'!AA119</f>
        <v>0</v>
      </c>
      <c r="W119" s="114">
        <f>+$C119*'11- 2008'!AB119</f>
        <v>0</v>
      </c>
      <c r="X119" s="114">
        <f>+$C119*'11- 2008'!AC119</f>
        <v>0</v>
      </c>
      <c r="Y119" s="114">
        <f>+$C119*'11- 2008'!AD119</f>
        <v>0</v>
      </c>
      <c r="Z119" s="114">
        <f>+$C119*'11- 2008'!AE119</f>
        <v>0</v>
      </c>
      <c r="AA119" s="114">
        <f>+$C119*'11- 2008'!AF119</f>
        <v>0</v>
      </c>
      <c r="AB119" s="114">
        <f>+$C119*'11- 2008'!AG119</f>
        <v>0</v>
      </c>
      <c r="AC119" s="114">
        <f>+$C119*'11- 2008'!AH119</f>
        <v>0</v>
      </c>
      <c r="AD119" s="114">
        <f>+$C119*'11- 2008'!AI119</f>
        <v>0</v>
      </c>
      <c r="AE119" s="114">
        <f>+$C119*'11- 2008'!AJ119</f>
        <v>0</v>
      </c>
      <c r="AF119" s="114">
        <f>+$C119*'11- 2008'!AK119</f>
        <v>0</v>
      </c>
      <c r="AG119" s="114">
        <f>+$C119*'11- 2008'!AL119</f>
        <v>0</v>
      </c>
      <c r="AH119" s="114">
        <f>+$C119*'11- 2008'!AM119</f>
        <v>0</v>
      </c>
      <c r="AI119" s="94">
        <f t="shared" si="4"/>
        <v>235000</v>
      </c>
      <c r="AJ119" s="94">
        <f>+'11- 2008'!H119</f>
        <v>235000</v>
      </c>
      <c r="AK119" s="94">
        <f t="shared" si="5"/>
        <v>0</v>
      </c>
    </row>
    <row r="120" spans="1:37" ht="27.6">
      <c r="A120" s="114">
        <v>167</v>
      </c>
      <c r="B120" s="150" t="str">
        <f>+'11- 2008'!C120</f>
        <v xml:space="preserve">PRESTAR SERVICIOS DE BACTERIOLOGO PARA LA ENTIDAD CONTRATANTE </v>
      </c>
      <c r="C120" s="115">
        <f>+'11- 2008'!H120/'11- 2008'!AN120</f>
        <v>1256.25</v>
      </c>
      <c r="D120" s="114">
        <f>+$C120*'11- 2008'!I120</f>
        <v>0</v>
      </c>
      <c r="E120" s="114">
        <f>+$C120*'11- 2008'!J120</f>
        <v>0</v>
      </c>
      <c r="F120" s="114">
        <f>+$C120*'11- 2008'!K120</f>
        <v>0</v>
      </c>
      <c r="G120" s="114">
        <f>+$C120*'11- 2008'!L120</f>
        <v>0</v>
      </c>
      <c r="H120" s="114">
        <f>+$C120*'11- 2008'!M120</f>
        <v>0</v>
      </c>
      <c r="I120" s="114">
        <f>+$C120*'11- 2008'!N120</f>
        <v>0</v>
      </c>
      <c r="J120" s="114">
        <f>+$C120*'11- 2008'!O120</f>
        <v>0</v>
      </c>
      <c r="K120" s="114">
        <f>+$C120*'11- 2008'!P120</f>
        <v>0</v>
      </c>
      <c r="L120" s="114">
        <f>+$C120*'11- 2008'!Q120</f>
        <v>0</v>
      </c>
      <c r="M120" s="114">
        <f>+$C120*'11- 2008'!R120</f>
        <v>0</v>
      </c>
      <c r="N120" s="114">
        <f>+$C120*'11- 2008'!S120</f>
        <v>0</v>
      </c>
      <c r="O120" s="114">
        <f>+$C120*'11- 2008'!T120</f>
        <v>0</v>
      </c>
      <c r="P120" s="114">
        <f>+$C120*'11- 2008'!U120</f>
        <v>0</v>
      </c>
      <c r="Q120" s="114">
        <f>+$C120*'11- 2008'!V120</f>
        <v>0</v>
      </c>
      <c r="R120" s="114">
        <f>+$C120*'11- 2008'!W120</f>
        <v>0</v>
      </c>
      <c r="S120" s="114">
        <f>+$C120*'11- 2008'!X120</f>
        <v>0</v>
      </c>
      <c r="T120" s="114">
        <f>+$C120*'11- 2008'!Y120</f>
        <v>201000</v>
      </c>
      <c r="U120" s="114">
        <f>+$C120*'11- 2008'!Z120</f>
        <v>0</v>
      </c>
      <c r="V120" s="114">
        <f>+$C120*'11- 2008'!AA120</f>
        <v>0</v>
      </c>
      <c r="W120" s="114">
        <f>+$C120*'11- 2008'!AB120</f>
        <v>0</v>
      </c>
      <c r="X120" s="114">
        <f>+$C120*'11- 2008'!AC120</f>
        <v>0</v>
      </c>
      <c r="Y120" s="114">
        <f>+$C120*'11- 2008'!AD120</f>
        <v>0</v>
      </c>
      <c r="Z120" s="114">
        <f>+$C120*'11- 2008'!AE120</f>
        <v>0</v>
      </c>
      <c r="AA120" s="114">
        <f>+$C120*'11- 2008'!AF120</f>
        <v>0</v>
      </c>
      <c r="AB120" s="114">
        <f>+$C120*'11- 2008'!AG120</f>
        <v>0</v>
      </c>
      <c r="AC120" s="114">
        <f>+$C120*'11- 2008'!AH120</f>
        <v>0</v>
      </c>
      <c r="AD120" s="114">
        <f>+$C120*'11- 2008'!AI120</f>
        <v>0</v>
      </c>
      <c r="AE120" s="114">
        <f>+$C120*'11- 2008'!AJ120</f>
        <v>0</v>
      </c>
      <c r="AF120" s="114">
        <f>+$C120*'11- 2008'!AK120</f>
        <v>0</v>
      </c>
      <c r="AG120" s="114">
        <f>+$C120*'11- 2008'!AL120</f>
        <v>0</v>
      </c>
      <c r="AH120" s="114">
        <f>+$C120*'11- 2008'!AM120</f>
        <v>0</v>
      </c>
      <c r="AI120" s="94">
        <f t="shared" si="4"/>
        <v>201000</v>
      </c>
      <c r="AJ120" s="94">
        <f>+'11- 2008'!H120</f>
        <v>201000</v>
      </c>
      <c r="AK120" s="94">
        <f t="shared" si="5"/>
        <v>0</v>
      </c>
    </row>
    <row r="121" spans="1:37">
      <c r="A121" s="115">
        <v>168</v>
      </c>
      <c r="B121" s="150" t="str">
        <f>+'11- 2008'!C121</f>
        <v xml:space="preserve">PERSTAR SERVICIOS DE ANESTESIOLOGÍA </v>
      </c>
      <c r="C121" s="115">
        <f>+'11- 2008'!H121/'11- 2008'!AN121</f>
        <v>16416.666666666668</v>
      </c>
      <c r="D121" s="114">
        <f>+$C121*'11- 2008'!I121</f>
        <v>0</v>
      </c>
      <c r="E121" s="114">
        <f>+$C121*'11- 2008'!J121</f>
        <v>0</v>
      </c>
      <c r="F121" s="114">
        <f>+$C121*'11- 2008'!K121</f>
        <v>0</v>
      </c>
      <c r="G121" s="114">
        <f>+$C121*'11- 2008'!L121</f>
        <v>0</v>
      </c>
      <c r="H121" s="114">
        <f>+$C121*'11- 2008'!M121</f>
        <v>0</v>
      </c>
      <c r="I121" s="114">
        <f>+$C121*'11- 2008'!N121</f>
        <v>0</v>
      </c>
      <c r="J121" s="114">
        <f>+$C121*'11- 2008'!O121</f>
        <v>0</v>
      </c>
      <c r="K121" s="114">
        <f>+$C121*'11- 2008'!P121</f>
        <v>0</v>
      </c>
      <c r="L121" s="114">
        <f>+$C121*'11- 2008'!Q121</f>
        <v>0</v>
      </c>
      <c r="M121" s="114">
        <f>+$C121*'11- 2008'!R121</f>
        <v>0</v>
      </c>
      <c r="N121" s="114">
        <f>+$C121*'11- 2008'!S121</f>
        <v>0</v>
      </c>
      <c r="O121" s="114">
        <f>+$C121*'11- 2008'!T121</f>
        <v>0</v>
      </c>
      <c r="P121" s="114">
        <f>+$C121*'11- 2008'!U121</f>
        <v>0</v>
      </c>
      <c r="Q121" s="114">
        <f>+$C121*'11- 2008'!V121</f>
        <v>0</v>
      </c>
      <c r="R121" s="114">
        <f>+$C121*'11- 2008'!W121</f>
        <v>394000</v>
      </c>
      <c r="S121" s="114">
        <f>+$C121*'11- 2008'!X121</f>
        <v>0</v>
      </c>
      <c r="T121" s="114">
        <f>+$C121*'11- 2008'!Y121</f>
        <v>0</v>
      </c>
      <c r="U121" s="114">
        <f>+$C121*'11- 2008'!Z121</f>
        <v>0</v>
      </c>
      <c r="V121" s="114">
        <f>+$C121*'11- 2008'!AA121</f>
        <v>0</v>
      </c>
      <c r="W121" s="114">
        <f>+$C121*'11- 2008'!AB121</f>
        <v>0</v>
      </c>
      <c r="X121" s="114">
        <f>+$C121*'11- 2008'!AC121</f>
        <v>0</v>
      </c>
      <c r="Y121" s="114">
        <f>+$C121*'11- 2008'!AD121</f>
        <v>0</v>
      </c>
      <c r="Z121" s="114">
        <f>+$C121*'11- 2008'!AE121</f>
        <v>0</v>
      </c>
      <c r="AA121" s="114">
        <f>+$C121*'11- 2008'!AF121</f>
        <v>0</v>
      </c>
      <c r="AB121" s="114">
        <f>+$C121*'11- 2008'!AG121</f>
        <v>0</v>
      </c>
      <c r="AC121" s="114">
        <f>+$C121*'11- 2008'!AH121</f>
        <v>0</v>
      </c>
      <c r="AD121" s="114">
        <f>+$C121*'11- 2008'!AI121</f>
        <v>0</v>
      </c>
      <c r="AE121" s="114">
        <f>+$C121*'11- 2008'!AJ121</f>
        <v>0</v>
      </c>
      <c r="AF121" s="114">
        <f>+$C121*'11- 2008'!AK121</f>
        <v>0</v>
      </c>
      <c r="AG121" s="114">
        <f>+$C121*'11- 2008'!AL121</f>
        <v>0</v>
      </c>
      <c r="AH121" s="114">
        <f>+$C121*'11- 2008'!AM121</f>
        <v>0</v>
      </c>
      <c r="AI121" s="94">
        <f t="shared" si="4"/>
        <v>394000</v>
      </c>
      <c r="AJ121" s="94">
        <f>+'11- 2008'!H121</f>
        <v>394000</v>
      </c>
      <c r="AK121" s="94">
        <f t="shared" si="5"/>
        <v>0</v>
      </c>
    </row>
    <row r="122" spans="1:37" ht="27.6">
      <c r="A122" s="114">
        <v>169</v>
      </c>
      <c r="B122" s="150" t="str">
        <f>+'11- 2008'!C122</f>
        <v xml:space="preserve">PRESTAR SERVICIOS MEDICOS EN URGENCIAS DE LA ENTIDAD CONTRATANTE </v>
      </c>
      <c r="C122" s="115">
        <f>+'11- 2008'!H122/'11- 2008'!AN122</f>
        <v>7102.9411764705883</v>
      </c>
      <c r="D122" s="114">
        <f>+$C122*'11- 2008'!I122</f>
        <v>483000</v>
      </c>
      <c r="E122" s="114">
        <f>+$C122*'11- 2008'!J122</f>
        <v>0</v>
      </c>
      <c r="F122" s="114">
        <f>+$C122*'11- 2008'!K122</f>
        <v>0</v>
      </c>
      <c r="G122" s="114">
        <f>+$C122*'11- 2008'!L122</f>
        <v>0</v>
      </c>
      <c r="H122" s="114">
        <f>+$C122*'11- 2008'!M122</f>
        <v>0</v>
      </c>
      <c r="I122" s="114">
        <f>+$C122*'11- 2008'!N122</f>
        <v>0</v>
      </c>
      <c r="J122" s="114">
        <f>+$C122*'11- 2008'!O122</f>
        <v>0</v>
      </c>
      <c r="K122" s="114">
        <f>+$C122*'11- 2008'!P122</f>
        <v>0</v>
      </c>
      <c r="L122" s="114">
        <f>+$C122*'11- 2008'!Q122</f>
        <v>0</v>
      </c>
      <c r="M122" s="114">
        <f>+$C122*'11- 2008'!R122</f>
        <v>0</v>
      </c>
      <c r="N122" s="114">
        <f>+$C122*'11- 2008'!S122</f>
        <v>0</v>
      </c>
      <c r="O122" s="114">
        <f>+$C122*'11- 2008'!T122</f>
        <v>0</v>
      </c>
      <c r="P122" s="114">
        <f>+$C122*'11- 2008'!U122</f>
        <v>0</v>
      </c>
      <c r="Q122" s="114">
        <f>+$C122*'11- 2008'!V122</f>
        <v>0</v>
      </c>
      <c r="R122" s="114">
        <f>+$C122*'11- 2008'!W122</f>
        <v>0</v>
      </c>
      <c r="S122" s="114">
        <f>+$C122*'11- 2008'!X122</f>
        <v>0</v>
      </c>
      <c r="T122" s="114">
        <f>+$C122*'11- 2008'!Y122</f>
        <v>0</v>
      </c>
      <c r="U122" s="114">
        <f>+$C122*'11- 2008'!Z122</f>
        <v>0</v>
      </c>
      <c r="V122" s="114">
        <f>+$C122*'11- 2008'!AA122</f>
        <v>0</v>
      </c>
      <c r="W122" s="114">
        <f>+$C122*'11- 2008'!AB122</f>
        <v>0</v>
      </c>
      <c r="X122" s="114">
        <f>+$C122*'11- 2008'!AC122</f>
        <v>0</v>
      </c>
      <c r="Y122" s="114">
        <f>+$C122*'11- 2008'!AD122</f>
        <v>0</v>
      </c>
      <c r="Z122" s="114">
        <f>+$C122*'11- 2008'!AE122</f>
        <v>0</v>
      </c>
      <c r="AA122" s="114">
        <f>+$C122*'11- 2008'!AF122</f>
        <v>0</v>
      </c>
      <c r="AB122" s="114">
        <f>+$C122*'11- 2008'!AG122</f>
        <v>0</v>
      </c>
      <c r="AC122" s="114">
        <f>+$C122*'11- 2008'!AH122</f>
        <v>0</v>
      </c>
      <c r="AD122" s="114">
        <f>+$C122*'11- 2008'!AI122</f>
        <v>0</v>
      </c>
      <c r="AE122" s="114">
        <f>+$C122*'11- 2008'!AJ122</f>
        <v>0</v>
      </c>
      <c r="AF122" s="114">
        <f>+$C122*'11- 2008'!AK122</f>
        <v>0</v>
      </c>
      <c r="AG122" s="114">
        <f>+$C122*'11- 2008'!AL122</f>
        <v>0</v>
      </c>
      <c r="AH122" s="114">
        <f>+$C122*'11- 2008'!AM122</f>
        <v>0</v>
      </c>
      <c r="AI122" s="94">
        <f t="shared" si="4"/>
        <v>483000</v>
      </c>
      <c r="AJ122" s="94">
        <f>+'11- 2008'!H122</f>
        <v>483000</v>
      </c>
      <c r="AK122" s="94">
        <f t="shared" si="5"/>
        <v>0</v>
      </c>
    </row>
    <row r="123" spans="1:37" ht="27.6">
      <c r="A123" s="115">
        <v>170</v>
      </c>
      <c r="B123" s="150" t="str">
        <f>+'11- 2008'!C123</f>
        <v xml:space="preserve">PRESTAR SERVICIOS MEDICOS EN URGENCIAS DE LA ENTIDAD CONTRATANTE </v>
      </c>
      <c r="C123" s="115">
        <f>+'11- 2008'!H123/'11- 2008'!AN123</f>
        <v>16941.176470588234</v>
      </c>
      <c r="D123" s="114">
        <f>+$C123*'11- 2008'!I123</f>
        <v>1152000</v>
      </c>
      <c r="E123" s="114">
        <f>+$C123*'11- 2008'!J123</f>
        <v>0</v>
      </c>
      <c r="F123" s="114">
        <f>+$C123*'11- 2008'!K123</f>
        <v>0</v>
      </c>
      <c r="G123" s="114">
        <f>+$C123*'11- 2008'!L123</f>
        <v>0</v>
      </c>
      <c r="H123" s="114">
        <f>+$C123*'11- 2008'!M123</f>
        <v>0</v>
      </c>
      <c r="I123" s="114">
        <f>+$C123*'11- 2008'!N123</f>
        <v>0</v>
      </c>
      <c r="J123" s="114">
        <f>+$C123*'11- 2008'!O123</f>
        <v>0</v>
      </c>
      <c r="K123" s="114">
        <f>+$C123*'11- 2008'!P123</f>
        <v>0</v>
      </c>
      <c r="L123" s="114">
        <f>+$C123*'11- 2008'!Q123</f>
        <v>0</v>
      </c>
      <c r="M123" s="114">
        <f>+$C123*'11- 2008'!R123</f>
        <v>0</v>
      </c>
      <c r="N123" s="114">
        <f>+$C123*'11- 2008'!S123</f>
        <v>0</v>
      </c>
      <c r="O123" s="114">
        <f>+$C123*'11- 2008'!T123</f>
        <v>0</v>
      </c>
      <c r="P123" s="114">
        <f>+$C123*'11- 2008'!U123</f>
        <v>0</v>
      </c>
      <c r="Q123" s="114">
        <f>+$C123*'11- 2008'!V123</f>
        <v>0</v>
      </c>
      <c r="R123" s="114">
        <f>+$C123*'11- 2008'!W123</f>
        <v>0</v>
      </c>
      <c r="S123" s="114">
        <f>+$C123*'11- 2008'!X123</f>
        <v>0</v>
      </c>
      <c r="T123" s="114">
        <f>+$C123*'11- 2008'!Y123</f>
        <v>0</v>
      </c>
      <c r="U123" s="114">
        <f>+$C123*'11- 2008'!Z123</f>
        <v>0</v>
      </c>
      <c r="V123" s="114">
        <f>+$C123*'11- 2008'!AA123</f>
        <v>0</v>
      </c>
      <c r="W123" s="114">
        <f>+$C123*'11- 2008'!AB123</f>
        <v>0</v>
      </c>
      <c r="X123" s="114">
        <f>+$C123*'11- 2008'!AC123</f>
        <v>0</v>
      </c>
      <c r="Y123" s="114">
        <f>+$C123*'11- 2008'!AD123</f>
        <v>0</v>
      </c>
      <c r="Z123" s="114">
        <f>+$C123*'11- 2008'!AE123</f>
        <v>0</v>
      </c>
      <c r="AA123" s="114">
        <f>+$C123*'11- 2008'!AF123</f>
        <v>0</v>
      </c>
      <c r="AB123" s="114">
        <f>+$C123*'11- 2008'!AG123</f>
        <v>0</v>
      </c>
      <c r="AC123" s="114">
        <f>+$C123*'11- 2008'!AH123</f>
        <v>0</v>
      </c>
      <c r="AD123" s="114">
        <f>+$C123*'11- 2008'!AI123</f>
        <v>0</v>
      </c>
      <c r="AE123" s="114">
        <f>+$C123*'11- 2008'!AJ123</f>
        <v>0</v>
      </c>
      <c r="AF123" s="114">
        <f>+$C123*'11- 2008'!AK123</f>
        <v>0</v>
      </c>
      <c r="AG123" s="114">
        <f>+$C123*'11- 2008'!AL123</f>
        <v>0</v>
      </c>
      <c r="AH123" s="114">
        <f>+$C123*'11- 2008'!AM123</f>
        <v>0</v>
      </c>
      <c r="AI123" s="94">
        <f t="shared" si="4"/>
        <v>1152000</v>
      </c>
      <c r="AJ123" s="94">
        <f>+'11- 2008'!H123</f>
        <v>1152000</v>
      </c>
      <c r="AK123" s="94">
        <f t="shared" si="5"/>
        <v>0</v>
      </c>
    </row>
    <row r="124" spans="1:37">
      <c r="A124" s="114">
        <v>171</v>
      </c>
      <c r="B124" s="150" t="str">
        <f>+'11- 2008'!C124</f>
        <v xml:space="preserve">PRESTACION DE SERVICIOS </v>
      </c>
      <c r="C124" s="115">
        <f>+'11- 2008'!H124/'11- 2008'!AN124</f>
        <v>44500</v>
      </c>
      <c r="D124" s="114">
        <f>+$C124*'11- 2008'!I124</f>
        <v>0</v>
      </c>
      <c r="E124" s="114">
        <f>+$C124*'11- 2008'!J124</f>
        <v>0</v>
      </c>
      <c r="F124" s="114">
        <f>+$C124*'11- 2008'!K124</f>
        <v>0</v>
      </c>
      <c r="G124" s="114">
        <f>+$C124*'11- 2008'!L124</f>
        <v>0</v>
      </c>
      <c r="H124" s="114">
        <f>+$C124*'11- 2008'!M124</f>
        <v>0</v>
      </c>
      <c r="I124" s="114">
        <f>+$C124*'11- 2008'!N124</f>
        <v>89000</v>
      </c>
      <c r="J124" s="114">
        <f>+$C124*'11- 2008'!O124</f>
        <v>0</v>
      </c>
      <c r="K124" s="114">
        <f>+$C124*'11- 2008'!P124</f>
        <v>0</v>
      </c>
      <c r="L124" s="114">
        <f>+$C124*'11- 2008'!Q124</f>
        <v>0</v>
      </c>
      <c r="M124" s="114">
        <f>+$C124*'11- 2008'!R124</f>
        <v>0</v>
      </c>
      <c r="N124" s="114">
        <f>+$C124*'11- 2008'!S124</f>
        <v>0</v>
      </c>
      <c r="O124" s="114">
        <f>+$C124*'11- 2008'!T124</f>
        <v>0</v>
      </c>
      <c r="P124" s="114">
        <f>+$C124*'11- 2008'!U124</f>
        <v>0</v>
      </c>
      <c r="Q124" s="114">
        <f>+$C124*'11- 2008'!V124</f>
        <v>0</v>
      </c>
      <c r="R124" s="114">
        <f>+$C124*'11- 2008'!W124</f>
        <v>0</v>
      </c>
      <c r="S124" s="114">
        <f>+$C124*'11- 2008'!X124</f>
        <v>0</v>
      </c>
      <c r="T124" s="114">
        <f>+$C124*'11- 2008'!Y124</f>
        <v>0</v>
      </c>
      <c r="U124" s="114">
        <f>+$C124*'11- 2008'!Z124</f>
        <v>0</v>
      </c>
      <c r="V124" s="114">
        <f>+$C124*'11- 2008'!AA124</f>
        <v>0</v>
      </c>
      <c r="W124" s="114">
        <f>+$C124*'11- 2008'!AB124</f>
        <v>0</v>
      </c>
      <c r="X124" s="114">
        <f>+$C124*'11- 2008'!AC124</f>
        <v>0</v>
      </c>
      <c r="Y124" s="114">
        <f>+$C124*'11- 2008'!AD124</f>
        <v>0</v>
      </c>
      <c r="Z124" s="114">
        <f>+$C124*'11- 2008'!AE124</f>
        <v>0</v>
      </c>
      <c r="AA124" s="114">
        <f>+$C124*'11- 2008'!AF124</f>
        <v>0</v>
      </c>
      <c r="AB124" s="114">
        <f>+$C124*'11- 2008'!AG124</f>
        <v>0</v>
      </c>
      <c r="AC124" s="114">
        <f>+$C124*'11- 2008'!AH124</f>
        <v>0</v>
      </c>
      <c r="AD124" s="114">
        <f>+$C124*'11- 2008'!AI124</f>
        <v>0</v>
      </c>
      <c r="AE124" s="114">
        <f>+$C124*'11- 2008'!AJ124</f>
        <v>0</v>
      </c>
      <c r="AF124" s="114">
        <f>+$C124*'11- 2008'!AK124</f>
        <v>0</v>
      </c>
      <c r="AG124" s="114">
        <f>+$C124*'11- 2008'!AL124</f>
        <v>0</v>
      </c>
      <c r="AH124" s="114">
        <f>+$C124*'11- 2008'!AM124</f>
        <v>0</v>
      </c>
      <c r="AI124" s="94">
        <f t="shared" si="4"/>
        <v>89000</v>
      </c>
      <c r="AJ124" s="94">
        <f>+'11- 2008'!H124</f>
        <v>89000</v>
      </c>
      <c r="AK124" s="94">
        <f t="shared" si="5"/>
        <v>0</v>
      </c>
    </row>
    <row r="125" spans="1:37">
      <c r="A125" s="115">
        <v>172</v>
      </c>
      <c r="B125" s="150" t="str">
        <f>+'11- 2008'!C125</f>
        <v xml:space="preserve">PRESTACION DE SERVICIOS </v>
      </c>
      <c r="C125" s="115">
        <f>+'11- 2008'!H125/'11- 2008'!AN125</f>
        <v>39166.666666666664</v>
      </c>
      <c r="D125" s="114">
        <f>+$C125*'11- 2008'!I125</f>
        <v>0</v>
      </c>
      <c r="E125" s="114">
        <f>+$C125*'11- 2008'!J125</f>
        <v>0</v>
      </c>
      <c r="F125" s="114">
        <f>+$C125*'11- 2008'!K125</f>
        <v>0</v>
      </c>
      <c r="G125" s="114">
        <f>+$C125*'11- 2008'!L125</f>
        <v>0</v>
      </c>
      <c r="H125" s="114">
        <f>+$C125*'11- 2008'!M125</f>
        <v>0</v>
      </c>
      <c r="I125" s="114">
        <f>+$C125*'11- 2008'!N125</f>
        <v>470000</v>
      </c>
      <c r="J125" s="114">
        <f>+$C125*'11- 2008'!O125</f>
        <v>0</v>
      </c>
      <c r="K125" s="114">
        <f>+$C125*'11- 2008'!P125</f>
        <v>0</v>
      </c>
      <c r="L125" s="114">
        <f>+$C125*'11- 2008'!Q125</f>
        <v>0</v>
      </c>
      <c r="M125" s="114">
        <f>+$C125*'11- 2008'!R125</f>
        <v>0</v>
      </c>
      <c r="N125" s="114">
        <f>+$C125*'11- 2008'!S125</f>
        <v>0</v>
      </c>
      <c r="O125" s="114">
        <f>+$C125*'11- 2008'!T125</f>
        <v>0</v>
      </c>
      <c r="P125" s="114">
        <f>+$C125*'11- 2008'!U125</f>
        <v>0</v>
      </c>
      <c r="Q125" s="114">
        <f>+$C125*'11- 2008'!V125</f>
        <v>0</v>
      </c>
      <c r="R125" s="114">
        <f>+$C125*'11- 2008'!W125</f>
        <v>0</v>
      </c>
      <c r="S125" s="114">
        <f>+$C125*'11- 2008'!X125</f>
        <v>0</v>
      </c>
      <c r="T125" s="114">
        <f>+$C125*'11- 2008'!Y125</f>
        <v>0</v>
      </c>
      <c r="U125" s="114">
        <f>+$C125*'11- 2008'!Z125</f>
        <v>0</v>
      </c>
      <c r="V125" s="114">
        <f>+$C125*'11- 2008'!AA125</f>
        <v>0</v>
      </c>
      <c r="W125" s="114">
        <f>+$C125*'11- 2008'!AB125</f>
        <v>0</v>
      </c>
      <c r="X125" s="114">
        <f>+$C125*'11- 2008'!AC125</f>
        <v>0</v>
      </c>
      <c r="Y125" s="114">
        <f>+$C125*'11- 2008'!AD125</f>
        <v>0</v>
      </c>
      <c r="Z125" s="114">
        <f>+$C125*'11- 2008'!AE125</f>
        <v>0</v>
      </c>
      <c r="AA125" s="114">
        <f>+$C125*'11- 2008'!AF125</f>
        <v>0</v>
      </c>
      <c r="AB125" s="114">
        <f>+$C125*'11- 2008'!AG125</f>
        <v>0</v>
      </c>
      <c r="AC125" s="114">
        <f>+$C125*'11- 2008'!AH125</f>
        <v>0</v>
      </c>
      <c r="AD125" s="114">
        <f>+$C125*'11- 2008'!AI125</f>
        <v>0</v>
      </c>
      <c r="AE125" s="114">
        <f>+$C125*'11- 2008'!AJ125</f>
        <v>0</v>
      </c>
      <c r="AF125" s="114">
        <f>+$C125*'11- 2008'!AK125</f>
        <v>0</v>
      </c>
      <c r="AG125" s="114">
        <f>+$C125*'11- 2008'!AL125</f>
        <v>0</v>
      </c>
      <c r="AH125" s="114">
        <f>+$C125*'11- 2008'!AM125</f>
        <v>0</v>
      </c>
      <c r="AI125" s="94">
        <f t="shared" si="4"/>
        <v>470000</v>
      </c>
      <c r="AJ125" s="94">
        <f>+'11- 2008'!H125</f>
        <v>470000</v>
      </c>
      <c r="AK125" s="94">
        <f t="shared" si="5"/>
        <v>0</v>
      </c>
    </row>
    <row r="126" spans="1:37">
      <c r="A126" s="114">
        <v>173</v>
      </c>
      <c r="B126" s="150" t="str">
        <f>+'11- 2008'!C126</f>
        <v xml:space="preserve">PRESTACION DE SERVICIOS </v>
      </c>
      <c r="C126" s="115">
        <f>+'11- 2008'!H126/'11- 2008'!AN126</f>
        <v>15033.333333333334</v>
      </c>
      <c r="D126" s="114">
        <f>+$C126*'11- 2008'!I126</f>
        <v>0</v>
      </c>
      <c r="E126" s="114">
        <f>+$C126*'11- 2008'!J126</f>
        <v>0</v>
      </c>
      <c r="F126" s="114">
        <f>+$C126*'11- 2008'!K126</f>
        <v>0</v>
      </c>
      <c r="G126" s="114">
        <f>+$C126*'11- 2008'!L126</f>
        <v>0</v>
      </c>
      <c r="H126" s="114">
        <f>+$C126*'11- 2008'!M126</f>
        <v>0</v>
      </c>
      <c r="I126" s="114">
        <f>+$C126*'11- 2008'!N126</f>
        <v>1353000</v>
      </c>
      <c r="J126" s="114">
        <f>+$C126*'11- 2008'!O126</f>
        <v>0</v>
      </c>
      <c r="K126" s="114">
        <f>+$C126*'11- 2008'!P126</f>
        <v>0</v>
      </c>
      <c r="L126" s="114">
        <f>+$C126*'11- 2008'!Q126</f>
        <v>0</v>
      </c>
      <c r="M126" s="114">
        <f>+$C126*'11- 2008'!R126</f>
        <v>0</v>
      </c>
      <c r="N126" s="114">
        <f>+$C126*'11- 2008'!S126</f>
        <v>0</v>
      </c>
      <c r="O126" s="114">
        <f>+$C126*'11- 2008'!T126</f>
        <v>0</v>
      </c>
      <c r="P126" s="114">
        <f>+$C126*'11- 2008'!U126</f>
        <v>0</v>
      </c>
      <c r="Q126" s="114">
        <f>+$C126*'11- 2008'!V126</f>
        <v>0</v>
      </c>
      <c r="R126" s="114">
        <f>+$C126*'11- 2008'!W126</f>
        <v>0</v>
      </c>
      <c r="S126" s="114">
        <f>+$C126*'11- 2008'!X126</f>
        <v>0</v>
      </c>
      <c r="T126" s="114">
        <f>+$C126*'11- 2008'!Y126</f>
        <v>0</v>
      </c>
      <c r="U126" s="114">
        <f>+$C126*'11- 2008'!Z126</f>
        <v>0</v>
      </c>
      <c r="V126" s="114">
        <f>+$C126*'11- 2008'!AA126</f>
        <v>0</v>
      </c>
      <c r="W126" s="114">
        <f>+$C126*'11- 2008'!AB126</f>
        <v>0</v>
      </c>
      <c r="X126" s="114">
        <f>+$C126*'11- 2008'!AC126</f>
        <v>0</v>
      </c>
      <c r="Y126" s="114">
        <f>+$C126*'11- 2008'!AD126</f>
        <v>0</v>
      </c>
      <c r="Z126" s="114">
        <f>+$C126*'11- 2008'!AE126</f>
        <v>0</v>
      </c>
      <c r="AA126" s="114">
        <f>+$C126*'11- 2008'!AF126</f>
        <v>0</v>
      </c>
      <c r="AB126" s="114">
        <f>+$C126*'11- 2008'!AG126</f>
        <v>0</v>
      </c>
      <c r="AC126" s="114">
        <f>+$C126*'11- 2008'!AH126</f>
        <v>0</v>
      </c>
      <c r="AD126" s="114">
        <f>+$C126*'11- 2008'!AI126</f>
        <v>0</v>
      </c>
      <c r="AE126" s="114">
        <f>+$C126*'11- 2008'!AJ126</f>
        <v>0</v>
      </c>
      <c r="AF126" s="114">
        <f>+$C126*'11- 2008'!AK126</f>
        <v>0</v>
      </c>
      <c r="AG126" s="114">
        <f>+$C126*'11- 2008'!AL126</f>
        <v>0</v>
      </c>
      <c r="AH126" s="114">
        <f>+$C126*'11- 2008'!AM126</f>
        <v>0</v>
      </c>
      <c r="AI126" s="94">
        <f t="shared" si="4"/>
        <v>1353000</v>
      </c>
      <c r="AJ126" s="94">
        <f>+'11- 2008'!H126</f>
        <v>1353000</v>
      </c>
      <c r="AK126" s="94">
        <f t="shared" si="5"/>
        <v>0</v>
      </c>
    </row>
    <row r="127" spans="1:37" ht="14.4" thickBot="1">
      <c r="A127" s="115">
        <v>174</v>
      </c>
      <c r="B127" s="150" t="str">
        <f>+'11- 2008'!C127</f>
        <v xml:space="preserve">PRESTACION DE SERVICIOS </v>
      </c>
      <c r="C127" s="115">
        <f>+'11- 2008'!H127/'11- 2008'!AN127</f>
        <v>3577.7777777777778</v>
      </c>
      <c r="D127" s="114">
        <f>+$C127*'11- 2008'!I127</f>
        <v>0</v>
      </c>
      <c r="E127" s="114">
        <f>+$C127*'11- 2008'!J127</f>
        <v>0</v>
      </c>
      <c r="F127" s="114">
        <f>+$C127*'11- 2008'!K127</f>
        <v>0</v>
      </c>
      <c r="G127" s="114">
        <f>+$C127*'11- 2008'!L127</f>
        <v>0</v>
      </c>
      <c r="H127" s="114">
        <f>+$C127*'11- 2008'!M127</f>
        <v>0</v>
      </c>
      <c r="I127" s="114">
        <f>+$C127*'11- 2008'!N127</f>
        <v>322000</v>
      </c>
      <c r="J127" s="114">
        <f>+$C127*'11- 2008'!O127</f>
        <v>0</v>
      </c>
      <c r="K127" s="114">
        <f>+$C127*'11- 2008'!P127</f>
        <v>0</v>
      </c>
      <c r="L127" s="114">
        <f>+$C127*'11- 2008'!Q127</f>
        <v>0</v>
      </c>
      <c r="M127" s="114">
        <f>+$C127*'11- 2008'!R127</f>
        <v>0</v>
      </c>
      <c r="N127" s="114">
        <f>+$C127*'11- 2008'!S127</f>
        <v>0</v>
      </c>
      <c r="O127" s="114">
        <f>+$C127*'11- 2008'!T127</f>
        <v>0</v>
      </c>
      <c r="P127" s="114">
        <f>+$C127*'11- 2008'!U127</f>
        <v>0</v>
      </c>
      <c r="Q127" s="114">
        <f>+$C127*'11- 2008'!V127</f>
        <v>0</v>
      </c>
      <c r="R127" s="114">
        <f>+$C127*'11- 2008'!W127</f>
        <v>0</v>
      </c>
      <c r="S127" s="114">
        <f>+$C127*'11- 2008'!X127</f>
        <v>0</v>
      </c>
      <c r="T127" s="114">
        <f>+$C127*'11- 2008'!Y127</f>
        <v>0</v>
      </c>
      <c r="U127" s="114">
        <f>+$C127*'11- 2008'!Z127</f>
        <v>0</v>
      </c>
      <c r="V127" s="114">
        <f>+$C127*'11- 2008'!AA127</f>
        <v>0</v>
      </c>
      <c r="W127" s="114">
        <f>+$C127*'11- 2008'!AB127</f>
        <v>0</v>
      </c>
      <c r="X127" s="114">
        <f>+$C127*'11- 2008'!AC127</f>
        <v>0</v>
      </c>
      <c r="Y127" s="114">
        <f>+$C127*'11- 2008'!AD127</f>
        <v>0</v>
      </c>
      <c r="Z127" s="114">
        <f>+$C127*'11- 2008'!AE127</f>
        <v>0</v>
      </c>
      <c r="AA127" s="114">
        <f>+$C127*'11- 2008'!AF127</f>
        <v>0</v>
      </c>
      <c r="AB127" s="114">
        <f>+$C127*'11- 2008'!AG127</f>
        <v>0</v>
      </c>
      <c r="AC127" s="114">
        <f>+$C127*'11- 2008'!AH127</f>
        <v>0</v>
      </c>
      <c r="AD127" s="114">
        <f>+$C127*'11- 2008'!AI127</f>
        <v>0</v>
      </c>
      <c r="AE127" s="114">
        <f>+$C127*'11- 2008'!AJ127</f>
        <v>0</v>
      </c>
      <c r="AF127" s="114">
        <f>+$C127*'11- 2008'!AK127</f>
        <v>0</v>
      </c>
      <c r="AG127" s="114">
        <f>+$C127*'11- 2008'!AL127</f>
        <v>0</v>
      </c>
      <c r="AH127" s="114">
        <f>+$C127*'11- 2008'!AM127</f>
        <v>0</v>
      </c>
      <c r="AI127" s="94">
        <f t="shared" si="4"/>
        <v>322000</v>
      </c>
      <c r="AJ127" s="94">
        <f>+'11- 2008'!H127</f>
        <v>322000</v>
      </c>
      <c r="AK127" s="94">
        <f t="shared" si="5"/>
        <v>0</v>
      </c>
    </row>
    <row r="128" spans="1:37" ht="14.4" thickBot="1">
      <c r="B128" s="231" t="s">
        <v>84</v>
      </c>
      <c r="C128" s="232"/>
      <c r="D128" s="116">
        <f t="shared" ref="D128:AJ128" si="6">SUM(D9:D127)</f>
        <v>36973083.333333336</v>
      </c>
      <c r="E128" s="116">
        <f t="shared" si="6"/>
        <v>7151500</v>
      </c>
      <c r="F128" s="116">
        <f t="shared" si="6"/>
        <v>7151500</v>
      </c>
      <c r="G128" s="116">
        <f t="shared" si="6"/>
        <v>0</v>
      </c>
      <c r="H128" s="116">
        <f t="shared" si="6"/>
        <v>9900666.6666666679</v>
      </c>
      <c r="I128" s="116">
        <f t="shared" si="6"/>
        <v>22407250</v>
      </c>
      <c r="J128" s="116">
        <f t="shared" si="6"/>
        <v>0</v>
      </c>
      <c r="K128" s="116">
        <f t="shared" si="6"/>
        <v>0</v>
      </c>
      <c r="L128" s="116">
        <f t="shared" si="6"/>
        <v>0</v>
      </c>
      <c r="M128" s="116">
        <f t="shared" si="6"/>
        <v>0</v>
      </c>
      <c r="N128" s="116">
        <f t="shared" si="6"/>
        <v>0</v>
      </c>
      <c r="O128" s="116">
        <f t="shared" si="6"/>
        <v>0</v>
      </c>
      <c r="P128" s="116">
        <f t="shared" si="6"/>
        <v>0</v>
      </c>
      <c r="Q128" s="116">
        <f t="shared" si="6"/>
        <v>0</v>
      </c>
      <c r="R128" s="116">
        <f t="shared" si="6"/>
        <v>394000</v>
      </c>
      <c r="S128" s="116">
        <f t="shared" si="6"/>
        <v>0</v>
      </c>
      <c r="T128" s="116">
        <f t="shared" si="6"/>
        <v>436000</v>
      </c>
      <c r="U128" s="116">
        <f t="shared" si="6"/>
        <v>3354000</v>
      </c>
      <c r="V128" s="116">
        <f t="shared" si="6"/>
        <v>0</v>
      </c>
      <c r="W128" s="116">
        <f t="shared" si="6"/>
        <v>0</v>
      </c>
      <c r="X128" s="116">
        <f t="shared" si="6"/>
        <v>0</v>
      </c>
      <c r="Y128" s="116">
        <f t="shared" si="6"/>
        <v>0</v>
      </c>
      <c r="Z128" s="116">
        <f t="shared" si="6"/>
        <v>0</v>
      </c>
      <c r="AA128" s="116">
        <f t="shared" si="6"/>
        <v>0</v>
      </c>
      <c r="AB128" s="116">
        <f t="shared" si="6"/>
        <v>0</v>
      </c>
      <c r="AC128" s="116">
        <f t="shared" si="6"/>
        <v>0</v>
      </c>
      <c r="AD128" s="116">
        <f t="shared" si="6"/>
        <v>5959000</v>
      </c>
      <c r="AE128" s="116">
        <f t="shared" si="6"/>
        <v>0</v>
      </c>
      <c r="AF128" s="116">
        <f t="shared" si="6"/>
        <v>0</v>
      </c>
      <c r="AG128" s="116">
        <f t="shared" si="6"/>
        <v>7227000</v>
      </c>
      <c r="AH128" s="116">
        <f t="shared" si="6"/>
        <v>0</v>
      </c>
      <c r="AI128" s="94">
        <f t="shared" si="6"/>
        <v>100954000</v>
      </c>
      <c r="AJ128" s="94">
        <f t="shared" si="6"/>
        <v>100954000</v>
      </c>
    </row>
    <row r="129" spans="2:37" ht="14.4" thickBot="1">
      <c r="B129" s="231" t="s">
        <v>85</v>
      </c>
      <c r="C129" s="232"/>
      <c r="D129" s="116">
        <f>+D128</f>
        <v>36973083.333333336</v>
      </c>
      <c r="E129" s="116">
        <f t="shared" ref="E129:AH129" si="7">+E128</f>
        <v>7151500</v>
      </c>
      <c r="F129" s="116">
        <f t="shared" si="7"/>
        <v>7151500</v>
      </c>
      <c r="G129" s="116">
        <f t="shared" si="7"/>
        <v>0</v>
      </c>
      <c r="H129" s="116">
        <f t="shared" si="7"/>
        <v>9900666.6666666679</v>
      </c>
      <c r="I129" s="116">
        <f t="shared" si="7"/>
        <v>22407250</v>
      </c>
      <c r="J129" s="116">
        <f t="shared" si="7"/>
        <v>0</v>
      </c>
      <c r="K129" s="116">
        <f t="shared" si="7"/>
        <v>0</v>
      </c>
      <c r="L129" s="116">
        <f t="shared" si="7"/>
        <v>0</v>
      </c>
      <c r="M129" s="116">
        <f t="shared" si="7"/>
        <v>0</v>
      </c>
      <c r="N129" s="116">
        <f t="shared" si="7"/>
        <v>0</v>
      </c>
      <c r="O129" s="116">
        <f t="shared" si="7"/>
        <v>0</v>
      </c>
      <c r="P129" s="116">
        <f t="shared" si="7"/>
        <v>0</v>
      </c>
      <c r="Q129" s="116">
        <f t="shared" si="7"/>
        <v>0</v>
      </c>
      <c r="R129" s="116">
        <f t="shared" si="7"/>
        <v>394000</v>
      </c>
      <c r="S129" s="116">
        <f t="shared" si="7"/>
        <v>0</v>
      </c>
      <c r="T129" s="116">
        <f t="shared" si="7"/>
        <v>436000</v>
      </c>
      <c r="U129" s="116">
        <f t="shared" si="7"/>
        <v>3354000</v>
      </c>
      <c r="V129" s="116">
        <f t="shared" si="7"/>
        <v>0</v>
      </c>
      <c r="W129" s="116">
        <f t="shared" si="7"/>
        <v>0</v>
      </c>
      <c r="X129" s="116">
        <f t="shared" si="7"/>
        <v>0</v>
      </c>
      <c r="Y129" s="116">
        <f t="shared" si="7"/>
        <v>0</v>
      </c>
      <c r="Z129" s="116">
        <f t="shared" si="7"/>
        <v>0</v>
      </c>
      <c r="AA129" s="116">
        <f t="shared" si="7"/>
        <v>0</v>
      </c>
      <c r="AB129" s="116">
        <f t="shared" si="7"/>
        <v>0</v>
      </c>
      <c r="AC129" s="116">
        <f t="shared" si="7"/>
        <v>0</v>
      </c>
      <c r="AD129" s="116">
        <f t="shared" si="7"/>
        <v>5959000</v>
      </c>
      <c r="AE129" s="116">
        <f t="shared" si="7"/>
        <v>0</v>
      </c>
      <c r="AF129" s="116">
        <f t="shared" si="7"/>
        <v>0</v>
      </c>
      <c r="AG129" s="116">
        <f t="shared" si="7"/>
        <v>7227000</v>
      </c>
      <c r="AH129" s="116">
        <f t="shared" si="7"/>
        <v>0</v>
      </c>
      <c r="AI129" s="94">
        <f>SUM(D129:AH129)</f>
        <v>100954000</v>
      </c>
    </row>
    <row r="130" spans="2:37">
      <c r="B130" s="145"/>
      <c r="C130" s="94"/>
    </row>
    <row r="131" spans="2:37" ht="14.4" thickBot="1">
      <c r="B131" s="146" t="s">
        <v>96</v>
      </c>
      <c r="C131" s="93">
        <v>1.1181999999999999</v>
      </c>
    </row>
    <row r="132" spans="2:37" ht="15" thickBot="1">
      <c r="B132" s="227" t="s">
        <v>97</v>
      </c>
      <c r="C132" s="227"/>
      <c r="D132" s="117">
        <f>+D129*$C$131</f>
        <v>41343301.783333331</v>
      </c>
      <c r="E132" s="117">
        <f t="shared" ref="E132:AH132" si="8">+E129*$C$131</f>
        <v>7996807.2999999989</v>
      </c>
      <c r="F132" s="117">
        <f t="shared" si="8"/>
        <v>7996807.2999999989</v>
      </c>
      <c r="G132" s="117">
        <f t="shared" si="8"/>
        <v>0</v>
      </c>
      <c r="H132" s="117">
        <f t="shared" si="8"/>
        <v>11070925.466666667</v>
      </c>
      <c r="I132" s="117">
        <f t="shared" si="8"/>
        <v>25055786.949999996</v>
      </c>
      <c r="J132" s="117">
        <f t="shared" si="8"/>
        <v>0</v>
      </c>
      <c r="K132" s="117">
        <f t="shared" si="8"/>
        <v>0</v>
      </c>
      <c r="L132" s="117">
        <f t="shared" si="8"/>
        <v>0</v>
      </c>
      <c r="M132" s="117">
        <f t="shared" si="8"/>
        <v>0</v>
      </c>
      <c r="N132" s="117">
        <f t="shared" si="8"/>
        <v>0</v>
      </c>
      <c r="O132" s="117">
        <f t="shared" si="8"/>
        <v>0</v>
      </c>
      <c r="P132" s="117">
        <f t="shared" si="8"/>
        <v>0</v>
      </c>
      <c r="Q132" s="117">
        <f t="shared" si="8"/>
        <v>0</v>
      </c>
      <c r="R132" s="117">
        <f t="shared" si="8"/>
        <v>440570.79999999993</v>
      </c>
      <c r="S132" s="117">
        <f t="shared" si="8"/>
        <v>0</v>
      </c>
      <c r="T132" s="117">
        <f t="shared" si="8"/>
        <v>487535.19999999995</v>
      </c>
      <c r="U132" s="117">
        <f t="shared" si="8"/>
        <v>3750442.7999999993</v>
      </c>
      <c r="V132" s="117">
        <f t="shared" si="8"/>
        <v>0</v>
      </c>
      <c r="W132" s="117">
        <f t="shared" si="8"/>
        <v>0</v>
      </c>
      <c r="X132" s="117">
        <f t="shared" si="8"/>
        <v>0</v>
      </c>
      <c r="Y132" s="117">
        <f t="shared" si="8"/>
        <v>0</v>
      </c>
      <c r="Z132" s="117">
        <f t="shared" si="8"/>
        <v>0</v>
      </c>
      <c r="AA132" s="117">
        <f t="shared" si="8"/>
        <v>0</v>
      </c>
      <c r="AB132" s="117">
        <f t="shared" si="8"/>
        <v>0</v>
      </c>
      <c r="AC132" s="117">
        <f t="shared" si="8"/>
        <v>0</v>
      </c>
      <c r="AD132" s="117">
        <f t="shared" si="8"/>
        <v>6663353.7999999989</v>
      </c>
      <c r="AE132" s="117">
        <f t="shared" si="8"/>
        <v>0</v>
      </c>
      <c r="AF132" s="117">
        <f t="shared" si="8"/>
        <v>0</v>
      </c>
      <c r="AG132" s="117">
        <f t="shared" si="8"/>
        <v>8081231.3999999994</v>
      </c>
      <c r="AH132" s="117">
        <f t="shared" si="8"/>
        <v>0</v>
      </c>
      <c r="AJ132" s="187">
        <v>1272611000</v>
      </c>
    </row>
    <row r="134" spans="2:37">
      <c r="AJ134" s="94" t="s">
        <v>604</v>
      </c>
      <c r="AK134" s="94">
        <f>+AI129</f>
        <v>100954000</v>
      </c>
    </row>
    <row r="135" spans="2:37">
      <c r="AJ135" s="94" t="s">
        <v>602</v>
      </c>
      <c r="AK135" s="94">
        <f>+'[1]VALORES 2008'!$AI$47</f>
        <v>0</v>
      </c>
    </row>
    <row r="136" spans="2:37">
      <c r="AJ136" s="94" t="s">
        <v>603</v>
      </c>
      <c r="AK136" s="94">
        <f>+AK134+AK135</f>
        <v>100954000</v>
      </c>
    </row>
  </sheetData>
  <mergeCells count="11">
    <mergeCell ref="B132:C132"/>
    <mergeCell ref="AF5:AH5"/>
    <mergeCell ref="B128:C128"/>
    <mergeCell ref="B129:C12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CI91"/>
  <sheetViews>
    <sheetView workbookViewId="0">
      <pane xSplit="6" ySplit="8" topLeftCell="G87" activePane="bottomRight" state="frozen"/>
      <selection pane="topRight" activeCell="G1" sqref="G1"/>
      <selection pane="bottomLeft" activeCell="A9" sqref="A9"/>
      <selection pane="bottomRight" activeCell="H91" sqref="H91"/>
    </sheetView>
  </sheetViews>
  <sheetFormatPr baseColWidth="10" defaultColWidth="11.44140625" defaultRowHeight="14.4" outlineLevelCol="1"/>
  <cols>
    <col min="1" max="1" width="5.44140625" style="2" customWidth="1"/>
    <col min="2" max="2" width="22.5546875" style="2" customWidth="1"/>
    <col min="3" max="3" width="21.88671875" style="2" customWidth="1"/>
    <col min="4" max="4" width="12.33203125" style="2" customWidth="1"/>
    <col min="5" max="5" width="20.5546875" style="2" customWidth="1"/>
    <col min="6" max="6" width="18.5546875" style="2" customWidth="1"/>
    <col min="7" max="7" width="8.88671875" style="2" customWidth="1" outlineLevel="1"/>
    <col min="8" max="8" width="13.44140625" style="2" customWidth="1" outlineLevel="1"/>
    <col min="9" max="9" width="14.5546875" style="2" customWidth="1" outlineLevel="1"/>
    <col min="10" max="10" width="14" style="2" customWidth="1" outlineLevel="1"/>
    <col min="11" max="11" width="11.44140625" style="2" customWidth="1" outlineLevel="1"/>
    <col min="12" max="13" width="15.88671875" style="2" customWidth="1" outlineLevel="1"/>
    <col min="14" max="14" width="11.44140625" style="2" customWidth="1" outlineLevel="1"/>
    <col min="15" max="15" width="13.33203125" style="2" customWidth="1" outlineLevel="1"/>
    <col min="16" max="16" width="13.6640625" style="2" customWidth="1" outlineLevel="1"/>
    <col min="17" max="17" width="13.44140625" style="2" customWidth="1" outlineLevel="1"/>
    <col min="18" max="18" width="12" style="2" customWidth="1" outlineLevel="1"/>
    <col min="19" max="20" width="11.44140625" style="2" customWidth="1" outlineLevel="1"/>
    <col min="21" max="21" width="14.33203125" style="2" customWidth="1" outlineLevel="1"/>
    <col min="22" max="22" width="15.5546875" style="2" customWidth="1" outlineLevel="1"/>
    <col min="23" max="26" width="14.88671875" style="2" customWidth="1" outlineLevel="1"/>
    <col min="27" max="38" width="11.44140625" style="2" customWidth="1" outlineLevel="1"/>
    <col min="39" max="39" width="11.44140625" style="2"/>
    <col min="40" max="40" width="15.88671875" style="2" customWidth="1"/>
    <col min="41" max="16384" width="11.44140625" style="2"/>
  </cols>
  <sheetData>
    <row r="1" spans="1:87">
      <c r="B1" s="1"/>
      <c r="C1" s="1"/>
      <c r="F1" s="37"/>
      <c r="G1" s="37"/>
      <c r="H1" s="37"/>
      <c r="I1" s="37"/>
      <c r="J1" s="37"/>
      <c r="K1" s="37"/>
      <c r="L1" s="37"/>
      <c r="M1" s="26"/>
      <c r="N1" s="26"/>
    </row>
    <row r="2" spans="1:87">
      <c r="F2" s="37"/>
      <c r="G2" s="37"/>
      <c r="H2" s="37"/>
      <c r="I2" s="37"/>
      <c r="J2" s="37"/>
      <c r="K2" s="37"/>
      <c r="L2" s="37"/>
      <c r="M2" s="26"/>
      <c r="N2" s="26"/>
    </row>
    <row r="4" spans="1:87" ht="18.600000000000001" thickBot="1">
      <c r="B4" s="3" t="s">
        <v>0</v>
      </c>
    </row>
    <row r="5" spans="1:87" ht="15" thickBot="1">
      <c r="B5" s="211" t="s">
        <v>88</v>
      </c>
      <c r="C5" s="212"/>
      <c r="D5" s="212"/>
      <c r="E5" s="212"/>
      <c r="F5" s="212"/>
      <c r="G5" s="212"/>
      <c r="H5" s="212"/>
      <c r="I5" s="212"/>
      <c r="J5" s="213"/>
    </row>
    <row r="6" spans="1:87" s="4" customFormat="1" ht="15" thickBot="1">
      <c r="B6" s="214" t="s">
        <v>1</v>
      </c>
      <c r="C6" s="215"/>
      <c r="D6" s="215"/>
      <c r="E6" s="215"/>
      <c r="F6" s="215"/>
      <c r="G6" s="215"/>
      <c r="H6" s="238"/>
      <c r="I6" s="217" t="s">
        <v>2</v>
      </c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  <c r="AL6" s="216"/>
      <c r="AM6" s="216"/>
      <c r="AN6" s="38"/>
    </row>
    <row r="7" spans="1:87" s="4" customFormat="1" ht="15.75" customHeight="1" thickBot="1">
      <c r="A7" s="41"/>
      <c r="B7" s="42"/>
      <c r="C7" s="42"/>
      <c r="D7" s="42"/>
      <c r="E7" s="42"/>
      <c r="F7" s="43"/>
      <c r="G7" s="219" t="s">
        <v>9</v>
      </c>
      <c r="H7" s="219"/>
      <c r="I7" s="220" t="s">
        <v>10</v>
      </c>
      <c r="J7" s="221"/>
      <c r="K7" s="222" t="s">
        <v>11</v>
      </c>
      <c r="L7" s="223"/>
      <c r="M7" s="223"/>
      <c r="N7" s="223"/>
      <c r="O7" s="221"/>
      <c r="P7" s="222" t="s">
        <v>12</v>
      </c>
      <c r="Q7" s="223"/>
      <c r="R7" s="223"/>
      <c r="S7" s="223"/>
      <c r="T7" s="223"/>
      <c r="U7" s="223"/>
      <c r="V7" s="223"/>
      <c r="W7" s="224" t="s">
        <v>13</v>
      </c>
      <c r="X7" s="225"/>
      <c r="Y7" s="224" t="s">
        <v>14</v>
      </c>
      <c r="Z7" s="226"/>
      <c r="AA7" s="226"/>
      <c r="AB7" s="225"/>
      <c r="AC7" s="224" t="s">
        <v>15</v>
      </c>
      <c r="AD7" s="226"/>
      <c r="AE7" s="226"/>
      <c r="AF7" s="226"/>
      <c r="AG7" s="226"/>
      <c r="AH7" s="226"/>
      <c r="AI7" s="226"/>
      <c r="AJ7" s="225"/>
      <c r="AK7" s="217" t="s">
        <v>16</v>
      </c>
      <c r="AL7" s="216"/>
      <c r="AM7" s="216"/>
      <c r="AN7" s="39"/>
      <c r="AO7" s="5"/>
      <c r="AP7" s="5"/>
      <c r="AQ7" s="5"/>
      <c r="AR7" s="5"/>
      <c r="AS7" s="5"/>
      <c r="AT7" s="5"/>
      <c r="AU7" s="5"/>
      <c r="AV7" s="6"/>
      <c r="AW7" s="6"/>
    </row>
    <row r="8" spans="1:87" s="4" customFormat="1" ht="51.6" thickBot="1">
      <c r="A8" s="45" t="s">
        <v>86</v>
      </c>
      <c r="B8" s="46" t="s">
        <v>4</v>
      </c>
      <c r="C8" s="46" t="s">
        <v>5</v>
      </c>
      <c r="D8" s="46" t="s">
        <v>6</v>
      </c>
      <c r="E8" s="46" t="s">
        <v>7</v>
      </c>
      <c r="F8" s="47" t="s">
        <v>8</v>
      </c>
      <c r="G8" s="44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0" t="s">
        <v>3</v>
      </c>
      <c r="AO8" s="15"/>
      <c r="AP8" s="6"/>
      <c r="AQ8" s="6"/>
      <c r="AR8" s="6"/>
      <c r="AS8" s="6"/>
      <c r="AT8" s="6"/>
      <c r="AU8" s="6"/>
      <c r="AV8" s="6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</row>
    <row r="9" spans="1:87" ht="43.2">
      <c r="A9" s="17">
        <v>24</v>
      </c>
      <c r="B9" s="34" t="s">
        <v>180</v>
      </c>
      <c r="C9" s="123" t="s">
        <v>181</v>
      </c>
      <c r="D9" s="87">
        <v>2</v>
      </c>
      <c r="E9" s="85" t="s">
        <v>162</v>
      </c>
      <c r="F9" s="119" t="s">
        <v>103</v>
      </c>
      <c r="G9" s="120">
        <v>160</v>
      </c>
      <c r="H9" s="65">
        <v>1754000</v>
      </c>
      <c r="I9" s="129">
        <v>0</v>
      </c>
      <c r="J9" s="69">
        <v>0</v>
      </c>
      <c r="K9" s="69">
        <v>0</v>
      </c>
      <c r="L9" s="69">
        <v>0</v>
      </c>
      <c r="M9" s="69">
        <v>0</v>
      </c>
      <c r="N9" s="69">
        <v>0</v>
      </c>
      <c r="O9" s="69">
        <v>0</v>
      </c>
      <c r="P9" s="69">
        <v>0</v>
      </c>
      <c r="Q9" s="69">
        <v>0</v>
      </c>
      <c r="R9" s="69">
        <v>0</v>
      </c>
      <c r="S9" s="69">
        <v>0</v>
      </c>
      <c r="T9" s="69">
        <v>0</v>
      </c>
      <c r="U9" s="69">
        <v>0</v>
      </c>
      <c r="V9" s="69">
        <v>0</v>
      </c>
      <c r="W9" s="69">
        <v>0</v>
      </c>
      <c r="X9" s="69">
        <v>0</v>
      </c>
      <c r="Y9" s="69">
        <v>0</v>
      </c>
      <c r="Z9" s="69">
        <v>160</v>
      </c>
      <c r="AA9" s="69">
        <v>0</v>
      </c>
      <c r="AB9" s="70">
        <v>0</v>
      </c>
      <c r="AC9" s="71">
        <v>0</v>
      </c>
      <c r="AD9" s="69">
        <v>0</v>
      </c>
      <c r="AE9" s="69">
        <v>0</v>
      </c>
      <c r="AF9" s="69">
        <v>0</v>
      </c>
      <c r="AG9" s="69">
        <v>0</v>
      </c>
      <c r="AH9" s="69">
        <v>0</v>
      </c>
      <c r="AI9" s="69">
        <v>0</v>
      </c>
      <c r="AJ9" s="69">
        <v>0</v>
      </c>
      <c r="AK9" s="69">
        <v>0</v>
      </c>
      <c r="AL9" s="69">
        <v>0</v>
      </c>
      <c r="AM9" s="69">
        <v>0</v>
      </c>
      <c r="AN9" s="68">
        <f t="shared" ref="AN9:AN10" si="0">SUM(I9:AM9)</f>
        <v>160</v>
      </c>
    </row>
    <row r="10" spans="1:87" ht="28.8">
      <c r="A10" s="16">
        <v>27</v>
      </c>
      <c r="B10" s="34" t="s">
        <v>163</v>
      </c>
      <c r="C10" s="123" t="s">
        <v>189</v>
      </c>
      <c r="D10" s="87">
        <v>2</v>
      </c>
      <c r="E10" s="85" t="s">
        <v>162</v>
      </c>
      <c r="F10" s="119" t="s">
        <v>103</v>
      </c>
      <c r="G10" s="120">
        <v>30</v>
      </c>
      <c r="H10" s="65">
        <v>1776000</v>
      </c>
      <c r="I10" s="124">
        <v>82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69">
        <v>0</v>
      </c>
      <c r="AE10" s="69">
        <v>0</v>
      </c>
      <c r="AF10" s="69">
        <v>0</v>
      </c>
      <c r="AG10" s="69">
        <v>0</v>
      </c>
      <c r="AH10" s="69">
        <v>0</v>
      </c>
      <c r="AI10" s="69">
        <v>0</v>
      </c>
      <c r="AJ10" s="69">
        <v>0</v>
      </c>
      <c r="AK10" s="69">
        <v>0</v>
      </c>
      <c r="AL10" s="69">
        <v>0</v>
      </c>
      <c r="AM10" s="69">
        <v>0</v>
      </c>
      <c r="AN10" s="68">
        <f t="shared" si="0"/>
        <v>82</v>
      </c>
    </row>
    <row r="11" spans="1:87" ht="28.8">
      <c r="A11" s="17">
        <v>38</v>
      </c>
      <c r="B11" s="34" t="s">
        <v>163</v>
      </c>
      <c r="C11" s="123" t="s">
        <v>189</v>
      </c>
      <c r="D11" s="87">
        <v>1</v>
      </c>
      <c r="E11" s="85" t="s">
        <v>162</v>
      </c>
      <c r="F11" s="119" t="s">
        <v>103</v>
      </c>
      <c r="G11" s="120">
        <v>160</v>
      </c>
      <c r="H11" s="65">
        <v>2352000</v>
      </c>
      <c r="I11" s="124">
        <v>82</v>
      </c>
      <c r="J11" s="69">
        <v>0</v>
      </c>
      <c r="K11" s="69">
        <v>0</v>
      </c>
      <c r="L11" s="69">
        <v>0</v>
      </c>
      <c r="M11" s="69">
        <v>0</v>
      </c>
      <c r="N11" s="69">
        <v>0</v>
      </c>
      <c r="O11" s="69">
        <v>0</v>
      </c>
      <c r="P11" s="69">
        <v>0</v>
      </c>
      <c r="Q11" s="69">
        <v>0</v>
      </c>
      <c r="R11" s="69">
        <v>0</v>
      </c>
      <c r="S11" s="69">
        <v>0</v>
      </c>
      <c r="T11" s="69">
        <v>0</v>
      </c>
      <c r="U11" s="69">
        <v>0</v>
      </c>
      <c r="V11" s="69">
        <v>0</v>
      </c>
      <c r="W11" s="69">
        <v>0</v>
      </c>
      <c r="X11" s="69">
        <v>0</v>
      </c>
      <c r="Y11" s="69">
        <v>0</v>
      </c>
      <c r="Z11" s="69">
        <v>0</v>
      </c>
      <c r="AA11" s="69">
        <v>0</v>
      </c>
      <c r="AB11" s="70">
        <v>0</v>
      </c>
      <c r="AC11" s="71">
        <v>0</v>
      </c>
      <c r="AD11" s="69">
        <v>0</v>
      </c>
      <c r="AE11" s="69">
        <v>0</v>
      </c>
      <c r="AF11" s="69">
        <v>0</v>
      </c>
      <c r="AG11" s="69">
        <v>0</v>
      </c>
      <c r="AH11" s="69">
        <v>0</v>
      </c>
      <c r="AI11" s="69">
        <v>0</v>
      </c>
      <c r="AJ11" s="69">
        <v>0</v>
      </c>
      <c r="AK11" s="69">
        <v>0</v>
      </c>
      <c r="AL11" s="69">
        <v>0</v>
      </c>
      <c r="AM11" s="69">
        <v>0</v>
      </c>
      <c r="AN11" s="68">
        <f t="shared" ref="AN11:AN17" si="1">SUM(I11:AM11)</f>
        <v>82</v>
      </c>
    </row>
    <row r="12" spans="1:87" ht="28.8">
      <c r="A12" s="17">
        <v>44</v>
      </c>
      <c r="B12" s="34" t="s">
        <v>165</v>
      </c>
      <c r="C12" s="123" t="s">
        <v>192</v>
      </c>
      <c r="D12" s="87">
        <v>2</v>
      </c>
      <c r="E12" s="85" t="s">
        <v>162</v>
      </c>
      <c r="F12" s="121" t="s">
        <v>103</v>
      </c>
      <c r="G12" s="120">
        <v>68</v>
      </c>
      <c r="H12" s="65">
        <v>1644000</v>
      </c>
      <c r="I12" s="73">
        <v>68</v>
      </c>
      <c r="J12" s="72">
        <v>0</v>
      </c>
      <c r="K12" s="72">
        <v>0</v>
      </c>
      <c r="L12" s="72">
        <v>0</v>
      </c>
      <c r="M12" s="72">
        <v>0</v>
      </c>
      <c r="N12" s="72">
        <v>0</v>
      </c>
      <c r="O12" s="72">
        <v>0</v>
      </c>
      <c r="P12" s="72">
        <v>0</v>
      </c>
      <c r="Q12" s="72">
        <v>0</v>
      </c>
      <c r="R12" s="72">
        <v>0</v>
      </c>
      <c r="S12" s="72">
        <v>0</v>
      </c>
      <c r="T12" s="72">
        <v>0</v>
      </c>
      <c r="U12" s="72">
        <v>0</v>
      </c>
      <c r="V12" s="72">
        <v>0</v>
      </c>
      <c r="W12" s="72">
        <v>0</v>
      </c>
      <c r="X12" s="72">
        <v>0</v>
      </c>
      <c r="Y12" s="72">
        <v>0</v>
      </c>
      <c r="Z12" s="72"/>
      <c r="AA12" s="72">
        <v>0</v>
      </c>
      <c r="AB12" s="74">
        <v>0</v>
      </c>
      <c r="AC12" s="75">
        <v>0</v>
      </c>
      <c r="AD12" s="72">
        <v>0</v>
      </c>
      <c r="AE12" s="72">
        <v>0</v>
      </c>
      <c r="AF12" s="72">
        <v>0</v>
      </c>
      <c r="AG12" s="72">
        <v>0</v>
      </c>
      <c r="AH12" s="72">
        <v>0</v>
      </c>
      <c r="AI12" s="72">
        <v>0</v>
      </c>
      <c r="AJ12" s="72">
        <v>0</v>
      </c>
      <c r="AK12" s="72">
        <v>0</v>
      </c>
      <c r="AL12" s="72"/>
      <c r="AM12" s="72">
        <v>0</v>
      </c>
      <c r="AN12" s="68">
        <f t="shared" si="1"/>
        <v>68</v>
      </c>
    </row>
    <row r="13" spans="1:87" ht="28.8">
      <c r="A13" s="16">
        <v>45</v>
      </c>
      <c r="B13" s="34" t="s">
        <v>167</v>
      </c>
      <c r="C13" s="123" t="s">
        <v>192</v>
      </c>
      <c r="D13" s="87">
        <v>2</v>
      </c>
      <c r="E13" s="85" t="s">
        <v>162</v>
      </c>
      <c r="F13" s="121" t="s">
        <v>103</v>
      </c>
      <c r="G13" s="120">
        <v>68</v>
      </c>
      <c r="H13" s="65">
        <v>2193000</v>
      </c>
      <c r="I13" s="73">
        <v>68</v>
      </c>
      <c r="J13" s="72">
        <v>0</v>
      </c>
      <c r="K13" s="72">
        <v>0</v>
      </c>
      <c r="L13" s="72">
        <v>0</v>
      </c>
      <c r="M13" s="72">
        <v>0</v>
      </c>
      <c r="N13" s="72">
        <v>0</v>
      </c>
      <c r="O13" s="72">
        <v>0</v>
      </c>
      <c r="P13" s="72">
        <v>0</v>
      </c>
      <c r="Q13" s="72">
        <v>0</v>
      </c>
      <c r="R13" s="72">
        <v>0</v>
      </c>
      <c r="S13" s="72">
        <v>0</v>
      </c>
      <c r="T13" s="72">
        <v>0</v>
      </c>
      <c r="U13" s="72">
        <v>0</v>
      </c>
      <c r="V13" s="72">
        <v>0</v>
      </c>
      <c r="W13" s="72">
        <v>0</v>
      </c>
      <c r="X13" s="72">
        <v>0</v>
      </c>
      <c r="Y13" s="72">
        <v>0</v>
      </c>
      <c r="Z13" s="72"/>
      <c r="AA13" s="72">
        <v>0</v>
      </c>
      <c r="AB13" s="74">
        <v>0</v>
      </c>
      <c r="AC13" s="75">
        <v>0</v>
      </c>
      <c r="AD13" s="72">
        <v>0</v>
      </c>
      <c r="AE13" s="72">
        <v>0</v>
      </c>
      <c r="AF13" s="72">
        <v>0</v>
      </c>
      <c r="AG13" s="72">
        <v>0</v>
      </c>
      <c r="AH13" s="72">
        <v>0</v>
      </c>
      <c r="AI13" s="72">
        <v>0</v>
      </c>
      <c r="AJ13" s="72">
        <v>0</v>
      </c>
      <c r="AK13" s="72">
        <v>0</v>
      </c>
      <c r="AL13" s="72"/>
      <c r="AM13" s="72">
        <v>0</v>
      </c>
      <c r="AN13" s="68">
        <f t="shared" si="1"/>
        <v>68</v>
      </c>
    </row>
    <row r="14" spans="1:87" ht="28.8">
      <c r="A14" s="17">
        <v>46</v>
      </c>
      <c r="B14" s="34" t="s">
        <v>165</v>
      </c>
      <c r="C14" s="123" t="s">
        <v>192</v>
      </c>
      <c r="D14" s="87">
        <v>2</v>
      </c>
      <c r="E14" s="85" t="s">
        <v>162</v>
      </c>
      <c r="F14" s="121" t="s">
        <v>103</v>
      </c>
      <c r="G14" s="120">
        <v>68</v>
      </c>
      <c r="H14" s="65">
        <v>877000</v>
      </c>
      <c r="I14" s="135">
        <v>68</v>
      </c>
      <c r="J14" s="72">
        <v>0</v>
      </c>
      <c r="K14" s="72">
        <v>0</v>
      </c>
      <c r="L14" s="72">
        <v>0</v>
      </c>
      <c r="M14" s="72">
        <v>0</v>
      </c>
      <c r="N14" s="72">
        <v>0</v>
      </c>
      <c r="O14" s="72">
        <v>0</v>
      </c>
      <c r="P14" s="72">
        <v>0</v>
      </c>
      <c r="Q14" s="72">
        <v>0</v>
      </c>
      <c r="R14" s="72">
        <v>0</v>
      </c>
      <c r="S14" s="72">
        <v>0</v>
      </c>
      <c r="T14" s="72">
        <v>0</v>
      </c>
      <c r="U14" s="72">
        <v>0</v>
      </c>
      <c r="V14" s="72">
        <v>0</v>
      </c>
      <c r="W14" s="72">
        <v>0</v>
      </c>
      <c r="X14" s="72">
        <v>0</v>
      </c>
      <c r="Y14" s="72">
        <v>0</v>
      </c>
      <c r="Z14" s="72"/>
      <c r="AA14" s="72">
        <v>0</v>
      </c>
      <c r="AB14" s="74">
        <v>0</v>
      </c>
      <c r="AC14" s="75">
        <v>0</v>
      </c>
      <c r="AD14" s="72">
        <v>0</v>
      </c>
      <c r="AE14" s="72">
        <v>0</v>
      </c>
      <c r="AF14" s="72">
        <v>0</v>
      </c>
      <c r="AG14" s="72">
        <v>0</v>
      </c>
      <c r="AH14" s="72">
        <v>0</v>
      </c>
      <c r="AI14" s="72">
        <v>0</v>
      </c>
      <c r="AJ14" s="72">
        <v>0</v>
      </c>
      <c r="AK14" s="72">
        <v>0</v>
      </c>
      <c r="AL14" s="72"/>
      <c r="AM14" s="72">
        <v>0</v>
      </c>
      <c r="AN14" s="68">
        <f t="shared" si="1"/>
        <v>68</v>
      </c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</row>
    <row r="15" spans="1:87" ht="28.8">
      <c r="A15" s="16">
        <v>47</v>
      </c>
      <c r="B15" s="34" t="s">
        <v>176</v>
      </c>
      <c r="C15" s="123" t="s">
        <v>194</v>
      </c>
      <c r="D15" s="87">
        <v>1</v>
      </c>
      <c r="E15" s="85" t="s">
        <v>162</v>
      </c>
      <c r="F15" s="121" t="s">
        <v>103</v>
      </c>
      <c r="G15" s="120">
        <v>180</v>
      </c>
      <c r="H15" s="65">
        <v>555000</v>
      </c>
      <c r="I15" s="135">
        <v>0</v>
      </c>
      <c r="J15" s="72">
        <v>0</v>
      </c>
      <c r="K15" s="72">
        <v>0</v>
      </c>
      <c r="L15" s="72">
        <v>0</v>
      </c>
      <c r="M15" s="72">
        <v>0</v>
      </c>
      <c r="N15" s="72">
        <v>0</v>
      </c>
      <c r="O15" s="72">
        <v>0</v>
      </c>
      <c r="P15" s="72"/>
      <c r="Q15" s="72">
        <v>0</v>
      </c>
      <c r="R15" s="72">
        <v>0</v>
      </c>
      <c r="S15" s="72">
        <v>0</v>
      </c>
      <c r="T15" s="72">
        <v>0</v>
      </c>
      <c r="U15" s="72">
        <v>0</v>
      </c>
      <c r="V15" s="72">
        <v>0</v>
      </c>
      <c r="W15" s="72">
        <v>0</v>
      </c>
      <c r="X15" s="72"/>
      <c r="Y15" s="72">
        <v>0</v>
      </c>
      <c r="Z15" s="72">
        <v>0</v>
      </c>
      <c r="AA15" s="72">
        <v>0</v>
      </c>
      <c r="AB15" s="74">
        <v>0</v>
      </c>
      <c r="AC15" s="75">
        <v>0</v>
      </c>
      <c r="AD15" s="72">
        <v>0</v>
      </c>
      <c r="AE15" s="72">
        <v>0</v>
      </c>
      <c r="AF15" s="72">
        <v>0</v>
      </c>
      <c r="AG15" s="72">
        <v>0</v>
      </c>
      <c r="AH15" s="72">
        <v>0</v>
      </c>
      <c r="AI15" s="72">
        <v>180</v>
      </c>
      <c r="AJ15" s="72">
        <v>0</v>
      </c>
      <c r="AK15" s="72">
        <v>0</v>
      </c>
      <c r="AL15" s="72">
        <v>0</v>
      </c>
      <c r="AM15" s="72">
        <v>0</v>
      </c>
      <c r="AN15" s="68">
        <f t="shared" si="1"/>
        <v>180</v>
      </c>
    </row>
    <row r="16" spans="1:87" ht="28.8">
      <c r="A16" s="17">
        <v>48</v>
      </c>
      <c r="B16" s="34" t="s">
        <v>171</v>
      </c>
      <c r="C16" s="123" t="s">
        <v>190</v>
      </c>
      <c r="D16" s="87">
        <v>3</v>
      </c>
      <c r="E16" s="85" t="s">
        <v>162</v>
      </c>
      <c r="F16" s="121" t="s">
        <v>103</v>
      </c>
      <c r="G16" s="120">
        <v>180</v>
      </c>
      <c r="H16" s="65">
        <v>987000</v>
      </c>
      <c r="I16" s="122">
        <v>48</v>
      </c>
      <c r="J16" s="72">
        <v>45</v>
      </c>
      <c r="K16" s="72">
        <v>42</v>
      </c>
      <c r="L16" s="72">
        <v>0</v>
      </c>
      <c r="M16" s="72">
        <v>0</v>
      </c>
      <c r="N16" s="72">
        <v>45</v>
      </c>
      <c r="O16" s="72">
        <v>0</v>
      </c>
      <c r="P16" s="72">
        <v>0</v>
      </c>
      <c r="Q16" s="72">
        <v>0</v>
      </c>
      <c r="R16" s="72">
        <v>0</v>
      </c>
      <c r="S16" s="72">
        <v>0</v>
      </c>
      <c r="T16" s="72">
        <v>0</v>
      </c>
      <c r="U16" s="72">
        <v>0</v>
      </c>
      <c r="V16" s="72">
        <v>0</v>
      </c>
      <c r="W16" s="72">
        <v>0</v>
      </c>
      <c r="X16" s="72">
        <v>0</v>
      </c>
      <c r="Y16" s="72">
        <v>0</v>
      </c>
      <c r="Z16" s="72">
        <v>0</v>
      </c>
      <c r="AA16" s="72">
        <v>0</v>
      </c>
      <c r="AB16" s="74">
        <v>0</v>
      </c>
      <c r="AC16" s="75">
        <v>0</v>
      </c>
      <c r="AD16" s="72">
        <v>0</v>
      </c>
      <c r="AE16" s="72">
        <v>0</v>
      </c>
      <c r="AF16" s="72">
        <v>0</v>
      </c>
      <c r="AG16" s="72">
        <v>0</v>
      </c>
      <c r="AH16" s="72">
        <v>0</v>
      </c>
      <c r="AI16" s="72">
        <v>0</v>
      </c>
      <c r="AJ16" s="72">
        <v>0</v>
      </c>
      <c r="AK16" s="72">
        <v>0</v>
      </c>
      <c r="AL16" s="72">
        <v>0</v>
      </c>
      <c r="AM16" s="72">
        <v>0</v>
      </c>
      <c r="AN16" s="68">
        <f t="shared" si="1"/>
        <v>180</v>
      </c>
    </row>
    <row r="17" spans="1:87" ht="28.8">
      <c r="A17" s="17">
        <v>64</v>
      </c>
      <c r="B17" s="34" t="s">
        <v>165</v>
      </c>
      <c r="C17" s="118" t="s">
        <v>166</v>
      </c>
      <c r="D17" s="87">
        <v>3</v>
      </c>
      <c r="E17" s="85" t="s">
        <v>162</v>
      </c>
      <c r="F17" s="121" t="s">
        <v>102</v>
      </c>
      <c r="G17" s="120">
        <v>68</v>
      </c>
      <c r="H17" s="65">
        <v>3070000</v>
      </c>
      <c r="I17" s="73">
        <v>68</v>
      </c>
      <c r="J17" s="72">
        <v>0</v>
      </c>
      <c r="K17" s="72">
        <v>0</v>
      </c>
      <c r="L17" s="72">
        <v>0</v>
      </c>
      <c r="M17" s="72">
        <v>0</v>
      </c>
      <c r="N17" s="72">
        <v>0</v>
      </c>
      <c r="O17" s="72">
        <v>0</v>
      </c>
      <c r="P17" s="72">
        <v>0</v>
      </c>
      <c r="Q17" s="72">
        <v>0</v>
      </c>
      <c r="R17" s="72">
        <v>0</v>
      </c>
      <c r="S17" s="72">
        <v>0</v>
      </c>
      <c r="T17" s="72">
        <v>0</v>
      </c>
      <c r="U17" s="72">
        <v>0</v>
      </c>
      <c r="V17" s="72">
        <v>0</v>
      </c>
      <c r="W17" s="72">
        <v>0</v>
      </c>
      <c r="X17" s="72">
        <v>0</v>
      </c>
      <c r="Y17" s="72">
        <v>0</v>
      </c>
      <c r="Z17" s="72"/>
      <c r="AA17" s="72">
        <v>0</v>
      </c>
      <c r="AB17" s="74">
        <v>0</v>
      </c>
      <c r="AC17" s="75">
        <v>0</v>
      </c>
      <c r="AD17" s="72">
        <v>0</v>
      </c>
      <c r="AE17" s="72">
        <v>0</v>
      </c>
      <c r="AF17" s="72">
        <v>0</v>
      </c>
      <c r="AG17" s="72">
        <v>0</v>
      </c>
      <c r="AH17" s="72">
        <v>0</v>
      </c>
      <c r="AI17" s="72">
        <v>0</v>
      </c>
      <c r="AJ17" s="72">
        <v>0</v>
      </c>
      <c r="AK17" s="72">
        <v>0</v>
      </c>
      <c r="AL17" s="72"/>
      <c r="AM17" s="72">
        <v>0</v>
      </c>
      <c r="AN17" s="68">
        <f t="shared" si="1"/>
        <v>68</v>
      </c>
    </row>
    <row r="18" spans="1:87" ht="28.8">
      <c r="A18" s="16">
        <v>65</v>
      </c>
      <c r="B18" s="34" t="s">
        <v>167</v>
      </c>
      <c r="C18" s="118" t="s">
        <v>166</v>
      </c>
      <c r="D18" s="87">
        <v>3</v>
      </c>
      <c r="E18" s="85" t="s">
        <v>162</v>
      </c>
      <c r="F18" s="121" t="s">
        <v>102</v>
      </c>
      <c r="G18" s="120">
        <v>68</v>
      </c>
      <c r="H18" s="65">
        <v>3070000</v>
      </c>
      <c r="I18" s="73">
        <v>68</v>
      </c>
      <c r="J18" s="72">
        <v>0</v>
      </c>
      <c r="K18" s="72">
        <v>0</v>
      </c>
      <c r="L18" s="72">
        <v>0</v>
      </c>
      <c r="M18" s="72">
        <v>0</v>
      </c>
      <c r="N18" s="72">
        <v>0</v>
      </c>
      <c r="O18" s="72">
        <v>0</v>
      </c>
      <c r="P18" s="72">
        <v>0</v>
      </c>
      <c r="Q18" s="72">
        <v>0</v>
      </c>
      <c r="R18" s="72">
        <v>0</v>
      </c>
      <c r="S18" s="72">
        <v>0</v>
      </c>
      <c r="T18" s="72">
        <v>0</v>
      </c>
      <c r="U18" s="72">
        <v>0</v>
      </c>
      <c r="V18" s="72">
        <v>0</v>
      </c>
      <c r="W18" s="72">
        <v>0</v>
      </c>
      <c r="X18" s="72">
        <v>0</v>
      </c>
      <c r="Y18" s="72">
        <v>0</v>
      </c>
      <c r="Z18" s="72"/>
      <c r="AA18" s="72">
        <v>0</v>
      </c>
      <c r="AB18" s="74">
        <v>0</v>
      </c>
      <c r="AC18" s="75">
        <v>0</v>
      </c>
      <c r="AD18" s="72">
        <v>0</v>
      </c>
      <c r="AE18" s="72">
        <v>0</v>
      </c>
      <c r="AF18" s="72">
        <v>0</v>
      </c>
      <c r="AG18" s="72">
        <v>0</v>
      </c>
      <c r="AH18" s="72">
        <v>0</v>
      </c>
      <c r="AI18" s="72">
        <v>0</v>
      </c>
      <c r="AJ18" s="72">
        <v>0</v>
      </c>
      <c r="AK18" s="72">
        <v>0</v>
      </c>
      <c r="AL18" s="72"/>
      <c r="AM18" s="72">
        <v>0</v>
      </c>
      <c r="AN18" s="68">
        <f t="shared" ref="AN18:AN44" si="2">SUM(I18:AM18)</f>
        <v>68</v>
      </c>
    </row>
    <row r="19" spans="1:87" ht="28.8">
      <c r="A19" s="17">
        <v>66</v>
      </c>
      <c r="B19" s="34" t="s">
        <v>168</v>
      </c>
      <c r="C19" s="118" t="s">
        <v>169</v>
      </c>
      <c r="D19" s="87">
        <v>3</v>
      </c>
      <c r="E19" s="85" t="s">
        <v>162</v>
      </c>
      <c r="F19" s="121" t="s">
        <v>102</v>
      </c>
      <c r="G19" s="120">
        <v>180</v>
      </c>
      <c r="H19" s="65">
        <v>3070000</v>
      </c>
      <c r="I19" s="122">
        <v>48</v>
      </c>
      <c r="J19" s="72">
        <v>45</v>
      </c>
      <c r="K19" s="72">
        <v>42</v>
      </c>
      <c r="L19" s="72">
        <v>0</v>
      </c>
      <c r="M19" s="72">
        <v>0</v>
      </c>
      <c r="N19" s="72">
        <v>45</v>
      </c>
      <c r="O19" s="72">
        <v>0</v>
      </c>
      <c r="P19" s="72">
        <v>0</v>
      </c>
      <c r="Q19" s="72">
        <v>0</v>
      </c>
      <c r="R19" s="72">
        <v>0</v>
      </c>
      <c r="S19" s="72">
        <v>0</v>
      </c>
      <c r="T19" s="72">
        <v>0</v>
      </c>
      <c r="U19" s="72">
        <v>0</v>
      </c>
      <c r="V19" s="72">
        <v>0</v>
      </c>
      <c r="W19" s="72">
        <v>0</v>
      </c>
      <c r="X19" s="72">
        <v>0</v>
      </c>
      <c r="Y19" s="72">
        <v>0</v>
      </c>
      <c r="Z19" s="72">
        <v>0</v>
      </c>
      <c r="AA19" s="72">
        <v>0</v>
      </c>
      <c r="AB19" s="74">
        <v>0</v>
      </c>
      <c r="AC19" s="75">
        <v>0</v>
      </c>
      <c r="AD19" s="72">
        <v>0</v>
      </c>
      <c r="AE19" s="72">
        <v>0</v>
      </c>
      <c r="AF19" s="72">
        <v>0</v>
      </c>
      <c r="AG19" s="72">
        <v>0</v>
      </c>
      <c r="AH19" s="72">
        <v>0</v>
      </c>
      <c r="AI19" s="72">
        <v>0</v>
      </c>
      <c r="AJ19" s="72">
        <v>0</v>
      </c>
      <c r="AK19" s="72">
        <v>0</v>
      </c>
      <c r="AL19" s="72">
        <v>0</v>
      </c>
      <c r="AM19" s="72">
        <v>0</v>
      </c>
      <c r="AN19" s="68">
        <f t="shared" si="2"/>
        <v>180</v>
      </c>
    </row>
    <row r="20" spans="1:87" ht="28.8">
      <c r="A20" s="16">
        <v>69</v>
      </c>
      <c r="B20" s="34" t="s">
        <v>171</v>
      </c>
      <c r="C20" s="123" t="s">
        <v>169</v>
      </c>
      <c r="D20" s="87">
        <v>3</v>
      </c>
      <c r="E20" s="85" t="s">
        <v>162</v>
      </c>
      <c r="F20" s="121" t="s">
        <v>102</v>
      </c>
      <c r="G20" s="120">
        <v>180</v>
      </c>
      <c r="H20" s="65">
        <v>1316000</v>
      </c>
      <c r="I20" s="122">
        <v>48</v>
      </c>
      <c r="J20" s="72">
        <v>45</v>
      </c>
      <c r="K20" s="72">
        <v>42</v>
      </c>
      <c r="L20" s="72">
        <v>0</v>
      </c>
      <c r="M20" s="72">
        <v>0</v>
      </c>
      <c r="N20" s="72">
        <v>45</v>
      </c>
      <c r="O20" s="72">
        <v>0</v>
      </c>
      <c r="P20" s="72">
        <v>0</v>
      </c>
      <c r="Q20" s="72">
        <v>0</v>
      </c>
      <c r="R20" s="72">
        <v>0</v>
      </c>
      <c r="S20" s="72">
        <v>0</v>
      </c>
      <c r="T20" s="72">
        <v>0</v>
      </c>
      <c r="U20" s="72">
        <v>0</v>
      </c>
      <c r="V20" s="72">
        <v>0</v>
      </c>
      <c r="W20" s="72">
        <v>0</v>
      </c>
      <c r="X20" s="72">
        <v>0</v>
      </c>
      <c r="Y20" s="72">
        <v>0</v>
      </c>
      <c r="Z20" s="72">
        <v>0</v>
      </c>
      <c r="AA20" s="72">
        <v>0</v>
      </c>
      <c r="AB20" s="74">
        <v>0</v>
      </c>
      <c r="AC20" s="75">
        <v>0</v>
      </c>
      <c r="AD20" s="72">
        <v>0</v>
      </c>
      <c r="AE20" s="72">
        <v>0</v>
      </c>
      <c r="AF20" s="72">
        <v>0</v>
      </c>
      <c r="AG20" s="72">
        <v>0</v>
      </c>
      <c r="AH20" s="72">
        <v>0</v>
      </c>
      <c r="AI20" s="72">
        <v>0</v>
      </c>
      <c r="AJ20" s="72">
        <v>0</v>
      </c>
      <c r="AK20" s="72">
        <v>0</v>
      </c>
      <c r="AL20" s="72">
        <v>0</v>
      </c>
      <c r="AM20" s="72">
        <v>0</v>
      </c>
      <c r="AN20" s="68">
        <f t="shared" si="2"/>
        <v>180</v>
      </c>
    </row>
    <row r="21" spans="1:87" ht="28.8">
      <c r="A21" s="17">
        <v>70</v>
      </c>
      <c r="B21" s="34" t="s">
        <v>172</v>
      </c>
      <c r="C21" s="123" t="s">
        <v>169</v>
      </c>
      <c r="D21" s="87">
        <v>3</v>
      </c>
      <c r="E21" s="85" t="s">
        <v>162</v>
      </c>
      <c r="F21" s="121" t="s">
        <v>102</v>
      </c>
      <c r="G21" s="120">
        <v>180</v>
      </c>
      <c r="H21" s="65">
        <v>1876000</v>
      </c>
      <c r="I21" s="122">
        <v>48</v>
      </c>
      <c r="J21" s="72">
        <v>45</v>
      </c>
      <c r="K21" s="72">
        <v>42</v>
      </c>
      <c r="L21" s="72">
        <v>0</v>
      </c>
      <c r="M21" s="72">
        <v>0</v>
      </c>
      <c r="N21" s="72">
        <v>45</v>
      </c>
      <c r="O21" s="72">
        <v>0</v>
      </c>
      <c r="P21" s="72">
        <v>0</v>
      </c>
      <c r="Q21" s="72">
        <v>0</v>
      </c>
      <c r="R21" s="72">
        <v>0</v>
      </c>
      <c r="S21" s="72">
        <v>0</v>
      </c>
      <c r="T21" s="72">
        <v>0</v>
      </c>
      <c r="U21" s="72">
        <v>0</v>
      </c>
      <c r="V21" s="72">
        <v>0</v>
      </c>
      <c r="W21" s="72">
        <v>0</v>
      </c>
      <c r="X21" s="72">
        <v>0</v>
      </c>
      <c r="Y21" s="72">
        <v>0</v>
      </c>
      <c r="Z21" s="72">
        <v>0</v>
      </c>
      <c r="AA21" s="72">
        <v>0</v>
      </c>
      <c r="AB21" s="74">
        <v>0</v>
      </c>
      <c r="AC21" s="75">
        <v>0</v>
      </c>
      <c r="AD21" s="72">
        <v>0</v>
      </c>
      <c r="AE21" s="72">
        <v>0</v>
      </c>
      <c r="AF21" s="72">
        <v>0</v>
      </c>
      <c r="AG21" s="72">
        <v>0</v>
      </c>
      <c r="AH21" s="72">
        <v>0</v>
      </c>
      <c r="AI21" s="72">
        <v>0</v>
      </c>
      <c r="AJ21" s="72">
        <v>0</v>
      </c>
      <c r="AK21" s="72">
        <v>0</v>
      </c>
      <c r="AL21" s="72">
        <v>0</v>
      </c>
      <c r="AM21" s="72">
        <v>0</v>
      </c>
      <c r="AN21" s="68">
        <f t="shared" si="2"/>
        <v>180</v>
      </c>
    </row>
    <row r="22" spans="1:87" ht="28.8">
      <c r="A22" s="16">
        <v>71</v>
      </c>
      <c r="B22" s="34" t="s">
        <v>167</v>
      </c>
      <c r="C22" s="123" t="s">
        <v>173</v>
      </c>
      <c r="D22" s="87">
        <v>3</v>
      </c>
      <c r="E22" s="85" t="s">
        <v>162</v>
      </c>
      <c r="F22" s="121" t="s">
        <v>102</v>
      </c>
      <c r="G22" s="120">
        <v>68</v>
      </c>
      <c r="H22" s="65">
        <v>955000</v>
      </c>
      <c r="I22" s="73">
        <v>68</v>
      </c>
      <c r="J22" s="72">
        <v>0</v>
      </c>
      <c r="K22" s="72">
        <v>0</v>
      </c>
      <c r="L22" s="72">
        <v>0</v>
      </c>
      <c r="M22" s="72">
        <v>0</v>
      </c>
      <c r="N22" s="72">
        <v>0</v>
      </c>
      <c r="O22" s="72">
        <v>0</v>
      </c>
      <c r="P22" s="72">
        <v>0</v>
      </c>
      <c r="Q22" s="72">
        <v>0</v>
      </c>
      <c r="R22" s="72">
        <v>0</v>
      </c>
      <c r="S22" s="72">
        <v>0</v>
      </c>
      <c r="T22" s="72">
        <v>0</v>
      </c>
      <c r="U22" s="72">
        <v>0</v>
      </c>
      <c r="V22" s="72">
        <v>0</v>
      </c>
      <c r="W22" s="72">
        <v>0</v>
      </c>
      <c r="X22" s="72">
        <v>0</v>
      </c>
      <c r="Y22" s="72">
        <v>0</v>
      </c>
      <c r="Z22" s="72"/>
      <c r="AA22" s="72">
        <v>0</v>
      </c>
      <c r="AB22" s="74">
        <v>0</v>
      </c>
      <c r="AC22" s="75">
        <v>0</v>
      </c>
      <c r="AD22" s="72">
        <v>0</v>
      </c>
      <c r="AE22" s="72">
        <v>0</v>
      </c>
      <c r="AF22" s="72">
        <v>0</v>
      </c>
      <c r="AG22" s="72">
        <v>0</v>
      </c>
      <c r="AH22" s="72">
        <v>0</v>
      </c>
      <c r="AI22" s="72">
        <v>0</v>
      </c>
      <c r="AJ22" s="72">
        <v>0</v>
      </c>
      <c r="AK22" s="72">
        <v>0</v>
      </c>
      <c r="AL22" s="72"/>
      <c r="AM22" s="72">
        <v>0</v>
      </c>
      <c r="AN22" s="68">
        <f t="shared" si="2"/>
        <v>68</v>
      </c>
    </row>
    <row r="23" spans="1:87" ht="28.8">
      <c r="A23" s="17">
        <v>72</v>
      </c>
      <c r="B23" s="34" t="s">
        <v>168</v>
      </c>
      <c r="C23" s="123" t="s">
        <v>174</v>
      </c>
      <c r="D23" s="87">
        <v>3</v>
      </c>
      <c r="E23" s="85" t="s">
        <v>162</v>
      </c>
      <c r="F23" s="121" t="s">
        <v>102</v>
      </c>
      <c r="G23" s="120">
        <v>180</v>
      </c>
      <c r="H23" s="65">
        <v>713000</v>
      </c>
      <c r="I23" s="122">
        <v>48</v>
      </c>
      <c r="J23" s="72">
        <v>45</v>
      </c>
      <c r="K23" s="72">
        <v>42</v>
      </c>
      <c r="L23" s="72">
        <v>0</v>
      </c>
      <c r="M23" s="72">
        <v>0</v>
      </c>
      <c r="N23" s="72">
        <v>45</v>
      </c>
      <c r="O23" s="72">
        <v>0</v>
      </c>
      <c r="P23" s="72">
        <v>0</v>
      </c>
      <c r="Q23" s="72">
        <v>0</v>
      </c>
      <c r="R23" s="72">
        <v>0</v>
      </c>
      <c r="S23" s="72">
        <v>0</v>
      </c>
      <c r="T23" s="72">
        <v>0</v>
      </c>
      <c r="U23" s="72">
        <v>0</v>
      </c>
      <c r="V23" s="72">
        <v>0</v>
      </c>
      <c r="W23" s="72">
        <v>0</v>
      </c>
      <c r="X23" s="72">
        <v>0</v>
      </c>
      <c r="Y23" s="72">
        <v>0</v>
      </c>
      <c r="Z23" s="72">
        <v>0</v>
      </c>
      <c r="AA23" s="72">
        <v>0</v>
      </c>
      <c r="AB23" s="74">
        <v>0</v>
      </c>
      <c r="AC23" s="75">
        <v>0</v>
      </c>
      <c r="AD23" s="72">
        <v>0</v>
      </c>
      <c r="AE23" s="72">
        <v>0</v>
      </c>
      <c r="AF23" s="72">
        <v>0</v>
      </c>
      <c r="AG23" s="72">
        <v>0</v>
      </c>
      <c r="AH23" s="72">
        <v>0</v>
      </c>
      <c r="AI23" s="72">
        <v>0</v>
      </c>
      <c r="AJ23" s="72">
        <v>0</v>
      </c>
      <c r="AK23" s="72">
        <v>0</v>
      </c>
      <c r="AL23" s="72">
        <v>0</v>
      </c>
      <c r="AM23" s="72">
        <v>0</v>
      </c>
      <c r="AN23" s="68">
        <f t="shared" si="2"/>
        <v>180</v>
      </c>
    </row>
    <row r="24" spans="1:87" ht="28.8">
      <c r="A24" s="16">
        <v>73</v>
      </c>
      <c r="B24" s="34" t="s">
        <v>170</v>
      </c>
      <c r="C24" s="123" t="s">
        <v>174</v>
      </c>
      <c r="D24" s="87">
        <v>3</v>
      </c>
      <c r="E24" s="85" t="s">
        <v>162</v>
      </c>
      <c r="F24" s="121" t="s">
        <v>102</v>
      </c>
      <c r="G24" s="120">
        <v>180</v>
      </c>
      <c r="H24" s="65">
        <v>66000</v>
      </c>
      <c r="I24" s="122">
        <v>48</v>
      </c>
      <c r="J24" s="73">
        <v>45</v>
      </c>
      <c r="K24" s="73">
        <v>42</v>
      </c>
      <c r="L24" s="73">
        <v>0</v>
      </c>
      <c r="M24" s="73">
        <v>0</v>
      </c>
      <c r="N24" s="73">
        <v>45</v>
      </c>
      <c r="O24" s="73">
        <v>0</v>
      </c>
      <c r="P24" s="73">
        <v>0</v>
      </c>
      <c r="Q24" s="73">
        <v>0</v>
      </c>
      <c r="R24" s="73">
        <v>0</v>
      </c>
      <c r="S24" s="73">
        <v>0</v>
      </c>
      <c r="T24" s="73">
        <v>0</v>
      </c>
      <c r="U24" s="73">
        <v>0</v>
      </c>
      <c r="V24" s="73">
        <v>0</v>
      </c>
      <c r="W24" s="73">
        <v>0</v>
      </c>
      <c r="X24" s="73">
        <v>0</v>
      </c>
      <c r="Y24" s="73">
        <v>0</v>
      </c>
      <c r="Z24" s="73">
        <v>0</v>
      </c>
      <c r="AA24" s="73">
        <v>0</v>
      </c>
      <c r="AB24" s="88">
        <v>0</v>
      </c>
      <c r="AC24" s="89">
        <v>0</v>
      </c>
      <c r="AD24" s="73">
        <v>0</v>
      </c>
      <c r="AE24" s="73">
        <v>0</v>
      </c>
      <c r="AF24" s="73">
        <v>0</v>
      </c>
      <c r="AG24" s="73">
        <v>0</v>
      </c>
      <c r="AH24" s="73">
        <v>0</v>
      </c>
      <c r="AI24" s="73">
        <v>0</v>
      </c>
      <c r="AJ24" s="73">
        <v>0</v>
      </c>
      <c r="AK24" s="73">
        <v>0</v>
      </c>
      <c r="AL24" s="73">
        <v>0</v>
      </c>
      <c r="AM24" s="73">
        <v>0</v>
      </c>
      <c r="AN24" s="68">
        <f t="shared" si="2"/>
        <v>180</v>
      </c>
    </row>
    <row r="25" spans="1:87" ht="28.8">
      <c r="A25" s="17">
        <v>74</v>
      </c>
      <c r="B25" s="34" t="s">
        <v>167</v>
      </c>
      <c r="C25" s="123" t="s">
        <v>173</v>
      </c>
      <c r="D25" s="87">
        <v>6</v>
      </c>
      <c r="E25" s="85" t="s">
        <v>162</v>
      </c>
      <c r="F25" s="121" t="s">
        <v>102</v>
      </c>
      <c r="G25" s="120">
        <v>68</v>
      </c>
      <c r="H25" s="65">
        <v>1876000</v>
      </c>
      <c r="I25" s="73">
        <v>68</v>
      </c>
      <c r="J25" s="72">
        <v>0</v>
      </c>
      <c r="K25" s="72">
        <v>0</v>
      </c>
      <c r="L25" s="72">
        <v>0</v>
      </c>
      <c r="M25" s="72">
        <v>0</v>
      </c>
      <c r="N25" s="72">
        <v>0</v>
      </c>
      <c r="O25" s="72">
        <v>0</v>
      </c>
      <c r="P25" s="72">
        <v>0</v>
      </c>
      <c r="Q25" s="72">
        <v>0</v>
      </c>
      <c r="R25" s="72">
        <v>0</v>
      </c>
      <c r="S25" s="72">
        <v>0</v>
      </c>
      <c r="T25" s="72">
        <v>0</v>
      </c>
      <c r="U25" s="72">
        <v>0</v>
      </c>
      <c r="V25" s="72">
        <v>0</v>
      </c>
      <c r="W25" s="72">
        <v>0</v>
      </c>
      <c r="X25" s="72">
        <v>0</v>
      </c>
      <c r="Y25" s="72">
        <v>0</v>
      </c>
      <c r="Z25" s="72"/>
      <c r="AA25" s="72">
        <v>0</v>
      </c>
      <c r="AB25" s="74">
        <v>0</v>
      </c>
      <c r="AC25" s="75">
        <v>0</v>
      </c>
      <c r="AD25" s="72">
        <v>0</v>
      </c>
      <c r="AE25" s="72">
        <v>0</v>
      </c>
      <c r="AF25" s="72">
        <v>0</v>
      </c>
      <c r="AG25" s="72">
        <v>0</v>
      </c>
      <c r="AH25" s="72">
        <v>0</v>
      </c>
      <c r="AI25" s="72">
        <v>0</v>
      </c>
      <c r="AJ25" s="72">
        <v>0</v>
      </c>
      <c r="AK25" s="72">
        <v>0</v>
      </c>
      <c r="AL25" s="72"/>
      <c r="AM25" s="72">
        <v>0</v>
      </c>
      <c r="AN25" s="68">
        <f t="shared" si="2"/>
        <v>68</v>
      </c>
    </row>
    <row r="26" spans="1:87" s="18" customFormat="1" ht="28.8">
      <c r="A26" s="17">
        <v>76</v>
      </c>
      <c r="B26" s="34" t="s">
        <v>182</v>
      </c>
      <c r="C26" s="123" t="s">
        <v>183</v>
      </c>
      <c r="D26" s="87">
        <v>6</v>
      </c>
      <c r="E26" s="85" t="s">
        <v>162</v>
      </c>
      <c r="F26" s="119" t="s">
        <v>102</v>
      </c>
      <c r="G26" s="120">
        <v>90</v>
      </c>
      <c r="H26" s="65">
        <v>1776000</v>
      </c>
      <c r="I26" s="65">
        <v>0</v>
      </c>
      <c r="J26" s="69">
        <v>0</v>
      </c>
      <c r="K26" s="69">
        <v>0</v>
      </c>
      <c r="L26" s="69">
        <v>0</v>
      </c>
      <c r="M26" s="69">
        <v>0</v>
      </c>
      <c r="N26" s="69">
        <v>90</v>
      </c>
      <c r="O26" s="69">
        <v>0</v>
      </c>
      <c r="P26" s="69">
        <v>0</v>
      </c>
      <c r="Q26" s="69">
        <v>0</v>
      </c>
      <c r="R26" s="69">
        <v>0</v>
      </c>
      <c r="S26" s="69">
        <v>0</v>
      </c>
      <c r="T26" s="69">
        <v>0</v>
      </c>
      <c r="U26" s="69">
        <v>0</v>
      </c>
      <c r="V26" s="69">
        <v>0</v>
      </c>
      <c r="W26" s="69">
        <v>0</v>
      </c>
      <c r="X26" s="69">
        <v>0</v>
      </c>
      <c r="Y26" s="69">
        <v>0</v>
      </c>
      <c r="Z26" s="69">
        <v>0</v>
      </c>
      <c r="AA26" s="69">
        <v>0</v>
      </c>
      <c r="AB26" s="70">
        <v>0</v>
      </c>
      <c r="AC26" s="71">
        <v>0</v>
      </c>
      <c r="AD26" s="69">
        <v>0</v>
      </c>
      <c r="AE26" s="69">
        <v>0</v>
      </c>
      <c r="AF26" s="69">
        <v>0</v>
      </c>
      <c r="AG26" s="69">
        <v>0</v>
      </c>
      <c r="AH26" s="69">
        <v>0</v>
      </c>
      <c r="AI26" s="69">
        <v>0</v>
      </c>
      <c r="AJ26" s="69">
        <v>0</v>
      </c>
      <c r="AK26" s="69">
        <v>0</v>
      </c>
      <c r="AL26" s="69">
        <v>0</v>
      </c>
      <c r="AM26" s="69">
        <v>0</v>
      </c>
      <c r="AN26" s="68">
        <f t="shared" si="2"/>
        <v>90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</row>
    <row r="27" spans="1:87" s="18" customFormat="1" ht="28.8">
      <c r="A27" s="16">
        <v>77</v>
      </c>
      <c r="B27" s="34" t="s">
        <v>176</v>
      </c>
      <c r="C27" s="123" t="s">
        <v>184</v>
      </c>
      <c r="D27" s="87">
        <v>4</v>
      </c>
      <c r="E27" s="85" t="s">
        <v>162</v>
      </c>
      <c r="F27" s="119" t="s">
        <v>102</v>
      </c>
      <c r="G27" s="120">
        <v>180</v>
      </c>
      <c r="H27" s="65">
        <v>1579000</v>
      </c>
      <c r="I27" s="122">
        <v>48</v>
      </c>
      <c r="J27" s="72">
        <v>45</v>
      </c>
      <c r="K27" s="72">
        <v>42</v>
      </c>
      <c r="L27" s="72">
        <v>0</v>
      </c>
      <c r="M27" s="72">
        <v>0</v>
      </c>
      <c r="N27" s="72">
        <v>45</v>
      </c>
      <c r="O27" s="72">
        <v>0</v>
      </c>
      <c r="P27" s="72">
        <v>0</v>
      </c>
      <c r="Q27" s="72">
        <v>0</v>
      </c>
      <c r="R27" s="72">
        <v>0</v>
      </c>
      <c r="S27" s="72">
        <v>0</v>
      </c>
      <c r="T27" s="72">
        <v>0</v>
      </c>
      <c r="U27" s="72">
        <v>0</v>
      </c>
      <c r="V27" s="72">
        <v>0</v>
      </c>
      <c r="W27" s="72">
        <v>0</v>
      </c>
      <c r="X27" s="72">
        <v>0</v>
      </c>
      <c r="Y27" s="72">
        <v>0</v>
      </c>
      <c r="Z27" s="72">
        <v>0</v>
      </c>
      <c r="AA27" s="72">
        <v>0</v>
      </c>
      <c r="AB27" s="74">
        <v>0</v>
      </c>
      <c r="AC27" s="75">
        <v>0</v>
      </c>
      <c r="AD27" s="72">
        <v>0</v>
      </c>
      <c r="AE27" s="72">
        <v>0</v>
      </c>
      <c r="AF27" s="72">
        <v>0</v>
      </c>
      <c r="AG27" s="72">
        <v>0</v>
      </c>
      <c r="AH27" s="72">
        <v>0</v>
      </c>
      <c r="AI27" s="72">
        <v>0</v>
      </c>
      <c r="AJ27" s="72">
        <v>0</v>
      </c>
      <c r="AK27" s="72">
        <v>0</v>
      </c>
      <c r="AL27" s="72">
        <v>0</v>
      </c>
      <c r="AM27" s="72">
        <v>0</v>
      </c>
      <c r="AN27" s="68">
        <f t="shared" si="2"/>
        <v>180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</row>
    <row r="28" spans="1:87" ht="28.8">
      <c r="A28" s="17">
        <v>78</v>
      </c>
      <c r="B28" s="34" t="s">
        <v>178</v>
      </c>
      <c r="C28" s="123" t="s">
        <v>179</v>
      </c>
      <c r="D28" s="87">
        <v>3</v>
      </c>
      <c r="E28" s="85" t="s">
        <v>162</v>
      </c>
      <c r="F28" s="121" t="s">
        <v>102</v>
      </c>
      <c r="G28" s="120">
        <v>180</v>
      </c>
      <c r="H28" s="65">
        <v>932000</v>
      </c>
      <c r="I28" s="73">
        <v>0</v>
      </c>
      <c r="J28" s="72"/>
      <c r="K28" s="72">
        <v>0</v>
      </c>
      <c r="L28" s="72">
        <v>0</v>
      </c>
      <c r="M28" s="72">
        <v>0</v>
      </c>
      <c r="N28" s="72">
        <v>0</v>
      </c>
      <c r="O28" s="72">
        <v>0</v>
      </c>
      <c r="P28" s="72">
        <v>0</v>
      </c>
      <c r="Q28" s="72">
        <v>0</v>
      </c>
      <c r="R28" s="72">
        <v>0</v>
      </c>
      <c r="S28" s="72">
        <v>0</v>
      </c>
      <c r="T28" s="72">
        <v>0</v>
      </c>
      <c r="U28" s="72">
        <v>0</v>
      </c>
      <c r="V28" s="72">
        <v>0</v>
      </c>
      <c r="W28" s="72">
        <v>0</v>
      </c>
      <c r="X28" s="72">
        <v>0</v>
      </c>
      <c r="Y28" s="72">
        <v>0</v>
      </c>
      <c r="Z28" s="72">
        <v>0</v>
      </c>
      <c r="AA28" s="72">
        <v>0</v>
      </c>
      <c r="AB28" s="74">
        <v>0</v>
      </c>
      <c r="AC28" s="75">
        <v>0</v>
      </c>
      <c r="AD28" s="72">
        <v>0</v>
      </c>
      <c r="AE28" s="72">
        <v>0</v>
      </c>
      <c r="AF28" s="72">
        <v>0</v>
      </c>
      <c r="AG28" s="72">
        <v>0</v>
      </c>
      <c r="AH28" s="72">
        <v>0</v>
      </c>
      <c r="AI28" s="72">
        <v>0</v>
      </c>
      <c r="AJ28" s="72">
        <v>0</v>
      </c>
      <c r="AK28" s="72"/>
      <c r="AL28" s="72">
        <v>180</v>
      </c>
      <c r="AM28" s="72">
        <v>0</v>
      </c>
      <c r="AN28" s="68">
        <f t="shared" si="2"/>
        <v>180</v>
      </c>
    </row>
    <row r="29" spans="1:87" ht="28.8">
      <c r="A29" s="16">
        <v>79</v>
      </c>
      <c r="B29" s="34" t="s">
        <v>176</v>
      </c>
      <c r="C29" s="123" t="s">
        <v>185</v>
      </c>
      <c r="D29" s="87">
        <v>2</v>
      </c>
      <c r="E29" s="85" t="s">
        <v>162</v>
      </c>
      <c r="F29" s="119" t="s">
        <v>102</v>
      </c>
      <c r="G29" s="120">
        <v>180</v>
      </c>
      <c r="H29" s="65">
        <v>1900000</v>
      </c>
      <c r="I29" s="73">
        <v>0</v>
      </c>
      <c r="J29" s="72">
        <v>0</v>
      </c>
      <c r="K29" s="72">
        <v>0</v>
      </c>
      <c r="L29" s="72">
        <v>0</v>
      </c>
      <c r="M29" s="72">
        <v>0</v>
      </c>
      <c r="N29" s="72">
        <v>0</v>
      </c>
      <c r="O29" s="72">
        <v>0</v>
      </c>
      <c r="P29" s="72"/>
      <c r="Q29" s="72">
        <v>0</v>
      </c>
      <c r="R29" s="72">
        <v>0</v>
      </c>
      <c r="S29" s="72">
        <v>0</v>
      </c>
      <c r="T29" s="72">
        <v>0</v>
      </c>
      <c r="U29" s="72">
        <v>0</v>
      </c>
      <c r="V29" s="72">
        <v>0</v>
      </c>
      <c r="W29" s="72">
        <v>0</v>
      </c>
      <c r="X29" s="72"/>
      <c r="Y29" s="72">
        <v>0</v>
      </c>
      <c r="Z29" s="72">
        <v>0</v>
      </c>
      <c r="AA29" s="72">
        <v>0</v>
      </c>
      <c r="AB29" s="74">
        <v>0</v>
      </c>
      <c r="AC29" s="75">
        <v>0</v>
      </c>
      <c r="AD29" s="72">
        <v>0</v>
      </c>
      <c r="AE29" s="72">
        <v>0</v>
      </c>
      <c r="AF29" s="72">
        <v>0</v>
      </c>
      <c r="AG29" s="72">
        <v>0</v>
      </c>
      <c r="AH29" s="72">
        <v>0</v>
      </c>
      <c r="AI29" s="72">
        <v>180</v>
      </c>
      <c r="AJ29" s="72">
        <v>0</v>
      </c>
      <c r="AK29" s="72">
        <v>0</v>
      </c>
      <c r="AL29" s="72">
        <v>0</v>
      </c>
      <c r="AM29" s="72">
        <v>0</v>
      </c>
      <c r="AN29" s="68">
        <f t="shared" si="2"/>
        <v>180</v>
      </c>
    </row>
    <row r="30" spans="1:87" ht="28.8">
      <c r="A30" s="17">
        <v>80</v>
      </c>
      <c r="B30" s="34" t="s">
        <v>186</v>
      </c>
      <c r="C30" s="123" t="s">
        <v>187</v>
      </c>
      <c r="D30" s="87">
        <v>6</v>
      </c>
      <c r="E30" s="85" t="s">
        <v>162</v>
      </c>
      <c r="F30" s="121" t="s">
        <v>102</v>
      </c>
      <c r="G30" s="120">
        <v>90</v>
      </c>
      <c r="H30" s="65">
        <v>2149000</v>
      </c>
      <c r="I30" s="65">
        <v>0</v>
      </c>
      <c r="J30" s="69">
        <v>0</v>
      </c>
      <c r="K30" s="69">
        <v>0</v>
      </c>
      <c r="L30" s="69">
        <v>0</v>
      </c>
      <c r="M30" s="69">
        <v>0</v>
      </c>
      <c r="N30" s="69">
        <v>90</v>
      </c>
      <c r="O30" s="69"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U30" s="69">
        <v>0</v>
      </c>
      <c r="V30" s="69">
        <v>0</v>
      </c>
      <c r="W30" s="69">
        <v>0</v>
      </c>
      <c r="X30" s="69">
        <v>0</v>
      </c>
      <c r="Y30" s="69">
        <v>0</v>
      </c>
      <c r="Z30" s="69">
        <v>0</v>
      </c>
      <c r="AA30" s="69">
        <v>0</v>
      </c>
      <c r="AB30" s="70">
        <v>0</v>
      </c>
      <c r="AC30" s="71">
        <v>0</v>
      </c>
      <c r="AD30" s="69">
        <v>0</v>
      </c>
      <c r="AE30" s="69">
        <v>0</v>
      </c>
      <c r="AF30" s="69">
        <v>0</v>
      </c>
      <c r="AG30" s="69">
        <v>0</v>
      </c>
      <c r="AH30" s="69">
        <v>0</v>
      </c>
      <c r="AI30" s="69">
        <v>0</v>
      </c>
      <c r="AJ30" s="69">
        <v>0</v>
      </c>
      <c r="AK30" s="69">
        <v>0</v>
      </c>
      <c r="AL30" s="69">
        <v>0</v>
      </c>
      <c r="AM30" s="69">
        <v>0</v>
      </c>
      <c r="AN30" s="68">
        <f t="shared" si="2"/>
        <v>90</v>
      </c>
    </row>
    <row r="31" spans="1:87" ht="28.8">
      <c r="A31" s="16">
        <v>81</v>
      </c>
      <c r="B31" s="34" t="s">
        <v>175</v>
      </c>
      <c r="C31" s="123" t="s">
        <v>188</v>
      </c>
      <c r="D31" s="87">
        <v>6</v>
      </c>
      <c r="E31" s="85" t="s">
        <v>162</v>
      </c>
      <c r="F31" s="121" t="s">
        <v>102</v>
      </c>
      <c r="G31" s="120">
        <v>90</v>
      </c>
      <c r="H31" s="65">
        <v>4243000</v>
      </c>
      <c r="I31" s="124">
        <v>82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>
        <v>0</v>
      </c>
      <c r="R31" s="65">
        <v>0</v>
      </c>
      <c r="S31" s="65">
        <v>0</v>
      </c>
      <c r="T31" s="65">
        <v>0</v>
      </c>
      <c r="U31" s="65">
        <v>0</v>
      </c>
      <c r="V31" s="65">
        <v>0</v>
      </c>
      <c r="W31" s="65">
        <v>0</v>
      </c>
      <c r="X31" s="65">
        <v>0</v>
      </c>
      <c r="Y31" s="65">
        <v>0</v>
      </c>
      <c r="Z31" s="65">
        <v>0</v>
      </c>
      <c r="AA31" s="65">
        <v>0</v>
      </c>
      <c r="AB31" s="66">
        <v>0</v>
      </c>
      <c r="AC31" s="67">
        <v>0</v>
      </c>
      <c r="AD31" s="65">
        <v>0</v>
      </c>
      <c r="AE31" s="65">
        <v>0</v>
      </c>
      <c r="AF31" s="65">
        <v>0</v>
      </c>
      <c r="AG31" s="65">
        <v>0</v>
      </c>
      <c r="AH31" s="65">
        <v>0</v>
      </c>
      <c r="AI31" s="65">
        <v>0</v>
      </c>
      <c r="AJ31" s="65">
        <v>0</v>
      </c>
      <c r="AK31" s="65">
        <v>0</v>
      </c>
      <c r="AL31" s="65">
        <v>0</v>
      </c>
      <c r="AM31" s="65">
        <v>0</v>
      </c>
      <c r="AN31" s="68">
        <f t="shared" si="2"/>
        <v>82</v>
      </c>
    </row>
    <row r="32" spans="1:87" ht="28.8">
      <c r="A32" s="17">
        <v>82</v>
      </c>
      <c r="B32" s="34" t="s">
        <v>167</v>
      </c>
      <c r="C32" s="123" t="s">
        <v>166</v>
      </c>
      <c r="D32" s="87">
        <v>6</v>
      </c>
      <c r="E32" s="85" t="s">
        <v>162</v>
      </c>
      <c r="F32" s="119" t="s">
        <v>102</v>
      </c>
      <c r="G32" s="120">
        <v>68</v>
      </c>
      <c r="H32" s="65">
        <v>2220000</v>
      </c>
      <c r="I32" s="124">
        <v>82</v>
      </c>
      <c r="J32" s="69">
        <v>0</v>
      </c>
      <c r="K32" s="69">
        <v>0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69">
        <v>0</v>
      </c>
      <c r="R32" s="69">
        <v>0</v>
      </c>
      <c r="S32" s="69">
        <v>0</v>
      </c>
      <c r="T32" s="69">
        <v>0</v>
      </c>
      <c r="U32" s="69">
        <v>0</v>
      </c>
      <c r="V32" s="69">
        <v>0</v>
      </c>
      <c r="W32" s="69">
        <v>0</v>
      </c>
      <c r="X32" s="69">
        <v>0</v>
      </c>
      <c r="Y32" s="69">
        <v>0</v>
      </c>
      <c r="Z32" s="69">
        <v>0</v>
      </c>
      <c r="AA32" s="69">
        <v>0</v>
      </c>
      <c r="AB32" s="70">
        <v>0</v>
      </c>
      <c r="AC32" s="71">
        <v>0</v>
      </c>
      <c r="AD32" s="69">
        <v>0</v>
      </c>
      <c r="AE32" s="69">
        <v>0</v>
      </c>
      <c r="AF32" s="69">
        <v>0</v>
      </c>
      <c r="AG32" s="69">
        <v>0</v>
      </c>
      <c r="AH32" s="69">
        <v>0</v>
      </c>
      <c r="AI32" s="69">
        <v>0</v>
      </c>
      <c r="AJ32" s="69">
        <v>0</v>
      </c>
      <c r="AK32" s="69">
        <v>0</v>
      </c>
      <c r="AL32" s="69">
        <v>0</v>
      </c>
      <c r="AM32" s="69">
        <v>0</v>
      </c>
      <c r="AN32" s="68">
        <f t="shared" si="2"/>
        <v>82</v>
      </c>
    </row>
    <row r="33" spans="1:87" ht="28.8">
      <c r="A33" s="16">
        <v>83</v>
      </c>
      <c r="B33" s="34" t="s">
        <v>168</v>
      </c>
      <c r="C33" s="123" t="s">
        <v>174</v>
      </c>
      <c r="D33" s="87">
        <v>6</v>
      </c>
      <c r="E33" s="85" t="s">
        <v>162</v>
      </c>
      <c r="F33" s="121" t="s">
        <v>102</v>
      </c>
      <c r="G33" s="120">
        <v>180</v>
      </c>
      <c r="H33" s="65">
        <v>877000</v>
      </c>
      <c r="I33" s="134">
        <v>48</v>
      </c>
      <c r="J33" s="72">
        <v>45</v>
      </c>
      <c r="K33" s="72">
        <v>42</v>
      </c>
      <c r="L33" s="72">
        <v>0</v>
      </c>
      <c r="M33" s="72">
        <v>0</v>
      </c>
      <c r="N33" s="72">
        <v>45</v>
      </c>
      <c r="O33" s="72">
        <v>0</v>
      </c>
      <c r="P33" s="72">
        <v>0</v>
      </c>
      <c r="Q33" s="72">
        <v>0</v>
      </c>
      <c r="R33" s="72">
        <v>0</v>
      </c>
      <c r="S33" s="72">
        <v>0</v>
      </c>
      <c r="T33" s="72">
        <v>0</v>
      </c>
      <c r="U33" s="72">
        <v>0</v>
      </c>
      <c r="V33" s="72">
        <v>0</v>
      </c>
      <c r="W33" s="72">
        <v>0</v>
      </c>
      <c r="X33" s="72">
        <v>0</v>
      </c>
      <c r="Y33" s="72">
        <v>0</v>
      </c>
      <c r="Z33" s="72">
        <v>0</v>
      </c>
      <c r="AA33" s="72">
        <v>0</v>
      </c>
      <c r="AB33" s="74">
        <v>0</v>
      </c>
      <c r="AC33" s="75">
        <v>0</v>
      </c>
      <c r="AD33" s="72">
        <v>0</v>
      </c>
      <c r="AE33" s="72">
        <v>0</v>
      </c>
      <c r="AF33" s="72">
        <v>0</v>
      </c>
      <c r="AG33" s="72">
        <v>0</v>
      </c>
      <c r="AH33" s="72">
        <v>0</v>
      </c>
      <c r="AI33" s="72">
        <v>0</v>
      </c>
      <c r="AJ33" s="72">
        <v>0</v>
      </c>
      <c r="AK33" s="72">
        <v>0</v>
      </c>
      <c r="AL33" s="72">
        <v>0</v>
      </c>
      <c r="AM33" s="72">
        <v>0</v>
      </c>
      <c r="AN33" s="68">
        <f t="shared" si="2"/>
        <v>180</v>
      </c>
    </row>
    <row r="34" spans="1:87" ht="28.8">
      <c r="A34" s="17">
        <v>84</v>
      </c>
      <c r="B34" s="34" t="s">
        <v>176</v>
      </c>
      <c r="C34" s="123" t="s">
        <v>185</v>
      </c>
      <c r="D34" s="87">
        <v>6</v>
      </c>
      <c r="E34" s="85" t="s">
        <v>162</v>
      </c>
      <c r="F34" s="121" t="s">
        <v>102</v>
      </c>
      <c r="G34" s="120">
        <v>180</v>
      </c>
      <c r="H34" s="65">
        <v>1754000</v>
      </c>
      <c r="I34" s="73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>
        <v>0</v>
      </c>
      <c r="P34" s="72"/>
      <c r="Q34" s="72">
        <v>0</v>
      </c>
      <c r="R34" s="72">
        <v>0</v>
      </c>
      <c r="S34" s="72">
        <v>0</v>
      </c>
      <c r="T34" s="72">
        <v>0</v>
      </c>
      <c r="U34" s="72">
        <v>0</v>
      </c>
      <c r="V34" s="72">
        <v>0</v>
      </c>
      <c r="W34" s="72">
        <v>0</v>
      </c>
      <c r="X34" s="72"/>
      <c r="Y34" s="72">
        <v>0</v>
      </c>
      <c r="Z34" s="72">
        <v>0</v>
      </c>
      <c r="AA34" s="72">
        <v>0</v>
      </c>
      <c r="AB34" s="74">
        <v>0</v>
      </c>
      <c r="AC34" s="75">
        <v>0</v>
      </c>
      <c r="AD34" s="72">
        <v>0</v>
      </c>
      <c r="AE34" s="72">
        <v>0</v>
      </c>
      <c r="AF34" s="72">
        <v>0</v>
      </c>
      <c r="AG34" s="72">
        <v>0</v>
      </c>
      <c r="AH34" s="72">
        <v>0</v>
      </c>
      <c r="AI34" s="72">
        <v>180</v>
      </c>
      <c r="AJ34" s="72">
        <v>0</v>
      </c>
      <c r="AK34" s="72">
        <v>0</v>
      </c>
      <c r="AL34" s="72">
        <v>0</v>
      </c>
      <c r="AM34" s="72">
        <v>0</v>
      </c>
      <c r="AN34" s="68">
        <f t="shared" si="2"/>
        <v>180</v>
      </c>
    </row>
    <row r="35" spans="1:87" ht="28.8">
      <c r="A35" s="16">
        <v>85</v>
      </c>
      <c r="B35" s="34" t="s">
        <v>168</v>
      </c>
      <c r="C35" s="123" t="s">
        <v>190</v>
      </c>
      <c r="D35" s="87">
        <v>3</v>
      </c>
      <c r="E35" s="85" t="s">
        <v>162</v>
      </c>
      <c r="F35" s="119" t="s">
        <v>102</v>
      </c>
      <c r="G35" s="120">
        <v>180</v>
      </c>
      <c r="H35" s="65">
        <v>822000</v>
      </c>
      <c r="I35" s="122">
        <v>48</v>
      </c>
      <c r="J35" s="72">
        <v>45</v>
      </c>
      <c r="K35" s="72">
        <v>42</v>
      </c>
      <c r="L35" s="72">
        <v>0</v>
      </c>
      <c r="M35" s="72">
        <v>0</v>
      </c>
      <c r="N35" s="72">
        <v>45</v>
      </c>
      <c r="O35" s="72">
        <v>0</v>
      </c>
      <c r="P35" s="72">
        <v>0</v>
      </c>
      <c r="Q35" s="72">
        <v>0</v>
      </c>
      <c r="R35" s="72">
        <v>0</v>
      </c>
      <c r="S35" s="72">
        <v>0</v>
      </c>
      <c r="T35" s="72">
        <v>0</v>
      </c>
      <c r="U35" s="72">
        <v>0</v>
      </c>
      <c r="V35" s="72">
        <v>0</v>
      </c>
      <c r="W35" s="72">
        <v>0</v>
      </c>
      <c r="X35" s="72">
        <v>0</v>
      </c>
      <c r="Y35" s="72">
        <v>0</v>
      </c>
      <c r="Z35" s="72">
        <v>0</v>
      </c>
      <c r="AA35" s="72">
        <v>0</v>
      </c>
      <c r="AB35" s="74">
        <v>0</v>
      </c>
      <c r="AC35" s="75">
        <v>0</v>
      </c>
      <c r="AD35" s="72">
        <v>0</v>
      </c>
      <c r="AE35" s="72">
        <v>0</v>
      </c>
      <c r="AF35" s="72">
        <v>0</v>
      </c>
      <c r="AG35" s="72">
        <v>0</v>
      </c>
      <c r="AH35" s="72">
        <v>0</v>
      </c>
      <c r="AI35" s="72">
        <v>0</v>
      </c>
      <c r="AJ35" s="72">
        <v>0</v>
      </c>
      <c r="AK35" s="72">
        <v>0</v>
      </c>
      <c r="AL35" s="72">
        <v>0</v>
      </c>
      <c r="AM35" s="72">
        <v>0</v>
      </c>
      <c r="AN35" s="68">
        <f t="shared" si="2"/>
        <v>180</v>
      </c>
    </row>
    <row r="36" spans="1:87" ht="28.8">
      <c r="A36" s="17">
        <v>86</v>
      </c>
      <c r="B36" s="34" t="s">
        <v>170</v>
      </c>
      <c r="C36" s="123" t="s">
        <v>190</v>
      </c>
      <c r="D36" s="87">
        <v>3</v>
      </c>
      <c r="E36" s="85" t="s">
        <v>162</v>
      </c>
      <c r="F36" s="119" t="s">
        <v>102</v>
      </c>
      <c r="G36" s="120">
        <v>180</v>
      </c>
      <c r="H36" s="65">
        <v>27000</v>
      </c>
      <c r="I36" s="122">
        <v>48</v>
      </c>
      <c r="J36" s="72">
        <v>45</v>
      </c>
      <c r="K36" s="72">
        <v>42</v>
      </c>
      <c r="L36" s="72">
        <v>0</v>
      </c>
      <c r="M36" s="72">
        <v>0</v>
      </c>
      <c r="N36" s="72">
        <v>45</v>
      </c>
      <c r="O36" s="72">
        <v>0</v>
      </c>
      <c r="P36" s="72">
        <v>0</v>
      </c>
      <c r="Q36" s="72">
        <v>0</v>
      </c>
      <c r="R36" s="72">
        <v>0</v>
      </c>
      <c r="S36" s="72">
        <v>0</v>
      </c>
      <c r="T36" s="72">
        <v>0</v>
      </c>
      <c r="U36" s="72">
        <v>0</v>
      </c>
      <c r="V36" s="72">
        <v>0</v>
      </c>
      <c r="W36" s="72">
        <v>0</v>
      </c>
      <c r="X36" s="72">
        <v>0</v>
      </c>
      <c r="Y36" s="72">
        <v>0</v>
      </c>
      <c r="Z36" s="72">
        <v>0</v>
      </c>
      <c r="AA36" s="72">
        <v>0</v>
      </c>
      <c r="AB36" s="74">
        <v>0</v>
      </c>
      <c r="AC36" s="75">
        <v>0</v>
      </c>
      <c r="AD36" s="72">
        <v>0</v>
      </c>
      <c r="AE36" s="72">
        <v>0</v>
      </c>
      <c r="AF36" s="72">
        <v>0</v>
      </c>
      <c r="AG36" s="72">
        <v>0</v>
      </c>
      <c r="AH36" s="72">
        <v>0</v>
      </c>
      <c r="AI36" s="72">
        <v>0</v>
      </c>
      <c r="AJ36" s="72">
        <v>0</v>
      </c>
      <c r="AK36" s="72">
        <v>0</v>
      </c>
      <c r="AL36" s="72">
        <v>0</v>
      </c>
      <c r="AM36" s="72">
        <v>0</v>
      </c>
      <c r="AN36" s="68">
        <f t="shared" si="2"/>
        <v>180</v>
      </c>
    </row>
    <row r="37" spans="1:87" ht="28.8">
      <c r="A37" s="16">
        <v>87</v>
      </c>
      <c r="B37" s="34" t="s">
        <v>172</v>
      </c>
      <c r="C37" s="123" t="s">
        <v>190</v>
      </c>
      <c r="D37" s="87">
        <v>3</v>
      </c>
      <c r="E37" s="85" t="s">
        <v>162</v>
      </c>
      <c r="F37" s="119" t="s">
        <v>102</v>
      </c>
      <c r="G37" s="120">
        <v>180</v>
      </c>
      <c r="H37" s="65">
        <v>822000</v>
      </c>
      <c r="I37" s="122">
        <v>48</v>
      </c>
      <c r="J37" s="73">
        <v>45</v>
      </c>
      <c r="K37" s="73">
        <v>42</v>
      </c>
      <c r="L37" s="73">
        <v>0</v>
      </c>
      <c r="M37" s="73">
        <v>0</v>
      </c>
      <c r="N37" s="73">
        <v>45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73">
        <v>0</v>
      </c>
      <c r="AB37" s="88">
        <v>0</v>
      </c>
      <c r="AC37" s="89">
        <v>0</v>
      </c>
      <c r="AD37" s="73">
        <v>0</v>
      </c>
      <c r="AE37" s="73">
        <v>0</v>
      </c>
      <c r="AF37" s="73">
        <v>0</v>
      </c>
      <c r="AG37" s="73">
        <v>0</v>
      </c>
      <c r="AH37" s="73">
        <v>0</v>
      </c>
      <c r="AI37" s="73">
        <v>0</v>
      </c>
      <c r="AJ37" s="73">
        <v>0</v>
      </c>
      <c r="AK37" s="73">
        <v>0</v>
      </c>
      <c r="AL37" s="73">
        <v>0</v>
      </c>
      <c r="AM37" s="73">
        <v>0</v>
      </c>
      <c r="AN37" s="68">
        <f t="shared" si="2"/>
        <v>180</v>
      </c>
    </row>
    <row r="38" spans="1:87" ht="28.8">
      <c r="A38" s="17">
        <v>88</v>
      </c>
      <c r="B38" s="34" t="s">
        <v>191</v>
      </c>
      <c r="C38" s="123" t="s">
        <v>190</v>
      </c>
      <c r="D38" s="87">
        <v>3</v>
      </c>
      <c r="E38" s="85" t="s">
        <v>162</v>
      </c>
      <c r="F38" s="119" t="s">
        <v>102</v>
      </c>
      <c r="G38" s="120">
        <v>180</v>
      </c>
      <c r="H38" s="65">
        <v>877000</v>
      </c>
      <c r="I38" s="122">
        <v>48</v>
      </c>
      <c r="J38" s="72">
        <v>45</v>
      </c>
      <c r="K38" s="72">
        <v>42</v>
      </c>
      <c r="L38" s="72">
        <v>0</v>
      </c>
      <c r="M38" s="72">
        <v>0</v>
      </c>
      <c r="N38" s="72">
        <v>45</v>
      </c>
      <c r="O38" s="72">
        <v>0</v>
      </c>
      <c r="P38" s="72">
        <v>0</v>
      </c>
      <c r="Q38" s="72">
        <v>0</v>
      </c>
      <c r="R38" s="72">
        <v>0</v>
      </c>
      <c r="S38" s="72">
        <v>0</v>
      </c>
      <c r="T38" s="72">
        <v>0</v>
      </c>
      <c r="U38" s="72">
        <v>0</v>
      </c>
      <c r="V38" s="72">
        <v>0</v>
      </c>
      <c r="W38" s="72">
        <v>0</v>
      </c>
      <c r="X38" s="72">
        <v>0</v>
      </c>
      <c r="Y38" s="72">
        <v>0</v>
      </c>
      <c r="Z38" s="72">
        <v>0</v>
      </c>
      <c r="AA38" s="72">
        <v>0</v>
      </c>
      <c r="AB38" s="74">
        <v>0</v>
      </c>
      <c r="AC38" s="75">
        <v>0</v>
      </c>
      <c r="AD38" s="72">
        <v>0</v>
      </c>
      <c r="AE38" s="72">
        <v>0</v>
      </c>
      <c r="AF38" s="72">
        <v>0</v>
      </c>
      <c r="AG38" s="72">
        <v>0</v>
      </c>
      <c r="AH38" s="72">
        <v>0</v>
      </c>
      <c r="AI38" s="72">
        <v>0</v>
      </c>
      <c r="AJ38" s="72">
        <v>0</v>
      </c>
      <c r="AK38" s="72">
        <v>0</v>
      </c>
      <c r="AL38" s="72">
        <v>0</v>
      </c>
      <c r="AM38" s="72">
        <v>0</v>
      </c>
      <c r="AN38" s="68">
        <f t="shared" si="2"/>
        <v>180</v>
      </c>
    </row>
    <row r="39" spans="1:87" ht="28.8">
      <c r="A39" s="17">
        <v>90</v>
      </c>
      <c r="B39" s="34" t="s">
        <v>167</v>
      </c>
      <c r="C39" s="123" t="s">
        <v>192</v>
      </c>
      <c r="D39" s="87">
        <v>2</v>
      </c>
      <c r="E39" s="85" t="s">
        <v>162</v>
      </c>
      <c r="F39" s="119" t="s">
        <v>102</v>
      </c>
      <c r="G39" s="120">
        <v>68</v>
      </c>
      <c r="H39" s="65">
        <v>386000</v>
      </c>
      <c r="I39" s="73">
        <v>68</v>
      </c>
      <c r="J39" s="73">
        <v>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/>
      <c r="AA39" s="73">
        <v>0</v>
      </c>
      <c r="AB39" s="88">
        <v>0</v>
      </c>
      <c r="AC39" s="89">
        <v>0</v>
      </c>
      <c r="AD39" s="73">
        <v>0</v>
      </c>
      <c r="AE39" s="73">
        <v>0</v>
      </c>
      <c r="AF39" s="73">
        <v>0</v>
      </c>
      <c r="AG39" s="73">
        <v>0</v>
      </c>
      <c r="AH39" s="73">
        <v>0</v>
      </c>
      <c r="AI39" s="73">
        <v>0</v>
      </c>
      <c r="AJ39" s="73">
        <v>0</v>
      </c>
      <c r="AK39" s="73">
        <v>0</v>
      </c>
      <c r="AL39" s="73"/>
      <c r="AM39" s="73">
        <v>0</v>
      </c>
      <c r="AN39" s="68">
        <f t="shared" si="2"/>
        <v>68</v>
      </c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</row>
    <row r="40" spans="1:87" ht="43.2">
      <c r="A40" s="16">
        <v>91</v>
      </c>
      <c r="B40" s="34" t="s">
        <v>178</v>
      </c>
      <c r="C40" s="123" t="s">
        <v>193</v>
      </c>
      <c r="D40" s="87">
        <v>1</v>
      </c>
      <c r="E40" s="85" t="s">
        <v>162</v>
      </c>
      <c r="F40" s="121" t="s">
        <v>102</v>
      </c>
      <c r="G40" s="120">
        <v>136</v>
      </c>
      <c r="H40" s="65">
        <v>563000</v>
      </c>
      <c r="I40" s="73">
        <v>0</v>
      </c>
      <c r="J40" s="72"/>
      <c r="K40" s="72">
        <v>0</v>
      </c>
      <c r="L40" s="72">
        <v>0</v>
      </c>
      <c r="M40" s="72">
        <v>0</v>
      </c>
      <c r="N40" s="72">
        <v>0</v>
      </c>
      <c r="O40" s="72">
        <v>0</v>
      </c>
      <c r="P40" s="72">
        <v>0</v>
      </c>
      <c r="Q40" s="72">
        <v>0</v>
      </c>
      <c r="R40" s="72">
        <v>0</v>
      </c>
      <c r="S40" s="72">
        <v>0</v>
      </c>
      <c r="T40" s="72">
        <v>0</v>
      </c>
      <c r="U40" s="72">
        <v>0</v>
      </c>
      <c r="V40" s="72">
        <v>0</v>
      </c>
      <c r="W40" s="72">
        <v>0</v>
      </c>
      <c r="X40" s="72">
        <v>0</v>
      </c>
      <c r="Y40" s="72">
        <v>0</v>
      </c>
      <c r="Z40" s="72">
        <v>0</v>
      </c>
      <c r="AA40" s="72">
        <v>0</v>
      </c>
      <c r="AB40" s="74">
        <v>0</v>
      </c>
      <c r="AC40" s="75">
        <v>0</v>
      </c>
      <c r="AD40" s="72">
        <v>0</v>
      </c>
      <c r="AE40" s="72">
        <v>0</v>
      </c>
      <c r="AF40" s="72">
        <v>0</v>
      </c>
      <c r="AG40" s="72">
        <v>0</v>
      </c>
      <c r="AH40" s="72">
        <v>0</v>
      </c>
      <c r="AI40" s="72">
        <v>0</v>
      </c>
      <c r="AJ40" s="72">
        <v>0</v>
      </c>
      <c r="AK40" s="72"/>
      <c r="AL40" s="72">
        <v>180</v>
      </c>
      <c r="AM40" s="72">
        <v>0</v>
      </c>
      <c r="AN40" s="68">
        <f t="shared" si="2"/>
        <v>180</v>
      </c>
    </row>
    <row r="41" spans="1:87" ht="86.4">
      <c r="A41" s="16">
        <v>93</v>
      </c>
      <c r="B41" s="34" t="s">
        <v>175</v>
      </c>
      <c r="C41" s="123" t="s">
        <v>195</v>
      </c>
      <c r="D41" s="87">
        <v>9</v>
      </c>
      <c r="E41" s="85" t="s">
        <v>162</v>
      </c>
      <c r="F41" s="121" t="s">
        <v>102</v>
      </c>
      <c r="G41" s="120">
        <v>120</v>
      </c>
      <c r="H41" s="65">
        <v>955000</v>
      </c>
      <c r="I41" s="65">
        <v>10</v>
      </c>
      <c r="J41" s="69">
        <v>0</v>
      </c>
      <c r="K41" s="69">
        <v>0</v>
      </c>
      <c r="L41" s="69">
        <v>0</v>
      </c>
      <c r="M41" s="69">
        <v>90</v>
      </c>
      <c r="N41" s="69">
        <v>20</v>
      </c>
      <c r="O41" s="69">
        <v>0</v>
      </c>
      <c r="P41" s="69">
        <v>0</v>
      </c>
      <c r="Q41" s="69">
        <v>0</v>
      </c>
      <c r="R41" s="69">
        <v>0</v>
      </c>
      <c r="S41" s="69">
        <v>0</v>
      </c>
      <c r="T41" s="69">
        <v>0</v>
      </c>
      <c r="U41" s="69">
        <v>0</v>
      </c>
      <c r="V41" s="69">
        <v>0</v>
      </c>
      <c r="W41" s="69">
        <v>0</v>
      </c>
      <c r="X41" s="69">
        <v>0</v>
      </c>
      <c r="Y41" s="69">
        <v>0</v>
      </c>
      <c r="Z41" s="69">
        <v>0</v>
      </c>
      <c r="AA41" s="69">
        <v>0</v>
      </c>
      <c r="AB41" s="70">
        <v>0</v>
      </c>
      <c r="AC41" s="71">
        <v>0</v>
      </c>
      <c r="AD41" s="69">
        <v>0</v>
      </c>
      <c r="AE41" s="69">
        <v>0</v>
      </c>
      <c r="AF41" s="69">
        <v>0</v>
      </c>
      <c r="AG41" s="69">
        <v>0</v>
      </c>
      <c r="AH41" s="69">
        <v>0</v>
      </c>
      <c r="AI41" s="69">
        <v>0</v>
      </c>
      <c r="AJ41" s="69">
        <v>0</v>
      </c>
      <c r="AK41" s="69">
        <v>0</v>
      </c>
      <c r="AL41" s="69">
        <v>0</v>
      </c>
      <c r="AM41" s="69">
        <v>0</v>
      </c>
      <c r="AN41" s="68">
        <f t="shared" si="2"/>
        <v>120</v>
      </c>
    </row>
    <row r="42" spans="1:87" ht="57.6">
      <c r="A42" s="17">
        <v>94</v>
      </c>
      <c r="B42" s="34" t="s">
        <v>180</v>
      </c>
      <c r="C42" s="123" t="s">
        <v>196</v>
      </c>
      <c r="D42" s="87">
        <v>2</v>
      </c>
      <c r="E42" s="85" t="s">
        <v>162</v>
      </c>
      <c r="F42" s="121" t="s">
        <v>102</v>
      </c>
      <c r="G42" s="120">
        <v>160</v>
      </c>
      <c r="H42" s="65">
        <v>877000</v>
      </c>
      <c r="I42" s="65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69">
        <v>0</v>
      </c>
      <c r="S42" s="69">
        <v>0</v>
      </c>
      <c r="T42" s="69">
        <v>0</v>
      </c>
      <c r="U42" s="69">
        <v>0</v>
      </c>
      <c r="V42" s="69">
        <v>0</v>
      </c>
      <c r="W42" s="69">
        <v>0</v>
      </c>
      <c r="X42" s="69">
        <v>0</v>
      </c>
      <c r="Y42" s="69">
        <v>0</v>
      </c>
      <c r="Z42" s="69">
        <v>160</v>
      </c>
      <c r="AA42" s="69">
        <v>0</v>
      </c>
      <c r="AB42" s="70">
        <v>0</v>
      </c>
      <c r="AC42" s="71">
        <v>0</v>
      </c>
      <c r="AD42" s="69">
        <v>0</v>
      </c>
      <c r="AE42" s="69">
        <v>0</v>
      </c>
      <c r="AF42" s="69">
        <v>0</v>
      </c>
      <c r="AG42" s="69">
        <v>0</v>
      </c>
      <c r="AH42" s="69">
        <v>0</v>
      </c>
      <c r="AI42" s="69">
        <v>0</v>
      </c>
      <c r="AJ42" s="69">
        <v>0</v>
      </c>
      <c r="AK42" s="69">
        <v>0</v>
      </c>
      <c r="AL42" s="69">
        <v>0</v>
      </c>
      <c r="AM42" s="69">
        <v>0</v>
      </c>
      <c r="AN42" s="68">
        <f t="shared" si="2"/>
        <v>160</v>
      </c>
    </row>
    <row r="43" spans="1:87" ht="28.8">
      <c r="A43" s="16">
        <v>95</v>
      </c>
      <c r="B43" s="34" t="s">
        <v>176</v>
      </c>
      <c r="C43" s="123" t="s">
        <v>197</v>
      </c>
      <c r="D43" s="87">
        <v>2</v>
      </c>
      <c r="E43" s="85" t="s">
        <v>162</v>
      </c>
      <c r="F43" s="121" t="s">
        <v>102</v>
      </c>
      <c r="G43" s="120">
        <v>180</v>
      </c>
      <c r="H43" s="65">
        <v>877000</v>
      </c>
      <c r="I43" s="122">
        <v>48</v>
      </c>
      <c r="J43" s="72">
        <v>45</v>
      </c>
      <c r="K43" s="72">
        <v>42</v>
      </c>
      <c r="L43" s="72">
        <v>0</v>
      </c>
      <c r="M43" s="72">
        <v>0</v>
      </c>
      <c r="N43" s="72">
        <v>45</v>
      </c>
      <c r="O43" s="72">
        <v>0</v>
      </c>
      <c r="P43" s="72">
        <v>0</v>
      </c>
      <c r="Q43" s="72">
        <v>0</v>
      </c>
      <c r="R43" s="72">
        <v>0</v>
      </c>
      <c r="S43" s="72">
        <v>0</v>
      </c>
      <c r="T43" s="72">
        <v>0</v>
      </c>
      <c r="U43" s="72">
        <v>0</v>
      </c>
      <c r="V43" s="72">
        <v>0</v>
      </c>
      <c r="W43" s="72">
        <v>0</v>
      </c>
      <c r="X43" s="72">
        <v>0</v>
      </c>
      <c r="Y43" s="72">
        <v>0</v>
      </c>
      <c r="Z43" s="72">
        <v>0</v>
      </c>
      <c r="AA43" s="72">
        <v>0</v>
      </c>
      <c r="AB43" s="74">
        <v>0</v>
      </c>
      <c r="AC43" s="75">
        <v>0</v>
      </c>
      <c r="AD43" s="72">
        <v>0</v>
      </c>
      <c r="AE43" s="72">
        <v>0</v>
      </c>
      <c r="AF43" s="72">
        <v>0</v>
      </c>
      <c r="AG43" s="72">
        <v>0</v>
      </c>
      <c r="AH43" s="72">
        <v>0</v>
      </c>
      <c r="AI43" s="72">
        <v>0</v>
      </c>
      <c r="AJ43" s="72">
        <v>0</v>
      </c>
      <c r="AK43" s="72">
        <v>0</v>
      </c>
      <c r="AL43" s="72">
        <v>0</v>
      </c>
      <c r="AM43" s="72">
        <v>0</v>
      </c>
      <c r="AN43" s="68">
        <f t="shared" si="2"/>
        <v>180</v>
      </c>
    </row>
    <row r="44" spans="1:87" ht="28.8">
      <c r="A44" s="17">
        <v>96</v>
      </c>
      <c r="B44" s="34" t="s">
        <v>180</v>
      </c>
      <c r="C44" s="123" t="s">
        <v>198</v>
      </c>
      <c r="D44" s="87">
        <v>2</v>
      </c>
      <c r="E44" s="85" t="s">
        <v>162</v>
      </c>
      <c r="F44" s="121" t="s">
        <v>102</v>
      </c>
      <c r="G44" s="120">
        <v>160</v>
      </c>
      <c r="H44" s="65">
        <v>822000</v>
      </c>
      <c r="I44" s="122">
        <v>48</v>
      </c>
      <c r="J44" s="72">
        <v>45</v>
      </c>
      <c r="K44" s="72">
        <v>42</v>
      </c>
      <c r="L44" s="72">
        <v>0</v>
      </c>
      <c r="M44" s="72">
        <v>0</v>
      </c>
      <c r="N44" s="72">
        <v>45</v>
      </c>
      <c r="O44" s="72">
        <v>0</v>
      </c>
      <c r="P44" s="72">
        <v>0</v>
      </c>
      <c r="Q44" s="72">
        <v>0</v>
      </c>
      <c r="R44" s="72">
        <v>0</v>
      </c>
      <c r="S44" s="72">
        <v>0</v>
      </c>
      <c r="T44" s="72">
        <v>0</v>
      </c>
      <c r="U44" s="72">
        <v>0</v>
      </c>
      <c r="V44" s="72">
        <v>0</v>
      </c>
      <c r="W44" s="72">
        <v>0</v>
      </c>
      <c r="X44" s="72">
        <v>0</v>
      </c>
      <c r="Y44" s="72">
        <v>0</v>
      </c>
      <c r="Z44" s="72">
        <v>0</v>
      </c>
      <c r="AA44" s="72">
        <v>0</v>
      </c>
      <c r="AB44" s="74">
        <v>0</v>
      </c>
      <c r="AC44" s="75">
        <v>0</v>
      </c>
      <c r="AD44" s="72">
        <v>0</v>
      </c>
      <c r="AE44" s="72">
        <v>0</v>
      </c>
      <c r="AF44" s="72">
        <v>0</v>
      </c>
      <c r="AG44" s="72">
        <v>0</v>
      </c>
      <c r="AH44" s="72">
        <v>0</v>
      </c>
      <c r="AI44" s="72">
        <v>0</v>
      </c>
      <c r="AJ44" s="72">
        <v>0</v>
      </c>
      <c r="AK44" s="72">
        <v>0</v>
      </c>
      <c r="AL44" s="72">
        <v>0</v>
      </c>
      <c r="AM44" s="72">
        <v>0</v>
      </c>
      <c r="AN44" s="68">
        <f t="shared" si="2"/>
        <v>180</v>
      </c>
    </row>
    <row r="45" spans="1:87" ht="28.8">
      <c r="A45" s="17">
        <v>98</v>
      </c>
      <c r="B45" s="34" t="s">
        <v>170</v>
      </c>
      <c r="C45" s="123" t="s">
        <v>190</v>
      </c>
      <c r="D45" s="87">
        <v>2</v>
      </c>
      <c r="E45" s="85" t="s">
        <v>162</v>
      </c>
      <c r="F45" s="121" t="s">
        <v>102</v>
      </c>
      <c r="G45" s="120">
        <v>180</v>
      </c>
      <c r="H45" s="65">
        <v>216000</v>
      </c>
      <c r="I45" s="122">
        <v>48</v>
      </c>
      <c r="J45" s="72">
        <v>45</v>
      </c>
      <c r="K45" s="72">
        <v>42</v>
      </c>
      <c r="L45" s="72">
        <v>0</v>
      </c>
      <c r="M45" s="72">
        <v>0</v>
      </c>
      <c r="N45" s="72">
        <v>45</v>
      </c>
      <c r="O45" s="72">
        <v>0</v>
      </c>
      <c r="P45" s="72">
        <v>0</v>
      </c>
      <c r="Q45" s="72">
        <v>0</v>
      </c>
      <c r="R45" s="72">
        <v>0</v>
      </c>
      <c r="S45" s="72">
        <v>0</v>
      </c>
      <c r="T45" s="72">
        <v>0</v>
      </c>
      <c r="U45" s="72">
        <v>0</v>
      </c>
      <c r="V45" s="72">
        <v>0</v>
      </c>
      <c r="W45" s="72">
        <v>0</v>
      </c>
      <c r="X45" s="72">
        <v>0</v>
      </c>
      <c r="Y45" s="72">
        <v>0</v>
      </c>
      <c r="Z45" s="72">
        <v>0</v>
      </c>
      <c r="AA45" s="72">
        <v>0</v>
      </c>
      <c r="AB45" s="74">
        <v>0</v>
      </c>
      <c r="AC45" s="75">
        <v>0</v>
      </c>
      <c r="AD45" s="72">
        <v>0</v>
      </c>
      <c r="AE45" s="72">
        <v>0</v>
      </c>
      <c r="AF45" s="72">
        <v>0</v>
      </c>
      <c r="AG45" s="72">
        <v>0</v>
      </c>
      <c r="AH45" s="72">
        <v>0</v>
      </c>
      <c r="AI45" s="72">
        <v>0</v>
      </c>
      <c r="AJ45" s="72">
        <v>0</v>
      </c>
      <c r="AK45" s="72">
        <v>0</v>
      </c>
      <c r="AL45" s="72">
        <v>0</v>
      </c>
      <c r="AM45" s="72">
        <v>0</v>
      </c>
      <c r="AN45" s="68">
        <f t="shared" ref="AN45:AN73" si="3">SUM(I45:AM45)</f>
        <v>180</v>
      </c>
    </row>
    <row r="46" spans="1:87" ht="28.8">
      <c r="A46" s="16">
        <v>99</v>
      </c>
      <c r="B46" s="34" t="s">
        <v>171</v>
      </c>
      <c r="C46" s="123" t="s">
        <v>190</v>
      </c>
      <c r="D46" s="87">
        <v>2</v>
      </c>
      <c r="E46" s="85" t="s">
        <v>162</v>
      </c>
      <c r="F46" s="121" t="s">
        <v>102</v>
      </c>
      <c r="G46" s="120">
        <v>180</v>
      </c>
      <c r="H46" s="65">
        <v>1973000</v>
      </c>
      <c r="I46" s="122">
        <v>48</v>
      </c>
      <c r="J46" s="72">
        <v>45</v>
      </c>
      <c r="K46" s="72">
        <v>42</v>
      </c>
      <c r="L46" s="72">
        <v>0</v>
      </c>
      <c r="M46" s="72">
        <v>0</v>
      </c>
      <c r="N46" s="72">
        <v>45</v>
      </c>
      <c r="O46" s="72">
        <v>0</v>
      </c>
      <c r="P46" s="72">
        <v>0</v>
      </c>
      <c r="Q46" s="72">
        <v>0</v>
      </c>
      <c r="R46" s="72">
        <v>0</v>
      </c>
      <c r="S46" s="72">
        <v>0</v>
      </c>
      <c r="T46" s="72">
        <v>0</v>
      </c>
      <c r="U46" s="72">
        <v>0</v>
      </c>
      <c r="V46" s="72">
        <v>0</v>
      </c>
      <c r="W46" s="72">
        <v>0</v>
      </c>
      <c r="X46" s="72">
        <v>0</v>
      </c>
      <c r="Y46" s="72">
        <v>0</v>
      </c>
      <c r="Z46" s="72">
        <v>0</v>
      </c>
      <c r="AA46" s="72">
        <v>0</v>
      </c>
      <c r="AB46" s="74">
        <v>0</v>
      </c>
      <c r="AC46" s="75">
        <v>0</v>
      </c>
      <c r="AD46" s="72">
        <v>0</v>
      </c>
      <c r="AE46" s="72">
        <v>0</v>
      </c>
      <c r="AF46" s="72">
        <v>0</v>
      </c>
      <c r="AG46" s="72">
        <v>0</v>
      </c>
      <c r="AH46" s="72">
        <v>0</v>
      </c>
      <c r="AI46" s="72">
        <v>0</v>
      </c>
      <c r="AJ46" s="72">
        <v>0</v>
      </c>
      <c r="AK46" s="72">
        <v>0</v>
      </c>
      <c r="AL46" s="72">
        <v>0</v>
      </c>
      <c r="AM46" s="72">
        <v>0</v>
      </c>
      <c r="AN46" s="68">
        <f t="shared" si="3"/>
        <v>180</v>
      </c>
    </row>
    <row r="47" spans="1:87" ht="28.8">
      <c r="A47" s="17">
        <v>100</v>
      </c>
      <c r="B47" s="34" t="s">
        <v>167</v>
      </c>
      <c r="C47" s="123" t="s">
        <v>201</v>
      </c>
      <c r="D47" s="87">
        <v>3</v>
      </c>
      <c r="E47" s="85" t="s">
        <v>162</v>
      </c>
      <c r="F47" s="119" t="s">
        <v>102</v>
      </c>
      <c r="G47" s="120">
        <v>68</v>
      </c>
      <c r="H47" s="65">
        <v>767000</v>
      </c>
      <c r="I47" s="73">
        <v>68</v>
      </c>
      <c r="J47" s="72">
        <v>0</v>
      </c>
      <c r="K47" s="72">
        <v>0</v>
      </c>
      <c r="L47" s="72">
        <v>0</v>
      </c>
      <c r="M47" s="72">
        <v>0</v>
      </c>
      <c r="N47" s="72">
        <v>0</v>
      </c>
      <c r="O47" s="72">
        <v>0</v>
      </c>
      <c r="P47" s="72">
        <v>0</v>
      </c>
      <c r="Q47" s="72">
        <v>0</v>
      </c>
      <c r="R47" s="72">
        <v>0</v>
      </c>
      <c r="S47" s="72">
        <v>0</v>
      </c>
      <c r="T47" s="72">
        <v>0</v>
      </c>
      <c r="U47" s="72">
        <v>0</v>
      </c>
      <c r="V47" s="72">
        <v>0</v>
      </c>
      <c r="W47" s="72">
        <v>0</v>
      </c>
      <c r="X47" s="72">
        <v>0</v>
      </c>
      <c r="Y47" s="72">
        <v>0</v>
      </c>
      <c r="Z47" s="72"/>
      <c r="AA47" s="72">
        <v>0</v>
      </c>
      <c r="AB47" s="74">
        <v>0</v>
      </c>
      <c r="AC47" s="75">
        <v>0</v>
      </c>
      <c r="AD47" s="72">
        <v>0</v>
      </c>
      <c r="AE47" s="72">
        <v>0</v>
      </c>
      <c r="AF47" s="72">
        <v>0</v>
      </c>
      <c r="AG47" s="72">
        <v>0</v>
      </c>
      <c r="AH47" s="72">
        <v>0</v>
      </c>
      <c r="AI47" s="72">
        <v>0</v>
      </c>
      <c r="AJ47" s="72">
        <v>0</v>
      </c>
      <c r="AK47" s="72">
        <v>0</v>
      </c>
      <c r="AL47" s="72"/>
      <c r="AM47" s="72">
        <v>0</v>
      </c>
      <c r="AN47" s="68">
        <f t="shared" si="3"/>
        <v>68</v>
      </c>
    </row>
    <row r="48" spans="1:87" ht="28.8">
      <c r="A48" s="16">
        <v>101</v>
      </c>
      <c r="B48" s="34" t="s">
        <v>175</v>
      </c>
      <c r="C48" s="123" t="s">
        <v>202</v>
      </c>
      <c r="D48" s="87">
        <v>3</v>
      </c>
      <c r="E48" s="85" t="s">
        <v>162</v>
      </c>
      <c r="F48" s="121" t="s">
        <v>102</v>
      </c>
      <c r="G48" s="120">
        <v>120</v>
      </c>
      <c r="H48" s="65">
        <v>822000</v>
      </c>
      <c r="I48" s="65">
        <v>10</v>
      </c>
      <c r="J48" s="69">
        <v>0</v>
      </c>
      <c r="K48" s="69">
        <v>0</v>
      </c>
      <c r="L48" s="69">
        <v>0</v>
      </c>
      <c r="M48" s="69">
        <v>90</v>
      </c>
      <c r="N48" s="69">
        <v>20</v>
      </c>
      <c r="O48" s="69">
        <v>0</v>
      </c>
      <c r="P48" s="69">
        <v>0</v>
      </c>
      <c r="Q48" s="69">
        <v>0</v>
      </c>
      <c r="R48" s="69">
        <v>0</v>
      </c>
      <c r="S48" s="69">
        <v>0</v>
      </c>
      <c r="T48" s="69">
        <v>0</v>
      </c>
      <c r="U48" s="69">
        <v>0</v>
      </c>
      <c r="V48" s="69">
        <v>0</v>
      </c>
      <c r="W48" s="69">
        <v>0</v>
      </c>
      <c r="X48" s="69">
        <v>0</v>
      </c>
      <c r="Y48" s="69">
        <v>0</v>
      </c>
      <c r="Z48" s="69">
        <v>0</v>
      </c>
      <c r="AA48" s="69">
        <v>0</v>
      </c>
      <c r="AB48" s="70">
        <v>0</v>
      </c>
      <c r="AC48" s="71">
        <v>0</v>
      </c>
      <c r="AD48" s="69">
        <v>0</v>
      </c>
      <c r="AE48" s="69">
        <v>0</v>
      </c>
      <c r="AF48" s="69">
        <v>0</v>
      </c>
      <c r="AG48" s="69">
        <v>0</v>
      </c>
      <c r="AH48" s="69">
        <v>0</v>
      </c>
      <c r="AI48" s="69">
        <v>0</v>
      </c>
      <c r="AJ48" s="69">
        <v>0</v>
      </c>
      <c r="AK48" s="69">
        <v>0</v>
      </c>
      <c r="AL48" s="69">
        <v>0</v>
      </c>
      <c r="AM48" s="69">
        <v>0</v>
      </c>
      <c r="AN48" s="68">
        <f t="shared" si="3"/>
        <v>120</v>
      </c>
    </row>
    <row r="49" spans="1:40" ht="28.8">
      <c r="A49" s="17">
        <v>102</v>
      </c>
      <c r="B49" s="34" t="s">
        <v>165</v>
      </c>
      <c r="C49" s="123" t="s">
        <v>203</v>
      </c>
      <c r="D49" s="87">
        <v>3</v>
      </c>
      <c r="E49" s="85" t="s">
        <v>162</v>
      </c>
      <c r="F49" s="121" t="s">
        <v>102</v>
      </c>
      <c r="G49" s="120">
        <v>68</v>
      </c>
      <c r="H49" s="65">
        <v>877000</v>
      </c>
      <c r="I49" s="73">
        <v>68</v>
      </c>
      <c r="J49" s="72">
        <v>0</v>
      </c>
      <c r="K49" s="72">
        <v>0</v>
      </c>
      <c r="L49" s="72">
        <v>0</v>
      </c>
      <c r="M49" s="72">
        <v>0</v>
      </c>
      <c r="N49" s="72">
        <v>0</v>
      </c>
      <c r="O49" s="72">
        <v>0</v>
      </c>
      <c r="P49" s="72">
        <v>0</v>
      </c>
      <c r="Q49" s="72">
        <v>0</v>
      </c>
      <c r="R49" s="72">
        <v>0</v>
      </c>
      <c r="S49" s="72">
        <v>0</v>
      </c>
      <c r="T49" s="72">
        <v>0</v>
      </c>
      <c r="U49" s="72">
        <v>0</v>
      </c>
      <c r="V49" s="72">
        <v>0</v>
      </c>
      <c r="W49" s="72">
        <v>0</v>
      </c>
      <c r="X49" s="72">
        <v>0</v>
      </c>
      <c r="Y49" s="72">
        <v>0</v>
      </c>
      <c r="Z49" s="72"/>
      <c r="AA49" s="72">
        <v>0</v>
      </c>
      <c r="AB49" s="74">
        <v>0</v>
      </c>
      <c r="AC49" s="75">
        <v>0</v>
      </c>
      <c r="AD49" s="72">
        <v>0</v>
      </c>
      <c r="AE49" s="72">
        <v>0</v>
      </c>
      <c r="AF49" s="72">
        <v>0</v>
      </c>
      <c r="AG49" s="72">
        <v>0</v>
      </c>
      <c r="AH49" s="72">
        <v>0</v>
      </c>
      <c r="AI49" s="72">
        <v>0</v>
      </c>
      <c r="AJ49" s="72">
        <v>0</v>
      </c>
      <c r="AK49" s="72">
        <v>0</v>
      </c>
      <c r="AL49" s="72"/>
      <c r="AM49" s="72">
        <v>0</v>
      </c>
      <c r="AN49" s="68">
        <f t="shared" si="3"/>
        <v>68</v>
      </c>
    </row>
    <row r="50" spans="1:40" ht="28.8">
      <c r="A50" s="16">
        <v>103</v>
      </c>
      <c r="B50" s="34" t="s">
        <v>167</v>
      </c>
      <c r="C50" s="123" t="s">
        <v>204</v>
      </c>
      <c r="D50" s="87">
        <v>2</v>
      </c>
      <c r="E50" s="85" t="s">
        <v>162</v>
      </c>
      <c r="F50" s="119" t="s">
        <v>102</v>
      </c>
      <c r="G50" s="120">
        <v>68</v>
      </c>
      <c r="H50" s="65">
        <v>822000</v>
      </c>
      <c r="I50" s="73">
        <v>68</v>
      </c>
      <c r="J50" s="72">
        <v>0</v>
      </c>
      <c r="K50" s="72">
        <v>0</v>
      </c>
      <c r="L50" s="72">
        <v>0</v>
      </c>
      <c r="M50" s="72">
        <v>0</v>
      </c>
      <c r="N50" s="72">
        <v>0</v>
      </c>
      <c r="O50" s="72">
        <v>0</v>
      </c>
      <c r="P50" s="72">
        <v>0</v>
      </c>
      <c r="Q50" s="72">
        <v>0</v>
      </c>
      <c r="R50" s="72">
        <v>0</v>
      </c>
      <c r="S50" s="72">
        <v>0</v>
      </c>
      <c r="T50" s="72">
        <v>0</v>
      </c>
      <c r="U50" s="72">
        <v>0</v>
      </c>
      <c r="V50" s="72">
        <v>0</v>
      </c>
      <c r="W50" s="72">
        <v>0</v>
      </c>
      <c r="X50" s="72">
        <v>0</v>
      </c>
      <c r="Y50" s="72">
        <v>0</v>
      </c>
      <c r="Z50" s="72"/>
      <c r="AA50" s="72">
        <v>0</v>
      </c>
      <c r="AB50" s="74">
        <v>0</v>
      </c>
      <c r="AC50" s="75">
        <v>0</v>
      </c>
      <c r="AD50" s="72">
        <v>0</v>
      </c>
      <c r="AE50" s="72">
        <v>0</v>
      </c>
      <c r="AF50" s="72">
        <v>0</v>
      </c>
      <c r="AG50" s="72">
        <v>0</v>
      </c>
      <c r="AH50" s="72">
        <v>0</v>
      </c>
      <c r="AI50" s="72">
        <v>0</v>
      </c>
      <c r="AJ50" s="72">
        <v>0</v>
      </c>
      <c r="AK50" s="72">
        <v>0</v>
      </c>
      <c r="AL50" s="72"/>
      <c r="AM50" s="72">
        <v>0</v>
      </c>
      <c r="AN50" s="68">
        <f t="shared" si="3"/>
        <v>68</v>
      </c>
    </row>
    <row r="51" spans="1:40" ht="28.8">
      <c r="A51" s="17">
        <v>104</v>
      </c>
      <c r="B51" s="34" t="s">
        <v>165</v>
      </c>
      <c r="C51" s="123" t="s">
        <v>201</v>
      </c>
      <c r="D51" s="87">
        <v>2</v>
      </c>
      <c r="E51" s="85" t="s">
        <v>162</v>
      </c>
      <c r="F51" s="121" t="s">
        <v>102</v>
      </c>
      <c r="G51" s="120">
        <v>68</v>
      </c>
      <c r="H51" s="65">
        <v>822000</v>
      </c>
      <c r="I51" s="73">
        <v>68</v>
      </c>
      <c r="J51" s="72">
        <v>0</v>
      </c>
      <c r="K51" s="72">
        <v>0</v>
      </c>
      <c r="L51" s="72">
        <v>0</v>
      </c>
      <c r="M51" s="72">
        <v>0</v>
      </c>
      <c r="N51" s="72">
        <v>0</v>
      </c>
      <c r="O51" s="72">
        <v>0</v>
      </c>
      <c r="P51" s="72">
        <v>0</v>
      </c>
      <c r="Q51" s="72">
        <v>0</v>
      </c>
      <c r="R51" s="72">
        <v>0</v>
      </c>
      <c r="S51" s="72">
        <v>0</v>
      </c>
      <c r="T51" s="72">
        <v>0</v>
      </c>
      <c r="U51" s="72">
        <v>0</v>
      </c>
      <c r="V51" s="72">
        <v>0</v>
      </c>
      <c r="W51" s="72">
        <v>0</v>
      </c>
      <c r="X51" s="72">
        <v>0</v>
      </c>
      <c r="Y51" s="72">
        <v>0</v>
      </c>
      <c r="Z51" s="72"/>
      <c r="AA51" s="72">
        <v>0</v>
      </c>
      <c r="AB51" s="74">
        <v>0</v>
      </c>
      <c r="AC51" s="75">
        <v>0</v>
      </c>
      <c r="AD51" s="72">
        <v>0</v>
      </c>
      <c r="AE51" s="72">
        <v>0</v>
      </c>
      <c r="AF51" s="72">
        <v>0</v>
      </c>
      <c r="AG51" s="72">
        <v>0</v>
      </c>
      <c r="AH51" s="72">
        <v>0</v>
      </c>
      <c r="AI51" s="72">
        <v>0</v>
      </c>
      <c r="AJ51" s="72">
        <v>0</v>
      </c>
      <c r="AK51" s="72">
        <v>0</v>
      </c>
      <c r="AL51" s="72"/>
      <c r="AM51" s="72">
        <v>0</v>
      </c>
      <c r="AN51" s="68">
        <f t="shared" si="3"/>
        <v>68</v>
      </c>
    </row>
    <row r="52" spans="1:40" ht="28.8">
      <c r="A52" s="16">
        <v>105</v>
      </c>
      <c r="B52" s="34" t="s">
        <v>175</v>
      </c>
      <c r="C52" s="123" t="s">
        <v>205</v>
      </c>
      <c r="D52" s="87">
        <v>2</v>
      </c>
      <c r="E52" s="85" t="s">
        <v>162</v>
      </c>
      <c r="F52" s="121" t="s">
        <v>102</v>
      </c>
      <c r="G52" s="120">
        <v>120</v>
      </c>
      <c r="H52" s="65">
        <v>322000</v>
      </c>
      <c r="I52" s="65">
        <v>10</v>
      </c>
      <c r="J52" s="69">
        <v>0</v>
      </c>
      <c r="K52" s="69">
        <v>0</v>
      </c>
      <c r="L52" s="69">
        <v>0</v>
      </c>
      <c r="M52" s="69">
        <v>90</v>
      </c>
      <c r="N52" s="69">
        <v>20</v>
      </c>
      <c r="O52" s="69">
        <v>0</v>
      </c>
      <c r="P52" s="69">
        <v>0</v>
      </c>
      <c r="Q52" s="69">
        <v>0</v>
      </c>
      <c r="R52" s="69">
        <v>0</v>
      </c>
      <c r="S52" s="69">
        <v>0</v>
      </c>
      <c r="T52" s="69">
        <v>0</v>
      </c>
      <c r="U52" s="69">
        <v>0</v>
      </c>
      <c r="V52" s="69">
        <v>0</v>
      </c>
      <c r="W52" s="69">
        <v>0</v>
      </c>
      <c r="X52" s="69">
        <v>0</v>
      </c>
      <c r="Y52" s="69">
        <v>0</v>
      </c>
      <c r="Z52" s="69">
        <v>0</v>
      </c>
      <c r="AA52" s="69">
        <v>0</v>
      </c>
      <c r="AB52" s="70">
        <v>0</v>
      </c>
      <c r="AC52" s="71">
        <v>0</v>
      </c>
      <c r="AD52" s="69">
        <v>0</v>
      </c>
      <c r="AE52" s="69">
        <v>0</v>
      </c>
      <c r="AF52" s="69">
        <v>0</v>
      </c>
      <c r="AG52" s="69">
        <v>0</v>
      </c>
      <c r="AH52" s="69">
        <v>0</v>
      </c>
      <c r="AI52" s="69">
        <v>0</v>
      </c>
      <c r="AJ52" s="69">
        <v>0</v>
      </c>
      <c r="AK52" s="69">
        <v>0</v>
      </c>
      <c r="AL52" s="69">
        <v>0</v>
      </c>
      <c r="AM52" s="69">
        <v>0</v>
      </c>
      <c r="AN52" s="68">
        <f t="shared" si="3"/>
        <v>120</v>
      </c>
    </row>
    <row r="53" spans="1:40" ht="28.8">
      <c r="A53" s="17">
        <v>106</v>
      </c>
      <c r="B53" s="34" t="s">
        <v>167</v>
      </c>
      <c r="C53" s="123" t="s">
        <v>201</v>
      </c>
      <c r="D53" s="87">
        <v>1</v>
      </c>
      <c r="E53" s="85" t="s">
        <v>162</v>
      </c>
      <c r="F53" s="121" t="s">
        <v>102</v>
      </c>
      <c r="G53" s="120">
        <v>68</v>
      </c>
      <c r="H53" s="65">
        <v>2516000</v>
      </c>
      <c r="I53" s="73">
        <v>68</v>
      </c>
      <c r="J53" s="72">
        <v>0</v>
      </c>
      <c r="K53" s="72">
        <v>0</v>
      </c>
      <c r="L53" s="72">
        <v>0</v>
      </c>
      <c r="M53" s="72">
        <v>0</v>
      </c>
      <c r="N53" s="72">
        <v>0</v>
      </c>
      <c r="O53" s="72">
        <v>0</v>
      </c>
      <c r="P53" s="72">
        <v>0</v>
      </c>
      <c r="Q53" s="72">
        <v>0</v>
      </c>
      <c r="R53" s="72">
        <v>0</v>
      </c>
      <c r="S53" s="72">
        <v>0</v>
      </c>
      <c r="T53" s="72">
        <v>0</v>
      </c>
      <c r="U53" s="72">
        <v>0</v>
      </c>
      <c r="V53" s="72">
        <v>0</v>
      </c>
      <c r="W53" s="72">
        <v>0</v>
      </c>
      <c r="X53" s="72">
        <v>0</v>
      </c>
      <c r="Y53" s="72">
        <v>0</v>
      </c>
      <c r="Z53" s="72"/>
      <c r="AA53" s="72">
        <v>0</v>
      </c>
      <c r="AB53" s="74">
        <v>0</v>
      </c>
      <c r="AC53" s="75">
        <v>0</v>
      </c>
      <c r="AD53" s="72">
        <v>0</v>
      </c>
      <c r="AE53" s="72">
        <v>0</v>
      </c>
      <c r="AF53" s="72">
        <v>0</v>
      </c>
      <c r="AG53" s="72">
        <v>0</v>
      </c>
      <c r="AH53" s="72">
        <v>0</v>
      </c>
      <c r="AI53" s="72">
        <v>0</v>
      </c>
      <c r="AJ53" s="72">
        <v>0</v>
      </c>
      <c r="AK53" s="72">
        <v>0</v>
      </c>
      <c r="AL53" s="72"/>
      <c r="AM53" s="72">
        <v>0</v>
      </c>
      <c r="AN53" s="68">
        <f t="shared" si="3"/>
        <v>68</v>
      </c>
    </row>
    <row r="54" spans="1:40" ht="28.8">
      <c r="A54" s="16">
        <v>107</v>
      </c>
      <c r="B54" s="34" t="s">
        <v>168</v>
      </c>
      <c r="C54" s="123" t="s">
        <v>190</v>
      </c>
      <c r="D54" s="87">
        <v>3</v>
      </c>
      <c r="E54" s="85" t="s">
        <v>162</v>
      </c>
      <c r="F54" s="121" t="s">
        <v>102</v>
      </c>
      <c r="G54" s="120">
        <v>180</v>
      </c>
      <c r="H54" s="65">
        <v>2105000</v>
      </c>
      <c r="I54" s="122">
        <v>48</v>
      </c>
      <c r="J54" s="72">
        <v>45</v>
      </c>
      <c r="K54" s="72">
        <v>42</v>
      </c>
      <c r="L54" s="72">
        <v>0</v>
      </c>
      <c r="M54" s="72">
        <v>0</v>
      </c>
      <c r="N54" s="72">
        <v>45</v>
      </c>
      <c r="O54" s="72">
        <v>0</v>
      </c>
      <c r="P54" s="72">
        <v>0</v>
      </c>
      <c r="Q54" s="72">
        <v>0</v>
      </c>
      <c r="R54" s="72">
        <v>0</v>
      </c>
      <c r="S54" s="72">
        <v>0</v>
      </c>
      <c r="T54" s="72">
        <v>0</v>
      </c>
      <c r="U54" s="72">
        <v>0</v>
      </c>
      <c r="V54" s="72">
        <v>0</v>
      </c>
      <c r="W54" s="72">
        <v>0</v>
      </c>
      <c r="X54" s="72">
        <v>0</v>
      </c>
      <c r="Y54" s="72">
        <v>0</v>
      </c>
      <c r="Z54" s="72">
        <v>0</v>
      </c>
      <c r="AA54" s="72">
        <v>0</v>
      </c>
      <c r="AB54" s="74">
        <v>0</v>
      </c>
      <c r="AC54" s="75">
        <v>0</v>
      </c>
      <c r="AD54" s="72">
        <v>0</v>
      </c>
      <c r="AE54" s="72">
        <v>0</v>
      </c>
      <c r="AF54" s="72">
        <v>0</v>
      </c>
      <c r="AG54" s="72">
        <v>0</v>
      </c>
      <c r="AH54" s="72">
        <v>0</v>
      </c>
      <c r="AI54" s="72">
        <v>0</v>
      </c>
      <c r="AJ54" s="72">
        <v>0</v>
      </c>
      <c r="AK54" s="72">
        <v>0</v>
      </c>
      <c r="AL54" s="72">
        <v>0</v>
      </c>
      <c r="AM54" s="72">
        <v>0</v>
      </c>
      <c r="AN54" s="68">
        <f t="shared" si="3"/>
        <v>180</v>
      </c>
    </row>
    <row r="55" spans="1:40" ht="28.8">
      <c r="A55" s="17">
        <v>108</v>
      </c>
      <c r="B55" s="34" t="s">
        <v>170</v>
      </c>
      <c r="C55" s="123" t="s">
        <v>190</v>
      </c>
      <c r="D55" s="87">
        <v>1</v>
      </c>
      <c r="E55" s="85" t="s">
        <v>162</v>
      </c>
      <c r="F55" s="121" t="s">
        <v>102</v>
      </c>
      <c r="G55" s="120">
        <v>180</v>
      </c>
      <c r="H55" s="65">
        <v>2412000</v>
      </c>
      <c r="I55" s="122">
        <v>48</v>
      </c>
      <c r="J55" s="72">
        <v>45</v>
      </c>
      <c r="K55" s="72">
        <v>42</v>
      </c>
      <c r="L55" s="72">
        <v>0</v>
      </c>
      <c r="M55" s="72">
        <v>0</v>
      </c>
      <c r="N55" s="72">
        <v>45</v>
      </c>
      <c r="O55" s="72">
        <v>0</v>
      </c>
      <c r="P55" s="72">
        <v>0</v>
      </c>
      <c r="Q55" s="72">
        <v>0</v>
      </c>
      <c r="R55" s="72">
        <v>0</v>
      </c>
      <c r="S55" s="72">
        <v>0</v>
      </c>
      <c r="T55" s="72">
        <v>0</v>
      </c>
      <c r="U55" s="72">
        <v>0</v>
      </c>
      <c r="V55" s="72">
        <v>0</v>
      </c>
      <c r="W55" s="72">
        <v>0</v>
      </c>
      <c r="X55" s="72">
        <v>0</v>
      </c>
      <c r="Y55" s="72">
        <v>0</v>
      </c>
      <c r="Z55" s="72">
        <v>0</v>
      </c>
      <c r="AA55" s="72">
        <v>0</v>
      </c>
      <c r="AB55" s="74">
        <v>0</v>
      </c>
      <c r="AC55" s="75">
        <v>0</v>
      </c>
      <c r="AD55" s="72">
        <v>0</v>
      </c>
      <c r="AE55" s="72">
        <v>0</v>
      </c>
      <c r="AF55" s="72">
        <v>0</v>
      </c>
      <c r="AG55" s="72">
        <v>0</v>
      </c>
      <c r="AH55" s="72">
        <v>0</v>
      </c>
      <c r="AI55" s="72">
        <v>0</v>
      </c>
      <c r="AJ55" s="72">
        <v>0</v>
      </c>
      <c r="AK55" s="72">
        <v>0</v>
      </c>
      <c r="AL55" s="72">
        <v>0</v>
      </c>
      <c r="AM55" s="72">
        <v>0</v>
      </c>
      <c r="AN55" s="68">
        <f t="shared" si="3"/>
        <v>180</v>
      </c>
    </row>
    <row r="56" spans="1:40" ht="28.8">
      <c r="A56" s="16">
        <v>109</v>
      </c>
      <c r="B56" s="34" t="s">
        <v>165</v>
      </c>
      <c r="C56" s="123" t="s">
        <v>201</v>
      </c>
      <c r="D56" s="87">
        <v>1</v>
      </c>
      <c r="E56" s="85" t="s">
        <v>162</v>
      </c>
      <c r="F56" s="121" t="s">
        <v>102</v>
      </c>
      <c r="G56" s="120">
        <v>68</v>
      </c>
      <c r="H56" s="65">
        <v>877000</v>
      </c>
      <c r="I56" s="73">
        <v>68</v>
      </c>
      <c r="J56" s="72">
        <v>0</v>
      </c>
      <c r="K56" s="72">
        <v>0</v>
      </c>
      <c r="L56" s="72">
        <v>0</v>
      </c>
      <c r="M56" s="72">
        <v>0</v>
      </c>
      <c r="N56" s="72">
        <v>0</v>
      </c>
      <c r="O56" s="72">
        <v>0</v>
      </c>
      <c r="P56" s="72">
        <v>0</v>
      </c>
      <c r="Q56" s="72">
        <v>0</v>
      </c>
      <c r="R56" s="72">
        <v>0</v>
      </c>
      <c r="S56" s="72">
        <v>0</v>
      </c>
      <c r="T56" s="72">
        <v>0</v>
      </c>
      <c r="U56" s="72">
        <v>0</v>
      </c>
      <c r="V56" s="72">
        <v>0</v>
      </c>
      <c r="W56" s="72">
        <v>0</v>
      </c>
      <c r="X56" s="72">
        <v>0</v>
      </c>
      <c r="Y56" s="72">
        <v>0</v>
      </c>
      <c r="Z56" s="72"/>
      <c r="AA56" s="72">
        <v>0</v>
      </c>
      <c r="AB56" s="74">
        <v>0</v>
      </c>
      <c r="AC56" s="75">
        <v>0</v>
      </c>
      <c r="AD56" s="72">
        <v>0</v>
      </c>
      <c r="AE56" s="72">
        <v>0</v>
      </c>
      <c r="AF56" s="72">
        <v>0</v>
      </c>
      <c r="AG56" s="72">
        <v>0</v>
      </c>
      <c r="AH56" s="72">
        <v>0</v>
      </c>
      <c r="AI56" s="72">
        <v>0</v>
      </c>
      <c r="AJ56" s="72">
        <v>0</v>
      </c>
      <c r="AK56" s="72">
        <v>0</v>
      </c>
      <c r="AL56" s="72"/>
      <c r="AM56" s="72">
        <v>0</v>
      </c>
      <c r="AN56" s="68">
        <f t="shared" si="3"/>
        <v>68</v>
      </c>
    </row>
    <row r="57" spans="1:40" ht="28.8">
      <c r="A57" s="17">
        <v>110</v>
      </c>
      <c r="B57" s="34" t="s">
        <v>172</v>
      </c>
      <c r="C57" s="123" t="s">
        <v>190</v>
      </c>
      <c r="D57" s="87">
        <v>1</v>
      </c>
      <c r="E57" s="85" t="s">
        <v>162</v>
      </c>
      <c r="F57" s="121" t="s">
        <v>102</v>
      </c>
      <c r="G57" s="120">
        <v>180</v>
      </c>
      <c r="H57" s="65">
        <v>822000</v>
      </c>
      <c r="I57" s="122">
        <v>48</v>
      </c>
      <c r="J57" s="72">
        <v>45</v>
      </c>
      <c r="K57" s="72">
        <v>42</v>
      </c>
      <c r="L57" s="72">
        <v>0</v>
      </c>
      <c r="M57" s="72">
        <v>0</v>
      </c>
      <c r="N57" s="72">
        <v>45</v>
      </c>
      <c r="O57" s="72">
        <v>0</v>
      </c>
      <c r="P57" s="72">
        <v>0</v>
      </c>
      <c r="Q57" s="72">
        <v>0</v>
      </c>
      <c r="R57" s="72">
        <v>0</v>
      </c>
      <c r="S57" s="72">
        <v>0</v>
      </c>
      <c r="T57" s="72">
        <v>0</v>
      </c>
      <c r="U57" s="72">
        <v>0</v>
      </c>
      <c r="V57" s="72">
        <v>0</v>
      </c>
      <c r="W57" s="72">
        <v>0</v>
      </c>
      <c r="X57" s="72">
        <v>0</v>
      </c>
      <c r="Y57" s="72">
        <v>0</v>
      </c>
      <c r="Z57" s="72">
        <v>0</v>
      </c>
      <c r="AA57" s="72">
        <v>0</v>
      </c>
      <c r="AB57" s="74">
        <v>0</v>
      </c>
      <c r="AC57" s="75">
        <v>0</v>
      </c>
      <c r="AD57" s="72">
        <v>0</v>
      </c>
      <c r="AE57" s="72">
        <v>0</v>
      </c>
      <c r="AF57" s="72">
        <v>0</v>
      </c>
      <c r="AG57" s="72">
        <v>0</v>
      </c>
      <c r="AH57" s="72">
        <v>0</v>
      </c>
      <c r="AI57" s="72">
        <v>0</v>
      </c>
      <c r="AJ57" s="72">
        <v>0</v>
      </c>
      <c r="AK57" s="72">
        <v>0</v>
      </c>
      <c r="AL57" s="72">
        <v>0</v>
      </c>
      <c r="AM57" s="72">
        <v>0</v>
      </c>
      <c r="AN57" s="68">
        <f t="shared" si="3"/>
        <v>180</v>
      </c>
    </row>
    <row r="58" spans="1:40" ht="28.8">
      <c r="A58" s="16">
        <v>111</v>
      </c>
      <c r="B58" s="34" t="s">
        <v>171</v>
      </c>
      <c r="C58" s="123" t="s">
        <v>190</v>
      </c>
      <c r="D58" s="87">
        <v>1</v>
      </c>
      <c r="E58" s="85" t="s">
        <v>162</v>
      </c>
      <c r="F58" s="121" t="s">
        <v>102</v>
      </c>
      <c r="G58" s="120">
        <v>180</v>
      </c>
      <c r="H58" s="65">
        <v>1644000</v>
      </c>
      <c r="I58" s="122">
        <v>48</v>
      </c>
      <c r="J58" s="72">
        <v>45</v>
      </c>
      <c r="K58" s="72">
        <v>42</v>
      </c>
      <c r="L58" s="72">
        <v>0</v>
      </c>
      <c r="M58" s="72">
        <v>0</v>
      </c>
      <c r="N58" s="72">
        <v>45</v>
      </c>
      <c r="O58" s="72">
        <v>0</v>
      </c>
      <c r="P58" s="72">
        <v>0</v>
      </c>
      <c r="Q58" s="72">
        <v>0</v>
      </c>
      <c r="R58" s="72">
        <v>0</v>
      </c>
      <c r="S58" s="72">
        <v>0</v>
      </c>
      <c r="T58" s="72">
        <v>0</v>
      </c>
      <c r="U58" s="72">
        <v>0</v>
      </c>
      <c r="V58" s="72">
        <v>0</v>
      </c>
      <c r="W58" s="72">
        <v>0</v>
      </c>
      <c r="X58" s="72">
        <v>0</v>
      </c>
      <c r="Y58" s="72">
        <v>0</v>
      </c>
      <c r="Z58" s="72">
        <v>0</v>
      </c>
      <c r="AA58" s="72">
        <v>0</v>
      </c>
      <c r="AB58" s="74">
        <v>0</v>
      </c>
      <c r="AC58" s="75">
        <v>0</v>
      </c>
      <c r="AD58" s="72">
        <v>0</v>
      </c>
      <c r="AE58" s="72">
        <v>0</v>
      </c>
      <c r="AF58" s="72">
        <v>0</v>
      </c>
      <c r="AG58" s="72">
        <v>0</v>
      </c>
      <c r="AH58" s="72">
        <v>0</v>
      </c>
      <c r="AI58" s="72">
        <v>0</v>
      </c>
      <c r="AJ58" s="72">
        <v>0</v>
      </c>
      <c r="AK58" s="72">
        <v>0</v>
      </c>
      <c r="AL58" s="72">
        <v>0</v>
      </c>
      <c r="AM58" s="72">
        <v>0</v>
      </c>
      <c r="AN58" s="68">
        <f t="shared" si="3"/>
        <v>180</v>
      </c>
    </row>
    <row r="59" spans="1:40" ht="28.8">
      <c r="A59" s="17">
        <v>112</v>
      </c>
      <c r="B59" s="34" t="s">
        <v>206</v>
      </c>
      <c r="C59" s="123" t="s">
        <v>190</v>
      </c>
      <c r="D59" s="87">
        <v>1</v>
      </c>
      <c r="E59" s="85" t="s">
        <v>162</v>
      </c>
      <c r="F59" s="121" t="s">
        <v>102</v>
      </c>
      <c r="G59" s="120">
        <v>180</v>
      </c>
      <c r="H59" s="65">
        <v>877000</v>
      </c>
      <c r="I59" s="122">
        <v>48</v>
      </c>
      <c r="J59" s="72">
        <v>45</v>
      </c>
      <c r="K59" s="72">
        <v>42</v>
      </c>
      <c r="L59" s="72">
        <v>0</v>
      </c>
      <c r="M59" s="72">
        <v>0</v>
      </c>
      <c r="N59" s="72">
        <v>45</v>
      </c>
      <c r="O59" s="72">
        <v>0</v>
      </c>
      <c r="P59" s="72">
        <v>0</v>
      </c>
      <c r="Q59" s="72">
        <v>0</v>
      </c>
      <c r="R59" s="72">
        <v>0</v>
      </c>
      <c r="S59" s="72">
        <v>0</v>
      </c>
      <c r="T59" s="72">
        <v>0</v>
      </c>
      <c r="U59" s="72">
        <v>0</v>
      </c>
      <c r="V59" s="72">
        <v>0</v>
      </c>
      <c r="W59" s="72">
        <v>0</v>
      </c>
      <c r="X59" s="72">
        <v>0</v>
      </c>
      <c r="Y59" s="72">
        <v>0</v>
      </c>
      <c r="Z59" s="72">
        <v>0</v>
      </c>
      <c r="AA59" s="72">
        <v>0</v>
      </c>
      <c r="AB59" s="74">
        <v>0</v>
      </c>
      <c r="AC59" s="75">
        <v>0</v>
      </c>
      <c r="AD59" s="72">
        <v>0</v>
      </c>
      <c r="AE59" s="72">
        <v>0</v>
      </c>
      <c r="AF59" s="72">
        <v>0</v>
      </c>
      <c r="AG59" s="72">
        <v>0</v>
      </c>
      <c r="AH59" s="72">
        <v>0</v>
      </c>
      <c r="AI59" s="72">
        <v>0</v>
      </c>
      <c r="AJ59" s="72">
        <v>0</v>
      </c>
      <c r="AK59" s="72">
        <v>0</v>
      </c>
      <c r="AL59" s="72">
        <v>0</v>
      </c>
      <c r="AM59" s="72">
        <v>0</v>
      </c>
      <c r="AN59" s="68">
        <f t="shared" si="3"/>
        <v>180</v>
      </c>
    </row>
    <row r="60" spans="1:40" ht="28.8">
      <c r="A60" s="16">
        <v>113</v>
      </c>
      <c r="B60" s="34" t="s">
        <v>168</v>
      </c>
      <c r="C60" s="123" t="s">
        <v>190</v>
      </c>
      <c r="D60" s="87">
        <v>1</v>
      </c>
      <c r="E60" s="85" t="s">
        <v>162</v>
      </c>
      <c r="F60" s="121" t="s">
        <v>102</v>
      </c>
      <c r="G60" s="120">
        <v>180</v>
      </c>
      <c r="H60" s="65">
        <v>822000</v>
      </c>
      <c r="I60" s="122">
        <v>48</v>
      </c>
      <c r="J60" s="72">
        <v>45</v>
      </c>
      <c r="K60" s="72">
        <v>42</v>
      </c>
      <c r="L60" s="72">
        <v>0</v>
      </c>
      <c r="M60" s="72">
        <v>0</v>
      </c>
      <c r="N60" s="72">
        <v>45</v>
      </c>
      <c r="O60" s="72">
        <v>0</v>
      </c>
      <c r="P60" s="72">
        <v>0</v>
      </c>
      <c r="Q60" s="72">
        <v>0</v>
      </c>
      <c r="R60" s="72">
        <v>0</v>
      </c>
      <c r="S60" s="72">
        <v>0</v>
      </c>
      <c r="T60" s="72">
        <v>0</v>
      </c>
      <c r="U60" s="72">
        <v>0</v>
      </c>
      <c r="V60" s="72">
        <v>0</v>
      </c>
      <c r="W60" s="72">
        <v>0</v>
      </c>
      <c r="X60" s="72">
        <v>0</v>
      </c>
      <c r="Y60" s="72">
        <v>0</v>
      </c>
      <c r="Z60" s="72">
        <v>0</v>
      </c>
      <c r="AA60" s="72">
        <v>0</v>
      </c>
      <c r="AB60" s="74">
        <v>0</v>
      </c>
      <c r="AC60" s="75">
        <v>0</v>
      </c>
      <c r="AD60" s="72">
        <v>0</v>
      </c>
      <c r="AE60" s="72">
        <v>0</v>
      </c>
      <c r="AF60" s="72">
        <v>0</v>
      </c>
      <c r="AG60" s="72">
        <v>0</v>
      </c>
      <c r="AH60" s="72">
        <v>0</v>
      </c>
      <c r="AI60" s="72">
        <v>0</v>
      </c>
      <c r="AJ60" s="72">
        <v>0</v>
      </c>
      <c r="AK60" s="72">
        <v>0</v>
      </c>
      <c r="AL60" s="72">
        <v>0</v>
      </c>
      <c r="AM60" s="72">
        <v>0</v>
      </c>
      <c r="AN60" s="68">
        <f t="shared" si="3"/>
        <v>180</v>
      </c>
    </row>
    <row r="61" spans="1:40" ht="28.8">
      <c r="A61" s="17">
        <v>114</v>
      </c>
      <c r="B61" s="34" t="s">
        <v>170</v>
      </c>
      <c r="C61" s="123" t="s">
        <v>190</v>
      </c>
      <c r="D61" s="87">
        <v>1</v>
      </c>
      <c r="E61" s="85" t="s">
        <v>162</v>
      </c>
      <c r="F61" s="121" t="s">
        <v>102</v>
      </c>
      <c r="G61" s="120">
        <v>180</v>
      </c>
      <c r="H61" s="65">
        <v>380000</v>
      </c>
      <c r="I61" s="122">
        <v>48</v>
      </c>
      <c r="J61" s="72">
        <v>45</v>
      </c>
      <c r="K61" s="72">
        <v>42</v>
      </c>
      <c r="L61" s="72">
        <v>0</v>
      </c>
      <c r="M61" s="72">
        <v>0</v>
      </c>
      <c r="N61" s="72">
        <v>45</v>
      </c>
      <c r="O61" s="72">
        <v>0</v>
      </c>
      <c r="P61" s="72">
        <v>0</v>
      </c>
      <c r="Q61" s="72">
        <v>0</v>
      </c>
      <c r="R61" s="72">
        <v>0</v>
      </c>
      <c r="S61" s="72">
        <v>0</v>
      </c>
      <c r="T61" s="72">
        <v>0</v>
      </c>
      <c r="U61" s="72">
        <v>0</v>
      </c>
      <c r="V61" s="72">
        <v>0</v>
      </c>
      <c r="W61" s="72">
        <v>0</v>
      </c>
      <c r="X61" s="72">
        <v>0</v>
      </c>
      <c r="Y61" s="72">
        <v>0</v>
      </c>
      <c r="Z61" s="72">
        <v>0</v>
      </c>
      <c r="AA61" s="72">
        <v>0</v>
      </c>
      <c r="AB61" s="74">
        <v>0</v>
      </c>
      <c r="AC61" s="75">
        <v>0</v>
      </c>
      <c r="AD61" s="72">
        <v>0</v>
      </c>
      <c r="AE61" s="72">
        <v>0</v>
      </c>
      <c r="AF61" s="72">
        <v>0</v>
      </c>
      <c r="AG61" s="72">
        <v>0</v>
      </c>
      <c r="AH61" s="72">
        <v>0</v>
      </c>
      <c r="AI61" s="72">
        <v>0</v>
      </c>
      <c r="AJ61" s="72">
        <v>0</v>
      </c>
      <c r="AK61" s="72">
        <v>0</v>
      </c>
      <c r="AL61" s="72">
        <v>0</v>
      </c>
      <c r="AM61" s="72">
        <v>0</v>
      </c>
      <c r="AN61" s="68">
        <f t="shared" si="3"/>
        <v>180</v>
      </c>
    </row>
    <row r="62" spans="1:40" ht="28.8">
      <c r="A62" s="16">
        <v>115</v>
      </c>
      <c r="B62" s="34" t="s">
        <v>171</v>
      </c>
      <c r="C62" s="123" t="s">
        <v>190</v>
      </c>
      <c r="D62" s="87">
        <v>1</v>
      </c>
      <c r="E62" s="85" t="s">
        <v>162</v>
      </c>
      <c r="F62" s="119" t="s">
        <v>102</v>
      </c>
      <c r="G62" s="120">
        <v>180</v>
      </c>
      <c r="H62" s="65">
        <v>767000</v>
      </c>
      <c r="I62" s="122">
        <v>48</v>
      </c>
      <c r="J62" s="72">
        <v>45</v>
      </c>
      <c r="K62" s="72">
        <v>42</v>
      </c>
      <c r="L62" s="72">
        <v>0</v>
      </c>
      <c r="M62" s="72">
        <v>0</v>
      </c>
      <c r="N62" s="72">
        <v>45</v>
      </c>
      <c r="O62" s="72">
        <v>0</v>
      </c>
      <c r="P62" s="72">
        <v>0</v>
      </c>
      <c r="Q62" s="72">
        <v>0</v>
      </c>
      <c r="R62" s="72">
        <v>0</v>
      </c>
      <c r="S62" s="72">
        <v>0</v>
      </c>
      <c r="T62" s="72">
        <v>0</v>
      </c>
      <c r="U62" s="72">
        <v>0</v>
      </c>
      <c r="V62" s="72">
        <v>0</v>
      </c>
      <c r="W62" s="72">
        <v>0</v>
      </c>
      <c r="X62" s="72">
        <v>0</v>
      </c>
      <c r="Y62" s="72">
        <v>0</v>
      </c>
      <c r="Z62" s="72">
        <v>0</v>
      </c>
      <c r="AA62" s="72">
        <v>0</v>
      </c>
      <c r="AB62" s="74">
        <v>0</v>
      </c>
      <c r="AC62" s="75">
        <v>0</v>
      </c>
      <c r="AD62" s="72">
        <v>0</v>
      </c>
      <c r="AE62" s="72">
        <v>0</v>
      </c>
      <c r="AF62" s="72">
        <v>0</v>
      </c>
      <c r="AG62" s="72">
        <v>0</v>
      </c>
      <c r="AH62" s="72">
        <v>0</v>
      </c>
      <c r="AI62" s="72">
        <v>0</v>
      </c>
      <c r="AJ62" s="72">
        <v>0</v>
      </c>
      <c r="AK62" s="72">
        <v>0</v>
      </c>
      <c r="AL62" s="72">
        <v>0</v>
      </c>
      <c r="AM62" s="72">
        <v>0</v>
      </c>
      <c r="AN62" s="68">
        <f t="shared" si="3"/>
        <v>180</v>
      </c>
    </row>
    <row r="63" spans="1:40" ht="28.8">
      <c r="A63" s="17">
        <v>116</v>
      </c>
      <c r="B63" s="34" t="s">
        <v>191</v>
      </c>
      <c r="C63" s="123" t="s">
        <v>190</v>
      </c>
      <c r="D63" s="87">
        <v>1</v>
      </c>
      <c r="E63" s="85" t="s">
        <v>162</v>
      </c>
      <c r="F63" s="119" t="s">
        <v>102</v>
      </c>
      <c r="G63" s="120">
        <v>180</v>
      </c>
      <c r="H63" s="65">
        <v>822000</v>
      </c>
      <c r="I63" s="122">
        <v>48</v>
      </c>
      <c r="J63" s="72">
        <v>45</v>
      </c>
      <c r="K63" s="72">
        <v>42</v>
      </c>
      <c r="L63" s="72">
        <v>0</v>
      </c>
      <c r="M63" s="72">
        <v>0</v>
      </c>
      <c r="N63" s="72">
        <v>45</v>
      </c>
      <c r="O63" s="72">
        <v>0</v>
      </c>
      <c r="P63" s="72">
        <v>0</v>
      </c>
      <c r="Q63" s="72">
        <v>0</v>
      </c>
      <c r="R63" s="72">
        <v>0</v>
      </c>
      <c r="S63" s="72">
        <v>0</v>
      </c>
      <c r="T63" s="72">
        <v>0</v>
      </c>
      <c r="U63" s="72">
        <v>0</v>
      </c>
      <c r="V63" s="72">
        <v>0</v>
      </c>
      <c r="W63" s="72">
        <v>0</v>
      </c>
      <c r="X63" s="72">
        <v>0</v>
      </c>
      <c r="Y63" s="72">
        <v>0</v>
      </c>
      <c r="Z63" s="72">
        <v>0</v>
      </c>
      <c r="AA63" s="72">
        <v>0</v>
      </c>
      <c r="AB63" s="74">
        <v>0</v>
      </c>
      <c r="AC63" s="75">
        <v>0</v>
      </c>
      <c r="AD63" s="72">
        <v>0</v>
      </c>
      <c r="AE63" s="72">
        <v>0</v>
      </c>
      <c r="AF63" s="72">
        <v>0</v>
      </c>
      <c r="AG63" s="72">
        <v>0</v>
      </c>
      <c r="AH63" s="72">
        <v>0</v>
      </c>
      <c r="AI63" s="72">
        <v>0</v>
      </c>
      <c r="AJ63" s="72">
        <v>0</v>
      </c>
      <c r="AK63" s="72">
        <v>0</v>
      </c>
      <c r="AL63" s="72">
        <v>0</v>
      </c>
      <c r="AM63" s="72">
        <v>0</v>
      </c>
      <c r="AN63" s="68">
        <f t="shared" si="3"/>
        <v>180</v>
      </c>
    </row>
    <row r="64" spans="1:40" ht="28.8">
      <c r="A64" s="16">
        <v>117</v>
      </c>
      <c r="B64" s="34" t="s">
        <v>175</v>
      </c>
      <c r="C64" s="123" t="s">
        <v>207</v>
      </c>
      <c r="D64" s="87">
        <v>1</v>
      </c>
      <c r="E64" s="85" t="s">
        <v>162</v>
      </c>
      <c r="F64" s="119" t="s">
        <v>102</v>
      </c>
      <c r="G64" s="120">
        <v>120</v>
      </c>
      <c r="H64" s="65">
        <v>1261000</v>
      </c>
      <c r="I64" s="65">
        <v>10</v>
      </c>
      <c r="J64" s="69">
        <v>0</v>
      </c>
      <c r="K64" s="69">
        <v>0</v>
      </c>
      <c r="L64" s="69">
        <v>0</v>
      </c>
      <c r="M64" s="69">
        <v>90</v>
      </c>
      <c r="N64" s="69">
        <v>20</v>
      </c>
      <c r="O64" s="69">
        <v>0</v>
      </c>
      <c r="P64" s="69">
        <v>0</v>
      </c>
      <c r="Q64" s="69">
        <v>0</v>
      </c>
      <c r="R64" s="69">
        <v>0</v>
      </c>
      <c r="S64" s="69">
        <v>0</v>
      </c>
      <c r="T64" s="69">
        <v>0</v>
      </c>
      <c r="U64" s="69">
        <v>0</v>
      </c>
      <c r="V64" s="69">
        <v>0</v>
      </c>
      <c r="W64" s="69">
        <v>0</v>
      </c>
      <c r="X64" s="69">
        <v>0</v>
      </c>
      <c r="Y64" s="69">
        <v>0</v>
      </c>
      <c r="Z64" s="69">
        <v>0</v>
      </c>
      <c r="AA64" s="69">
        <v>0</v>
      </c>
      <c r="AB64" s="70">
        <v>0</v>
      </c>
      <c r="AC64" s="71">
        <v>0</v>
      </c>
      <c r="AD64" s="69">
        <v>0</v>
      </c>
      <c r="AE64" s="69">
        <v>0</v>
      </c>
      <c r="AF64" s="69">
        <v>0</v>
      </c>
      <c r="AG64" s="69">
        <v>0</v>
      </c>
      <c r="AH64" s="69">
        <v>0</v>
      </c>
      <c r="AI64" s="69">
        <v>0</v>
      </c>
      <c r="AJ64" s="69">
        <v>0</v>
      </c>
      <c r="AK64" s="69">
        <v>0</v>
      </c>
      <c r="AL64" s="69">
        <v>0</v>
      </c>
      <c r="AM64" s="69">
        <v>0</v>
      </c>
      <c r="AN64" s="68">
        <f t="shared" si="3"/>
        <v>120</v>
      </c>
    </row>
    <row r="65" spans="1:40" ht="28.8">
      <c r="A65" s="17">
        <v>118</v>
      </c>
      <c r="B65" s="34" t="s">
        <v>176</v>
      </c>
      <c r="C65" s="123" t="s">
        <v>208</v>
      </c>
      <c r="D65" s="87">
        <v>1</v>
      </c>
      <c r="E65" s="85" t="s">
        <v>162</v>
      </c>
      <c r="F65" s="119" t="s">
        <v>102</v>
      </c>
      <c r="G65" s="120">
        <v>180</v>
      </c>
      <c r="H65" s="65">
        <v>877000</v>
      </c>
      <c r="I65" s="122">
        <v>48</v>
      </c>
      <c r="J65" s="72">
        <v>45</v>
      </c>
      <c r="K65" s="72">
        <v>42</v>
      </c>
      <c r="L65" s="72">
        <v>0</v>
      </c>
      <c r="M65" s="72">
        <v>0</v>
      </c>
      <c r="N65" s="72">
        <v>45</v>
      </c>
      <c r="O65" s="72">
        <v>0</v>
      </c>
      <c r="P65" s="72">
        <v>0</v>
      </c>
      <c r="Q65" s="72">
        <v>0</v>
      </c>
      <c r="R65" s="72">
        <v>0</v>
      </c>
      <c r="S65" s="72">
        <v>0</v>
      </c>
      <c r="T65" s="72">
        <v>0</v>
      </c>
      <c r="U65" s="72">
        <v>0</v>
      </c>
      <c r="V65" s="72">
        <v>0</v>
      </c>
      <c r="W65" s="72">
        <v>0</v>
      </c>
      <c r="X65" s="72">
        <v>0</v>
      </c>
      <c r="Y65" s="72">
        <v>0</v>
      </c>
      <c r="Z65" s="72">
        <v>0</v>
      </c>
      <c r="AA65" s="72">
        <v>0</v>
      </c>
      <c r="AB65" s="74">
        <v>0</v>
      </c>
      <c r="AC65" s="75">
        <v>0</v>
      </c>
      <c r="AD65" s="72">
        <v>0</v>
      </c>
      <c r="AE65" s="72">
        <v>0</v>
      </c>
      <c r="AF65" s="72">
        <v>0</v>
      </c>
      <c r="AG65" s="72">
        <v>0</v>
      </c>
      <c r="AH65" s="72">
        <v>0</v>
      </c>
      <c r="AI65" s="72">
        <v>0</v>
      </c>
      <c r="AJ65" s="72">
        <v>0</v>
      </c>
      <c r="AK65" s="72">
        <v>0</v>
      </c>
      <c r="AL65" s="72">
        <v>0</v>
      </c>
      <c r="AM65" s="72">
        <v>0</v>
      </c>
      <c r="AN65" s="68">
        <f t="shared" si="3"/>
        <v>180</v>
      </c>
    </row>
    <row r="66" spans="1:40" ht="28.8">
      <c r="A66" s="16">
        <v>119</v>
      </c>
      <c r="B66" s="34" t="s">
        <v>209</v>
      </c>
      <c r="C66" s="123" t="s">
        <v>210</v>
      </c>
      <c r="D66" s="87">
        <v>1</v>
      </c>
      <c r="E66" s="85" t="s">
        <v>162</v>
      </c>
      <c r="F66" s="119" t="s">
        <v>102</v>
      </c>
      <c r="G66" s="120">
        <v>90</v>
      </c>
      <c r="H66" s="65">
        <v>877000</v>
      </c>
      <c r="I66" s="65">
        <v>0</v>
      </c>
      <c r="J66" s="69">
        <v>0</v>
      </c>
      <c r="K66" s="69">
        <v>0</v>
      </c>
      <c r="L66" s="69">
        <v>0</v>
      </c>
      <c r="M66" s="69">
        <v>0</v>
      </c>
      <c r="N66" s="69">
        <v>90</v>
      </c>
      <c r="O66" s="69">
        <v>0</v>
      </c>
      <c r="P66" s="69">
        <v>0</v>
      </c>
      <c r="Q66" s="69">
        <v>0</v>
      </c>
      <c r="R66" s="69">
        <v>0</v>
      </c>
      <c r="S66" s="69">
        <v>0</v>
      </c>
      <c r="T66" s="69">
        <v>0</v>
      </c>
      <c r="U66" s="69">
        <v>0</v>
      </c>
      <c r="V66" s="69">
        <v>0</v>
      </c>
      <c r="W66" s="69">
        <v>0</v>
      </c>
      <c r="X66" s="69">
        <v>0</v>
      </c>
      <c r="Y66" s="69">
        <v>0</v>
      </c>
      <c r="Z66" s="69">
        <v>0</v>
      </c>
      <c r="AA66" s="69">
        <v>0</v>
      </c>
      <c r="AB66" s="70">
        <v>0</v>
      </c>
      <c r="AC66" s="71">
        <v>0</v>
      </c>
      <c r="AD66" s="69">
        <v>0</v>
      </c>
      <c r="AE66" s="69">
        <v>0</v>
      </c>
      <c r="AF66" s="69">
        <v>0</v>
      </c>
      <c r="AG66" s="69">
        <v>0</v>
      </c>
      <c r="AH66" s="69">
        <v>0</v>
      </c>
      <c r="AI66" s="69">
        <v>0</v>
      </c>
      <c r="AJ66" s="69">
        <v>0</v>
      </c>
      <c r="AK66" s="69">
        <v>0</v>
      </c>
      <c r="AL66" s="69">
        <v>0</v>
      </c>
      <c r="AM66" s="69">
        <v>0</v>
      </c>
      <c r="AN66" s="68">
        <f t="shared" si="3"/>
        <v>90</v>
      </c>
    </row>
    <row r="67" spans="1:40" ht="28.8">
      <c r="A67" s="17">
        <v>120</v>
      </c>
      <c r="B67" s="34" t="s">
        <v>171</v>
      </c>
      <c r="C67" s="123" t="s">
        <v>210</v>
      </c>
      <c r="D67" s="87">
        <v>1</v>
      </c>
      <c r="E67" s="85" t="s">
        <v>162</v>
      </c>
      <c r="F67" s="121" t="s">
        <v>102</v>
      </c>
      <c r="G67" s="120">
        <v>180</v>
      </c>
      <c r="H67" s="65">
        <v>1876000</v>
      </c>
      <c r="I67" s="122">
        <v>48</v>
      </c>
      <c r="J67" s="72">
        <v>45</v>
      </c>
      <c r="K67" s="72">
        <v>42</v>
      </c>
      <c r="L67" s="72">
        <v>0</v>
      </c>
      <c r="M67" s="72">
        <v>0</v>
      </c>
      <c r="N67" s="72">
        <v>45</v>
      </c>
      <c r="O67" s="72">
        <v>0</v>
      </c>
      <c r="P67" s="72">
        <v>0</v>
      </c>
      <c r="Q67" s="72">
        <v>0</v>
      </c>
      <c r="R67" s="72">
        <v>0</v>
      </c>
      <c r="S67" s="72">
        <v>0</v>
      </c>
      <c r="T67" s="72">
        <v>0</v>
      </c>
      <c r="U67" s="72">
        <v>0</v>
      </c>
      <c r="V67" s="72">
        <v>0</v>
      </c>
      <c r="W67" s="72">
        <v>0</v>
      </c>
      <c r="X67" s="72">
        <v>0</v>
      </c>
      <c r="Y67" s="72">
        <v>0</v>
      </c>
      <c r="Z67" s="72">
        <v>0</v>
      </c>
      <c r="AA67" s="72">
        <v>0</v>
      </c>
      <c r="AB67" s="74">
        <v>0</v>
      </c>
      <c r="AC67" s="75">
        <v>0</v>
      </c>
      <c r="AD67" s="72">
        <v>0</v>
      </c>
      <c r="AE67" s="72">
        <v>0</v>
      </c>
      <c r="AF67" s="72">
        <v>0</v>
      </c>
      <c r="AG67" s="72">
        <v>0</v>
      </c>
      <c r="AH67" s="72">
        <v>0</v>
      </c>
      <c r="AI67" s="72">
        <v>0</v>
      </c>
      <c r="AJ67" s="72">
        <v>0</v>
      </c>
      <c r="AK67" s="72">
        <v>0</v>
      </c>
      <c r="AL67" s="72">
        <v>0</v>
      </c>
      <c r="AM67" s="72">
        <v>0</v>
      </c>
      <c r="AN67" s="68">
        <f t="shared" si="3"/>
        <v>180</v>
      </c>
    </row>
    <row r="68" spans="1:40" ht="28.8">
      <c r="A68" s="16">
        <v>121</v>
      </c>
      <c r="B68" s="34" t="s">
        <v>170</v>
      </c>
      <c r="C68" s="123" t="s">
        <v>210</v>
      </c>
      <c r="D68" s="87">
        <v>1</v>
      </c>
      <c r="E68" s="85" t="s">
        <v>162</v>
      </c>
      <c r="F68" s="121" t="s">
        <v>102</v>
      </c>
      <c r="G68" s="120">
        <v>180</v>
      </c>
      <c r="H68" s="65">
        <v>292000</v>
      </c>
      <c r="I68" s="122">
        <v>48</v>
      </c>
      <c r="J68" s="72">
        <v>45</v>
      </c>
      <c r="K68" s="72">
        <v>42</v>
      </c>
      <c r="L68" s="72">
        <v>0</v>
      </c>
      <c r="M68" s="72">
        <v>0</v>
      </c>
      <c r="N68" s="72">
        <v>45</v>
      </c>
      <c r="O68" s="72">
        <v>0</v>
      </c>
      <c r="P68" s="72">
        <v>0</v>
      </c>
      <c r="Q68" s="72">
        <v>0</v>
      </c>
      <c r="R68" s="72">
        <v>0</v>
      </c>
      <c r="S68" s="72">
        <v>0</v>
      </c>
      <c r="T68" s="72">
        <v>0</v>
      </c>
      <c r="U68" s="72">
        <v>0</v>
      </c>
      <c r="V68" s="72">
        <v>0</v>
      </c>
      <c r="W68" s="72">
        <v>0</v>
      </c>
      <c r="X68" s="72">
        <v>0</v>
      </c>
      <c r="Y68" s="72">
        <v>0</v>
      </c>
      <c r="Z68" s="72">
        <v>0</v>
      </c>
      <c r="AA68" s="72">
        <v>0</v>
      </c>
      <c r="AB68" s="74">
        <v>0</v>
      </c>
      <c r="AC68" s="75">
        <v>0</v>
      </c>
      <c r="AD68" s="72">
        <v>0</v>
      </c>
      <c r="AE68" s="72">
        <v>0</v>
      </c>
      <c r="AF68" s="72">
        <v>0</v>
      </c>
      <c r="AG68" s="72">
        <v>0</v>
      </c>
      <c r="AH68" s="72">
        <v>0</v>
      </c>
      <c r="AI68" s="72">
        <v>0</v>
      </c>
      <c r="AJ68" s="72">
        <v>0</v>
      </c>
      <c r="AK68" s="72">
        <v>0</v>
      </c>
      <c r="AL68" s="72">
        <v>0</v>
      </c>
      <c r="AM68" s="72">
        <v>0</v>
      </c>
      <c r="AN68" s="68">
        <f t="shared" si="3"/>
        <v>180</v>
      </c>
    </row>
    <row r="69" spans="1:40" ht="28.8">
      <c r="A69" s="17">
        <v>122</v>
      </c>
      <c r="B69" s="34" t="s">
        <v>191</v>
      </c>
      <c r="C69" s="123" t="s">
        <v>210</v>
      </c>
      <c r="D69" s="87">
        <v>1</v>
      </c>
      <c r="E69" s="85" t="s">
        <v>162</v>
      </c>
      <c r="F69" s="121" t="s">
        <v>102</v>
      </c>
      <c r="G69" s="120">
        <v>180</v>
      </c>
      <c r="H69" s="65">
        <v>955000</v>
      </c>
      <c r="I69" s="122">
        <v>48</v>
      </c>
      <c r="J69" s="72">
        <v>45</v>
      </c>
      <c r="K69" s="72">
        <v>42</v>
      </c>
      <c r="L69" s="72">
        <v>0</v>
      </c>
      <c r="M69" s="72">
        <v>0</v>
      </c>
      <c r="N69" s="72">
        <v>45</v>
      </c>
      <c r="O69" s="72">
        <v>0</v>
      </c>
      <c r="P69" s="72">
        <v>0</v>
      </c>
      <c r="Q69" s="72">
        <v>0</v>
      </c>
      <c r="R69" s="72">
        <v>0</v>
      </c>
      <c r="S69" s="72">
        <v>0</v>
      </c>
      <c r="T69" s="72">
        <v>0</v>
      </c>
      <c r="U69" s="72">
        <v>0</v>
      </c>
      <c r="V69" s="72">
        <v>0</v>
      </c>
      <c r="W69" s="72">
        <v>0</v>
      </c>
      <c r="X69" s="72">
        <v>0</v>
      </c>
      <c r="Y69" s="72">
        <v>0</v>
      </c>
      <c r="Z69" s="72">
        <v>0</v>
      </c>
      <c r="AA69" s="72">
        <v>0</v>
      </c>
      <c r="AB69" s="74">
        <v>0</v>
      </c>
      <c r="AC69" s="75">
        <v>0</v>
      </c>
      <c r="AD69" s="72">
        <v>0</v>
      </c>
      <c r="AE69" s="72">
        <v>0</v>
      </c>
      <c r="AF69" s="72">
        <v>0</v>
      </c>
      <c r="AG69" s="72">
        <v>0</v>
      </c>
      <c r="AH69" s="72">
        <v>0</v>
      </c>
      <c r="AI69" s="72">
        <v>0</v>
      </c>
      <c r="AJ69" s="72">
        <v>0</v>
      </c>
      <c r="AK69" s="72">
        <v>0</v>
      </c>
      <c r="AL69" s="72">
        <v>0</v>
      </c>
      <c r="AM69" s="72">
        <v>0</v>
      </c>
      <c r="AN69" s="68">
        <f t="shared" si="3"/>
        <v>180</v>
      </c>
    </row>
    <row r="70" spans="1:40" ht="28.8">
      <c r="A70" s="16">
        <v>123</v>
      </c>
      <c r="B70" s="34" t="s">
        <v>172</v>
      </c>
      <c r="C70" s="123" t="s">
        <v>210</v>
      </c>
      <c r="D70" s="87">
        <v>1</v>
      </c>
      <c r="E70" s="85" t="s">
        <v>162</v>
      </c>
      <c r="F70" s="121" t="s">
        <v>102</v>
      </c>
      <c r="G70" s="120">
        <v>180</v>
      </c>
      <c r="H70" s="65">
        <v>1473000</v>
      </c>
      <c r="I70" s="122">
        <v>48</v>
      </c>
      <c r="J70" s="72">
        <v>45</v>
      </c>
      <c r="K70" s="72">
        <v>42</v>
      </c>
      <c r="L70" s="72">
        <v>0</v>
      </c>
      <c r="M70" s="72">
        <v>0</v>
      </c>
      <c r="N70" s="72">
        <v>45</v>
      </c>
      <c r="O70" s="72">
        <v>0</v>
      </c>
      <c r="P70" s="72">
        <v>0</v>
      </c>
      <c r="Q70" s="72">
        <v>0</v>
      </c>
      <c r="R70" s="72">
        <v>0</v>
      </c>
      <c r="S70" s="72">
        <v>0</v>
      </c>
      <c r="T70" s="72">
        <v>0</v>
      </c>
      <c r="U70" s="72">
        <v>0</v>
      </c>
      <c r="V70" s="72">
        <v>0</v>
      </c>
      <c r="W70" s="72">
        <v>0</v>
      </c>
      <c r="X70" s="72">
        <v>0</v>
      </c>
      <c r="Y70" s="72">
        <v>0</v>
      </c>
      <c r="Z70" s="72">
        <v>0</v>
      </c>
      <c r="AA70" s="72">
        <v>0</v>
      </c>
      <c r="AB70" s="74">
        <v>0</v>
      </c>
      <c r="AC70" s="75">
        <v>0</v>
      </c>
      <c r="AD70" s="72">
        <v>0</v>
      </c>
      <c r="AE70" s="72">
        <v>0</v>
      </c>
      <c r="AF70" s="72">
        <v>0</v>
      </c>
      <c r="AG70" s="72">
        <v>0</v>
      </c>
      <c r="AH70" s="72">
        <v>0</v>
      </c>
      <c r="AI70" s="72">
        <v>0</v>
      </c>
      <c r="AJ70" s="72">
        <v>0</v>
      </c>
      <c r="AK70" s="72">
        <v>0</v>
      </c>
      <c r="AL70" s="72">
        <v>0</v>
      </c>
      <c r="AM70" s="72">
        <v>0</v>
      </c>
      <c r="AN70" s="68">
        <f t="shared" si="3"/>
        <v>180</v>
      </c>
    </row>
    <row r="71" spans="1:40" ht="28.8">
      <c r="A71" s="17">
        <v>126</v>
      </c>
      <c r="B71" s="34" t="s">
        <v>180</v>
      </c>
      <c r="C71" s="123" t="s">
        <v>213</v>
      </c>
      <c r="D71" s="87">
        <v>1</v>
      </c>
      <c r="E71" s="85" t="s">
        <v>162</v>
      </c>
      <c r="F71" s="121" t="s">
        <v>102</v>
      </c>
      <c r="G71" s="120">
        <v>160</v>
      </c>
      <c r="H71" s="65">
        <v>713000</v>
      </c>
      <c r="I71" s="65">
        <v>0</v>
      </c>
      <c r="J71" s="69">
        <v>0</v>
      </c>
      <c r="K71" s="69">
        <v>0</v>
      </c>
      <c r="L71" s="69">
        <v>0</v>
      </c>
      <c r="M71" s="69">
        <v>0</v>
      </c>
      <c r="N71" s="69">
        <v>0</v>
      </c>
      <c r="O71" s="69">
        <v>0</v>
      </c>
      <c r="P71" s="69">
        <v>0</v>
      </c>
      <c r="Q71" s="69">
        <v>0</v>
      </c>
      <c r="R71" s="69">
        <v>0</v>
      </c>
      <c r="S71" s="69">
        <v>0</v>
      </c>
      <c r="T71" s="69">
        <v>0</v>
      </c>
      <c r="U71" s="69">
        <v>0</v>
      </c>
      <c r="V71" s="69">
        <v>0</v>
      </c>
      <c r="W71" s="69">
        <v>0</v>
      </c>
      <c r="X71" s="69">
        <v>0</v>
      </c>
      <c r="Y71" s="69">
        <v>0</v>
      </c>
      <c r="Z71" s="69">
        <v>160</v>
      </c>
      <c r="AA71" s="69">
        <v>0</v>
      </c>
      <c r="AB71" s="70">
        <v>0</v>
      </c>
      <c r="AC71" s="71">
        <v>0</v>
      </c>
      <c r="AD71" s="69">
        <v>0</v>
      </c>
      <c r="AE71" s="69">
        <v>0</v>
      </c>
      <c r="AF71" s="69">
        <v>0</v>
      </c>
      <c r="AG71" s="69">
        <v>0</v>
      </c>
      <c r="AH71" s="69">
        <v>0</v>
      </c>
      <c r="AI71" s="69">
        <v>0</v>
      </c>
      <c r="AJ71" s="69">
        <v>0</v>
      </c>
      <c r="AK71" s="69">
        <v>0</v>
      </c>
      <c r="AL71" s="69">
        <v>0</v>
      </c>
      <c r="AM71" s="69">
        <v>0</v>
      </c>
      <c r="AN71" s="68">
        <f t="shared" si="3"/>
        <v>160</v>
      </c>
    </row>
    <row r="72" spans="1:40" ht="28.8">
      <c r="A72" s="16">
        <v>127</v>
      </c>
      <c r="B72" s="34" t="s">
        <v>214</v>
      </c>
      <c r="C72" s="123" t="s">
        <v>215</v>
      </c>
      <c r="D72" s="87">
        <v>1</v>
      </c>
      <c r="E72" s="85" t="s">
        <v>162</v>
      </c>
      <c r="F72" s="119" t="s">
        <v>102</v>
      </c>
      <c r="G72" s="120">
        <v>160</v>
      </c>
      <c r="H72" s="65">
        <v>1754000</v>
      </c>
      <c r="I72" s="124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  <c r="O72" s="69">
        <v>0</v>
      </c>
      <c r="P72" s="69">
        <v>0</v>
      </c>
      <c r="Q72" s="69">
        <v>0</v>
      </c>
      <c r="R72" s="69">
        <v>0</v>
      </c>
      <c r="S72" s="69">
        <v>0</v>
      </c>
      <c r="T72" s="69">
        <v>0</v>
      </c>
      <c r="U72" s="69">
        <v>0</v>
      </c>
      <c r="V72" s="69">
        <v>0</v>
      </c>
      <c r="W72" s="69">
        <v>0</v>
      </c>
      <c r="X72" s="69">
        <v>0</v>
      </c>
      <c r="Y72" s="69">
        <v>160</v>
      </c>
      <c r="Z72" s="69">
        <v>0</v>
      </c>
      <c r="AA72" s="69">
        <v>0</v>
      </c>
      <c r="AB72" s="70">
        <v>0</v>
      </c>
      <c r="AC72" s="71">
        <v>0</v>
      </c>
      <c r="AD72" s="69">
        <v>0</v>
      </c>
      <c r="AE72" s="69">
        <v>0</v>
      </c>
      <c r="AF72" s="69">
        <v>0</v>
      </c>
      <c r="AG72" s="69">
        <v>0</v>
      </c>
      <c r="AH72" s="69">
        <v>0</v>
      </c>
      <c r="AI72" s="69">
        <v>0</v>
      </c>
      <c r="AJ72" s="69">
        <v>0</v>
      </c>
      <c r="AK72" s="69">
        <v>0</v>
      </c>
      <c r="AL72" s="69">
        <v>0</v>
      </c>
      <c r="AM72" s="69">
        <v>0</v>
      </c>
      <c r="AN72" s="68">
        <f t="shared" si="3"/>
        <v>160</v>
      </c>
    </row>
    <row r="73" spans="1:40" ht="28.8">
      <c r="A73" s="17">
        <v>128</v>
      </c>
      <c r="B73" s="34" t="s">
        <v>165</v>
      </c>
      <c r="C73" s="123" t="s">
        <v>201</v>
      </c>
      <c r="D73" s="87">
        <v>1</v>
      </c>
      <c r="E73" s="85" t="s">
        <v>162</v>
      </c>
      <c r="F73" s="119" t="s">
        <v>102</v>
      </c>
      <c r="G73" s="120">
        <v>68</v>
      </c>
      <c r="H73" s="65">
        <v>72000</v>
      </c>
      <c r="I73" s="73">
        <v>68</v>
      </c>
      <c r="J73" s="72">
        <v>0</v>
      </c>
      <c r="K73" s="72">
        <v>0</v>
      </c>
      <c r="L73" s="72">
        <v>0</v>
      </c>
      <c r="M73" s="72">
        <v>0</v>
      </c>
      <c r="N73" s="72">
        <v>0</v>
      </c>
      <c r="O73" s="72">
        <v>0</v>
      </c>
      <c r="P73" s="72">
        <v>0</v>
      </c>
      <c r="Q73" s="72">
        <v>0</v>
      </c>
      <c r="R73" s="72">
        <v>0</v>
      </c>
      <c r="S73" s="72">
        <v>0</v>
      </c>
      <c r="T73" s="72">
        <v>0</v>
      </c>
      <c r="U73" s="72">
        <v>0</v>
      </c>
      <c r="V73" s="72">
        <v>0</v>
      </c>
      <c r="W73" s="72">
        <v>0</v>
      </c>
      <c r="X73" s="72">
        <v>0</v>
      </c>
      <c r="Y73" s="72">
        <v>0</v>
      </c>
      <c r="Z73" s="72"/>
      <c r="AA73" s="72">
        <v>0</v>
      </c>
      <c r="AB73" s="74">
        <v>0</v>
      </c>
      <c r="AC73" s="75">
        <v>0</v>
      </c>
      <c r="AD73" s="72">
        <v>0</v>
      </c>
      <c r="AE73" s="72">
        <v>0</v>
      </c>
      <c r="AF73" s="72">
        <v>0</v>
      </c>
      <c r="AG73" s="72">
        <v>0</v>
      </c>
      <c r="AH73" s="72">
        <v>0</v>
      </c>
      <c r="AI73" s="72">
        <v>0</v>
      </c>
      <c r="AJ73" s="72">
        <v>0</v>
      </c>
      <c r="AK73" s="72">
        <v>0</v>
      </c>
      <c r="AL73" s="72"/>
      <c r="AM73" s="72">
        <v>0</v>
      </c>
      <c r="AN73" s="68">
        <f t="shared" si="3"/>
        <v>68</v>
      </c>
    </row>
    <row r="74" spans="1:40" ht="28.8">
      <c r="A74" s="16">
        <v>129</v>
      </c>
      <c r="B74" s="34" t="s">
        <v>167</v>
      </c>
      <c r="C74" s="123" t="s">
        <v>201</v>
      </c>
      <c r="D74" s="87">
        <v>1</v>
      </c>
      <c r="E74" s="85" t="s">
        <v>162</v>
      </c>
      <c r="F74" s="121" t="s">
        <v>102</v>
      </c>
      <c r="G74" s="120">
        <v>68</v>
      </c>
      <c r="H74" s="65">
        <v>116000</v>
      </c>
      <c r="I74" s="73">
        <v>68</v>
      </c>
      <c r="J74" s="72">
        <v>0</v>
      </c>
      <c r="K74" s="72">
        <v>0</v>
      </c>
      <c r="L74" s="72">
        <v>0</v>
      </c>
      <c r="M74" s="72">
        <v>0</v>
      </c>
      <c r="N74" s="72">
        <v>0</v>
      </c>
      <c r="O74" s="72">
        <v>0</v>
      </c>
      <c r="P74" s="72">
        <v>0</v>
      </c>
      <c r="Q74" s="72">
        <v>0</v>
      </c>
      <c r="R74" s="72">
        <v>0</v>
      </c>
      <c r="S74" s="72">
        <v>0</v>
      </c>
      <c r="T74" s="72">
        <v>0</v>
      </c>
      <c r="U74" s="72">
        <v>0</v>
      </c>
      <c r="V74" s="72">
        <v>0</v>
      </c>
      <c r="W74" s="72">
        <v>0</v>
      </c>
      <c r="X74" s="72">
        <v>0</v>
      </c>
      <c r="Y74" s="72">
        <v>0</v>
      </c>
      <c r="Z74" s="72"/>
      <c r="AA74" s="72">
        <v>0</v>
      </c>
      <c r="AB74" s="74">
        <v>0</v>
      </c>
      <c r="AC74" s="75">
        <v>0</v>
      </c>
      <c r="AD74" s="72">
        <v>0</v>
      </c>
      <c r="AE74" s="72">
        <v>0</v>
      </c>
      <c r="AF74" s="72">
        <v>0</v>
      </c>
      <c r="AG74" s="72">
        <v>0</v>
      </c>
      <c r="AH74" s="72">
        <v>0</v>
      </c>
      <c r="AI74" s="72">
        <v>0</v>
      </c>
      <c r="AJ74" s="72">
        <v>0</v>
      </c>
      <c r="AK74" s="72">
        <v>0</v>
      </c>
      <c r="AL74" s="72"/>
      <c r="AM74" s="72">
        <v>0</v>
      </c>
      <c r="AN74" s="68">
        <f t="shared" ref="AN74:AN89" si="4">SUM(I74:AM74)</f>
        <v>68</v>
      </c>
    </row>
    <row r="75" spans="1:40" ht="28.8">
      <c r="A75" s="17">
        <v>130</v>
      </c>
      <c r="B75" s="34" t="s">
        <v>175</v>
      </c>
      <c r="C75" s="123" t="s">
        <v>216</v>
      </c>
      <c r="D75" s="87">
        <v>1</v>
      </c>
      <c r="E75" s="85" t="s">
        <v>162</v>
      </c>
      <c r="F75" s="121" t="s">
        <v>102</v>
      </c>
      <c r="G75" s="120">
        <v>120</v>
      </c>
      <c r="H75" s="65">
        <v>72000</v>
      </c>
      <c r="I75" s="65">
        <v>10</v>
      </c>
      <c r="J75" s="69">
        <v>0</v>
      </c>
      <c r="K75" s="69">
        <v>0</v>
      </c>
      <c r="L75" s="69">
        <v>0</v>
      </c>
      <c r="M75" s="69">
        <v>90</v>
      </c>
      <c r="N75" s="69">
        <v>20</v>
      </c>
      <c r="O75" s="69">
        <v>0</v>
      </c>
      <c r="P75" s="69">
        <v>0</v>
      </c>
      <c r="Q75" s="69">
        <v>0</v>
      </c>
      <c r="R75" s="69">
        <v>0</v>
      </c>
      <c r="S75" s="69">
        <v>0</v>
      </c>
      <c r="T75" s="69">
        <v>0</v>
      </c>
      <c r="U75" s="69">
        <v>0</v>
      </c>
      <c r="V75" s="69">
        <v>0</v>
      </c>
      <c r="W75" s="69">
        <v>0</v>
      </c>
      <c r="X75" s="69">
        <v>0</v>
      </c>
      <c r="Y75" s="69">
        <v>0</v>
      </c>
      <c r="Z75" s="69">
        <v>0</v>
      </c>
      <c r="AA75" s="69">
        <v>0</v>
      </c>
      <c r="AB75" s="70">
        <v>0</v>
      </c>
      <c r="AC75" s="71">
        <v>0</v>
      </c>
      <c r="AD75" s="69">
        <v>0</v>
      </c>
      <c r="AE75" s="69">
        <v>0</v>
      </c>
      <c r="AF75" s="69">
        <v>0</v>
      </c>
      <c r="AG75" s="69">
        <v>0</v>
      </c>
      <c r="AH75" s="69">
        <v>0</v>
      </c>
      <c r="AI75" s="69">
        <v>0</v>
      </c>
      <c r="AJ75" s="69">
        <v>0</v>
      </c>
      <c r="AK75" s="69">
        <v>0</v>
      </c>
      <c r="AL75" s="69">
        <v>0</v>
      </c>
      <c r="AM75" s="69">
        <v>0</v>
      </c>
      <c r="AN75" s="68">
        <f t="shared" si="4"/>
        <v>120</v>
      </c>
    </row>
    <row r="76" spans="1:40" ht="28.8">
      <c r="A76" s="16">
        <v>131</v>
      </c>
      <c r="B76" s="34" t="s">
        <v>175</v>
      </c>
      <c r="C76" s="123" t="s">
        <v>217</v>
      </c>
      <c r="D76" s="87">
        <v>1</v>
      </c>
      <c r="E76" s="85" t="s">
        <v>162</v>
      </c>
      <c r="F76" s="121" t="s">
        <v>102</v>
      </c>
      <c r="G76" s="120">
        <v>120</v>
      </c>
      <c r="H76" s="65">
        <v>2386000</v>
      </c>
      <c r="I76" s="65">
        <v>10</v>
      </c>
      <c r="J76" s="69">
        <v>0</v>
      </c>
      <c r="K76" s="69">
        <v>0</v>
      </c>
      <c r="L76" s="69">
        <v>0</v>
      </c>
      <c r="M76" s="69">
        <v>90</v>
      </c>
      <c r="N76" s="69">
        <v>20</v>
      </c>
      <c r="O76" s="69">
        <v>0</v>
      </c>
      <c r="P76" s="69">
        <v>0</v>
      </c>
      <c r="Q76" s="69">
        <v>0</v>
      </c>
      <c r="R76" s="69">
        <v>0</v>
      </c>
      <c r="S76" s="69">
        <v>0</v>
      </c>
      <c r="T76" s="69">
        <v>0</v>
      </c>
      <c r="U76" s="69">
        <v>0</v>
      </c>
      <c r="V76" s="69">
        <v>0</v>
      </c>
      <c r="W76" s="69">
        <v>0</v>
      </c>
      <c r="X76" s="69">
        <v>0</v>
      </c>
      <c r="Y76" s="69">
        <v>0</v>
      </c>
      <c r="Z76" s="69">
        <v>0</v>
      </c>
      <c r="AA76" s="69">
        <v>0</v>
      </c>
      <c r="AB76" s="70">
        <v>0</v>
      </c>
      <c r="AC76" s="71">
        <v>0</v>
      </c>
      <c r="AD76" s="69">
        <v>0</v>
      </c>
      <c r="AE76" s="69">
        <v>0</v>
      </c>
      <c r="AF76" s="69">
        <v>0</v>
      </c>
      <c r="AG76" s="69">
        <v>0</v>
      </c>
      <c r="AH76" s="69">
        <v>0</v>
      </c>
      <c r="AI76" s="69">
        <v>0</v>
      </c>
      <c r="AJ76" s="69">
        <v>0</v>
      </c>
      <c r="AK76" s="69">
        <v>0</v>
      </c>
      <c r="AL76" s="69">
        <v>0</v>
      </c>
      <c r="AM76" s="69">
        <v>0</v>
      </c>
      <c r="AN76" s="68">
        <f t="shared" si="4"/>
        <v>120</v>
      </c>
    </row>
    <row r="77" spans="1:40" ht="28.8">
      <c r="A77" s="17">
        <v>132</v>
      </c>
      <c r="B77" s="34" t="s">
        <v>175</v>
      </c>
      <c r="C77" s="123" t="s">
        <v>217</v>
      </c>
      <c r="D77" s="87">
        <v>1</v>
      </c>
      <c r="E77" s="85" t="s">
        <v>162</v>
      </c>
      <c r="F77" s="121" t="s">
        <v>102</v>
      </c>
      <c r="G77" s="120">
        <v>120</v>
      </c>
      <c r="H77" s="65">
        <v>1644000</v>
      </c>
      <c r="I77" s="65">
        <v>10</v>
      </c>
      <c r="J77" s="69">
        <v>0</v>
      </c>
      <c r="K77" s="69">
        <v>0</v>
      </c>
      <c r="L77" s="69">
        <v>0</v>
      </c>
      <c r="M77" s="69">
        <v>90</v>
      </c>
      <c r="N77" s="69">
        <v>20</v>
      </c>
      <c r="O77" s="69">
        <v>0</v>
      </c>
      <c r="P77" s="69">
        <v>0</v>
      </c>
      <c r="Q77" s="69">
        <v>0</v>
      </c>
      <c r="R77" s="69">
        <v>0</v>
      </c>
      <c r="S77" s="69">
        <v>0</v>
      </c>
      <c r="T77" s="69">
        <v>0</v>
      </c>
      <c r="U77" s="69">
        <v>0</v>
      </c>
      <c r="V77" s="69">
        <v>0</v>
      </c>
      <c r="W77" s="69">
        <v>0</v>
      </c>
      <c r="X77" s="69">
        <v>0</v>
      </c>
      <c r="Y77" s="69">
        <v>0</v>
      </c>
      <c r="Z77" s="69">
        <v>0</v>
      </c>
      <c r="AA77" s="69">
        <v>0</v>
      </c>
      <c r="AB77" s="70">
        <v>0</v>
      </c>
      <c r="AC77" s="71">
        <v>0</v>
      </c>
      <c r="AD77" s="69">
        <v>0</v>
      </c>
      <c r="AE77" s="69">
        <v>0</v>
      </c>
      <c r="AF77" s="69">
        <v>0</v>
      </c>
      <c r="AG77" s="69">
        <v>0</v>
      </c>
      <c r="AH77" s="69">
        <v>0</v>
      </c>
      <c r="AI77" s="69">
        <v>0</v>
      </c>
      <c r="AJ77" s="69">
        <v>0</v>
      </c>
      <c r="AK77" s="69">
        <v>0</v>
      </c>
      <c r="AL77" s="69">
        <v>0</v>
      </c>
      <c r="AM77" s="69">
        <v>0</v>
      </c>
      <c r="AN77" s="68">
        <f t="shared" si="4"/>
        <v>120</v>
      </c>
    </row>
    <row r="78" spans="1:40" ht="28.8">
      <c r="A78" s="16">
        <v>133</v>
      </c>
      <c r="B78" s="34" t="s">
        <v>165</v>
      </c>
      <c r="C78" s="123" t="s">
        <v>201</v>
      </c>
      <c r="D78" s="87">
        <v>1</v>
      </c>
      <c r="E78" s="85" t="s">
        <v>162</v>
      </c>
      <c r="F78" s="121" t="s">
        <v>102</v>
      </c>
      <c r="G78" s="120">
        <v>68</v>
      </c>
      <c r="H78" s="65">
        <v>877000</v>
      </c>
      <c r="I78" s="73">
        <v>68</v>
      </c>
      <c r="J78" s="73">
        <v>0</v>
      </c>
      <c r="K78" s="73">
        <v>0</v>
      </c>
      <c r="L78" s="73">
        <v>0</v>
      </c>
      <c r="M78" s="73">
        <v>0</v>
      </c>
      <c r="N78" s="73">
        <v>0</v>
      </c>
      <c r="O78" s="73">
        <v>0</v>
      </c>
      <c r="P78" s="73">
        <v>0</v>
      </c>
      <c r="Q78" s="73">
        <v>0</v>
      </c>
      <c r="R78" s="73">
        <v>0</v>
      </c>
      <c r="S78" s="73">
        <v>0</v>
      </c>
      <c r="T78" s="73">
        <v>0</v>
      </c>
      <c r="U78" s="73">
        <v>0</v>
      </c>
      <c r="V78" s="73">
        <v>0</v>
      </c>
      <c r="W78" s="73">
        <v>0</v>
      </c>
      <c r="X78" s="73">
        <v>0</v>
      </c>
      <c r="Y78" s="73">
        <v>0</v>
      </c>
      <c r="Z78" s="73"/>
      <c r="AA78" s="73">
        <v>0</v>
      </c>
      <c r="AB78" s="88">
        <v>0</v>
      </c>
      <c r="AC78" s="89">
        <v>0</v>
      </c>
      <c r="AD78" s="73">
        <v>0</v>
      </c>
      <c r="AE78" s="73">
        <v>0</v>
      </c>
      <c r="AF78" s="73">
        <v>0</v>
      </c>
      <c r="AG78" s="73">
        <v>0</v>
      </c>
      <c r="AH78" s="73">
        <v>0</v>
      </c>
      <c r="AI78" s="73">
        <v>0</v>
      </c>
      <c r="AJ78" s="73">
        <v>0</v>
      </c>
      <c r="AK78" s="73">
        <v>0</v>
      </c>
      <c r="AL78" s="73"/>
      <c r="AM78" s="73">
        <v>0</v>
      </c>
      <c r="AN78" s="68">
        <f t="shared" si="4"/>
        <v>68</v>
      </c>
    </row>
    <row r="79" spans="1:40" ht="28.8">
      <c r="A79" s="17">
        <v>134</v>
      </c>
      <c r="B79" s="34" t="s">
        <v>167</v>
      </c>
      <c r="C79" s="123" t="s">
        <v>218</v>
      </c>
      <c r="D79" s="87">
        <v>1</v>
      </c>
      <c r="E79" s="85" t="s">
        <v>162</v>
      </c>
      <c r="F79" s="121" t="s">
        <v>102</v>
      </c>
      <c r="G79" s="120">
        <v>68</v>
      </c>
      <c r="H79" s="65">
        <v>110000</v>
      </c>
      <c r="I79" s="73">
        <v>68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/>
      <c r="AA79" s="73">
        <v>0</v>
      </c>
      <c r="AB79" s="88">
        <v>0</v>
      </c>
      <c r="AC79" s="89">
        <v>0</v>
      </c>
      <c r="AD79" s="73">
        <v>0</v>
      </c>
      <c r="AE79" s="73">
        <v>0</v>
      </c>
      <c r="AF79" s="73">
        <v>0</v>
      </c>
      <c r="AG79" s="73">
        <v>0</v>
      </c>
      <c r="AH79" s="73">
        <v>0</v>
      </c>
      <c r="AI79" s="73">
        <v>0</v>
      </c>
      <c r="AJ79" s="73">
        <v>0</v>
      </c>
      <c r="AK79" s="73">
        <v>0</v>
      </c>
      <c r="AL79" s="73"/>
      <c r="AM79" s="73">
        <v>0</v>
      </c>
      <c r="AN79" s="68">
        <f t="shared" si="4"/>
        <v>68</v>
      </c>
    </row>
    <row r="80" spans="1:40" ht="28.8">
      <c r="A80" s="16">
        <v>135</v>
      </c>
      <c r="B80" s="34" t="s">
        <v>175</v>
      </c>
      <c r="C80" s="123" t="s">
        <v>217</v>
      </c>
      <c r="D80" s="87">
        <v>1</v>
      </c>
      <c r="E80" s="85" t="s">
        <v>162</v>
      </c>
      <c r="F80" s="121" t="s">
        <v>102</v>
      </c>
      <c r="G80" s="120">
        <v>120</v>
      </c>
      <c r="H80" s="65">
        <v>877000</v>
      </c>
      <c r="I80" s="65">
        <v>10</v>
      </c>
      <c r="J80" s="69">
        <v>0</v>
      </c>
      <c r="K80" s="69">
        <v>0</v>
      </c>
      <c r="L80" s="69">
        <v>0</v>
      </c>
      <c r="M80" s="69">
        <v>90</v>
      </c>
      <c r="N80" s="69">
        <v>20</v>
      </c>
      <c r="O80" s="69">
        <v>0</v>
      </c>
      <c r="P80" s="69">
        <v>0</v>
      </c>
      <c r="Q80" s="69">
        <v>0</v>
      </c>
      <c r="R80" s="69">
        <v>0</v>
      </c>
      <c r="S80" s="69">
        <v>0</v>
      </c>
      <c r="T80" s="69">
        <v>0</v>
      </c>
      <c r="U80" s="69">
        <v>0</v>
      </c>
      <c r="V80" s="69">
        <v>0</v>
      </c>
      <c r="W80" s="69">
        <v>0</v>
      </c>
      <c r="X80" s="69">
        <v>0</v>
      </c>
      <c r="Y80" s="69">
        <v>0</v>
      </c>
      <c r="Z80" s="69">
        <v>0</v>
      </c>
      <c r="AA80" s="69">
        <v>0</v>
      </c>
      <c r="AB80" s="70">
        <v>0</v>
      </c>
      <c r="AC80" s="71">
        <v>0</v>
      </c>
      <c r="AD80" s="69">
        <v>0</v>
      </c>
      <c r="AE80" s="69">
        <v>0</v>
      </c>
      <c r="AF80" s="69">
        <v>0</v>
      </c>
      <c r="AG80" s="69">
        <v>0</v>
      </c>
      <c r="AH80" s="69">
        <v>0</v>
      </c>
      <c r="AI80" s="69">
        <v>0</v>
      </c>
      <c r="AJ80" s="69">
        <v>0</v>
      </c>
      <c r="AK80" s="69">
        <v>0</v>
      </c>
      <c r="AL80" s="69">
        <v>0</v>
      </c>
      <c r="AM80" s="69">
        <v>0</v>
      </c>
      <c r="AN80" s="68">
        <f t="shared" si="4"/>
        <v>120</v>
      </c>
    </row>
    <row r="81" spans="1:40" ht="28.8">
      <c r="A81" s="17">
        <v>136</v>
      </c>
      <c r="B81" s="34" t="s">
        <v>165</v>
      </c>
      <c r="C81" s="123" t="s">
        <v>201</v>
      </c>
      <c r="D81" s="87">
        <v>1</v>
      </c>
      <c r="E81" s="85" t="s">
        <v>162</v>
      </c>
      <c r="F81" s="121" t="s">
        <v>102</v>
      </c>
      <c r="G81" s="120">
        <v>68</v>
      </c>
      <c r="H81" s="65">
        <v>384000</v>
      </c>
      <c r="I81" s="73">
        <v>68</v>
      </c>
      <c r="J81" s="72">
        <v>0</v>
      </c>
      <c r="K81" s="72">
        <v>0</v>
      </c>
      <c r="L81" s="72">
        <v>0</v>
      </c>
      <c r="M81" s="72">
        <v>0</v>
      </c>
      <c r="N81" s="72">
        <v>0</v>
      </c>
      <c r="O81" s="72">
        <v>0</v>
      </c>
      <c r="P81" s="72">
        <v>0</v>
      </c>
      <c r="Q81" s="72">
        <v>0</v>
      </c>
      <c r="R81" s="72">
        <v>0</v>
      </c>
      <c r="S81" s="72">
        <v>0</v>
      </c>
      <c r="T81" s="72">
        <v>0</v>
      </c>
      <c r="U81" s="72">
        <v>0</v>
      </c>
      <c r="V81" s="72">
        <v>0</v>
      </c>
      <c r="W81" s="72">
        <v>0</v>
      </c>
      <c r="X81" s="72">
        <v>0</v>
      </c>
      <c r="Y81" s="72">
        <v>0</v>
      </c>
      <c r="Z81" s="72"/>
      <c r="AA81" s="72">
        <v>0</v>
      </c>
      <c r="AB81" s="74">
        <v>0</v>
      </c>
      <c r="AC81" s="75">
        <v>0</v>
      </c>
      <c r="AD81" s="72">
        <v>0</v>
      </c>
      <c r="AE81" s="72">
        <v>0</v>
      </c>
      <c r="AF81" s="72">
        <v>0</v>
      </c>
      <c r="AG81" s="72">
        <v>0</v>
      </c>
      <c r="AH81" s="72">
        <v>0</v>
      </c>
      <c r="AI81" s="72">
        <v>0</v>
      </c>
      <c r="AJ81" s="72">
        <v>0</v>
      </c>
      <c r="AK81" s="72">
        <v>0</v>
      </c>
      <c r="AL81" s="72"/>
      <c r="AM81" s="72">
        <v>0</v>
      </c>
      <c r="AN81" s="68">
        <f t="shared" si="4"/>
        <v>68</v>
      </c>
    </row>
    <row r="82" spans="1:40" ht="28.8">
      <c r="A82" s="16">
        <v>137</v>
      </c>
      <c r="B82" s="34" t="s">
        <v>167</v>
      </c>
      <c r="C82" s="123" t="s">
        <v>201</v>
      </c>
      <c r="D82" s="87">
        <v>1</v>
      </c>
      <c r="E82" s="85" t="s">
        <v>162</v>
      </c>
      <c r="F82" s="121" t="s">
        <v>102</v>
      </c>
      <c r="G82" s="120">
        <v>68</v>
      </c>
      <c r="H82" s="65">
        <v>1425000</v>
      </c>
      <c r="I82" s="73">
        <v>68</v>
      </c>
      <c r="J82" s="72">
        <v>0</v>
      </c>
      <c r="K82" s="72">
        <v>0</v>
      </c>
      <c r="L82" s="72">
        <v>0</v>
      </c>
      <c r="M82" s="72">
        <v>0</v>
      </c>
      <c r="N82" s="72">
        <v>0</v>
      </c>
      <c r="O82" s="72">
        <v>0</v>
      </c>
      <c r="P82" s="72">
        <v>0</v>
      </c>
      <c r="Q82" s="72">
        <v>0</v>
      </c>
      <c r="R82" s="72">
        <v>0</v>
      </c>
      <c r="S82" s="72">
        <v>0</v>
      </c>
      <c r="T82" s="72">
        <v>0</v>
      </c>
      <c r="U82" s="72">
        <v>0</v>
      </c>
      <c r="V82" s="72">
        <v>0</v>
      </c>
      <c r="W82" s="72">
        <v>0</v>
      </c>
      <c r="X82" s="72">
        <v>0</v>
      </c>
      <c r="Y82" s="72">
        <v>0</v>
      </c>
      <c r="Z82" s="72"/>
      <c r="AA82" s="72">
        <v>0</v>
      </c>
      <c r="AB82" s="74">
        <v>0</v>
      </c>
      <c r="AC82" s="75">
        <v>0</v>
      </c>
      <c r="AD82" s="72">
        <v>0</v>
      </c>
      <c r="AE82" s="72">
        <v>0</v>
      </c>
      <c r="AF82" s="72">
        <v>0</v>
      </c>
      <c r="AG82" s="72">
        <v>0</v>
      </c>
      <c r="AH82" s="72">
        <v>0</v>
      </c>
      <c r="AI82" s="72">
        <v>0</v>
      </c>
      <c r="AJ82" s="72">
        <v>0</v>
      </c>
      <c r="AK82" s="72">
        <v>0</v>
      </c>
      <c r="AL82" s="72"/>
      <c r="AM82" s="72">
        <v>0</v>
      </c>
      <c r="AN82" s="68">
        <f t="shared" si="4"/>
        <v>68</v>
      </c>
    </row>
    <row r="83" spans="1:40" ht="43.2">
      <c r="A83" s="16">
        <v>139</v>
      </c>
      <c r="B83" s="34" t="s">
        <v>176</v>
      </c>
      <c r="C83" s="123" t="s">
        <v>177</v>
      </c>
      <c r="D83" s="87">
        <v>1</v>
      </c>
      <c r="E83" s="85" t="s">
        <v>162</v>
      </c>
      <c r="F83" s="119" t="s">
        <v>99</v>
      </c>
      <c r="G83" s="120">
        <v>180</v>
      </c>
      <c r="H83" s="65">
        <v>1973000</v>
      </c>
      <c r="I83" s="122">
        <v>48</v>
      </c>
      <c r="J83" s="72">
        <v>45</v>
      </c>
      <c r="K83" s="72">
        <v>42</v>
      </c>
      <c r="L83" s="72">
        <v>0</v>
      </c>
      <c r="M83" s="72">
        <v>0</v>
      </c>
      <c r="N83" s="72">
        <v>45</v>
      </c>
      <c r="O83" s="72">
        <v>0</v>
      </c>
      <c r="P83" s="72">
        <v>0</v>
      </c>
      <c r="Q83" s="72">
        <v>0</v>
      </c>
      <c r="R83" s="72">
        <v>0</v>
      </c>
      <c r="S83" s="72">
        <v>0</v>
      </c>
      <c r="T83" s="72">
        <v>0</v>
      </c>
      <c r="U83" s="72">
        <v>0</v>
      </c>
      <c r="V83" s="72">
        <v>0</v>
      </c>
      <c r="W83" s="72">
        <v>0</v>
      </c>
      <c r="X83" s="72">
        <v>0</v>
      </c>
      <c r="Y83" s="72">
        <v>0</v>
      </c>
      <c r="Z83" s="72">
        <v>0</v>
      </c>
      <c r="AA83" s="72">
        <v>0</v>
      </c>
      <c r="AB83" s="74">
        <v>0</v>
      </c>
      <c r="AC83" s="75">
        <v>0</v>
      </c>
      <c r="AD83" s="72">
        <v>0</v>
      </c>
      <c r="AE83" s="72">
        <v>0</v>
      </c>
      <c r="AF83" s="72">
        <v>0</v>
      </c>
      <c r="AG83" s="72">
        <v>0</v>
      </c>
      <c r="AH83" s="72">
        <v>0</v>
      </c>
      <c r="AI83" s="72">
        <v>0</v>
      </c>
      <c r="AJ83" s="72">
        <v>0</v>
      </c>
      <c r="AK83" s="72">
        <v>0</v>
      </c>
      <c r="AL83" s="72">
        <v>0</v>
      </c>
      <c r="AM83" s="72">
        <v>0</v>
      </c>
      <c r="AN83" s="68">
        <f t="shared" si="4"/>
        <v>180</v>
      </c>
    </row>
    <row r="84" spans="1:40" ht="28.8">
      <c r="A84" s="17">
        <v>140</v>
      </c>
      <c r="B84" s="34" t="s">
        <v>178</v>
      </c>
      <c r="C84" s="123" t="s">
        <v>179</v>
      </c>
      <c r="D84" s="87">
        <v>1</v>
      </c>
      <c r="E84" s="85" t="s">
        <v>162</v>
      </c>
      <c r="F84" s="119" t="s">
        <v>99</v>
      </c>
      <c r="G84" s="120">
        <v>180</v>
      </c>
      <c r="H84" s="65">
        <v>4341000</v>
      </c>
      <c r="I84" s="73">
        <v>0</v>
      </c>
      <c r="J84" s="72"/>
      <c r="K84" s="72">
        <v>0</v>
      </c>
      <c r="L84" s="72">
        <v>0</v>
      </c>
      <c r="M84" s="72">
        <v>0</v>
      </c>
      <c r="N84" s="72">
        <v>0</v>
      </c>
      <c r="O84" s="72">
        <v>0</v>
      </c>
      <c r="P84" s="72">
        <v>0</v>
      </c>
      <c r="Q84" s="72">
        <v>0</v>
      </c>
      <c r="R84" s="72">
        <v>0</v>
      </c>
      <c r="S84" s="72">
        <v>0</v>
      </c>
      <c r="T84" s="72">
        <v>0</v>
      </c>
      <c r="U84" s="72">
        <v>0</v>
      </c>
      <c r="V84" s="72">
        <v>0</v>
      </c>
      <c r="W84" s="72">
        <v>0</v>
      </c>
      <c r="X84" s="72">
        <v>0</v>
      </c>
      <c r="Y84" s="72">
        <v>0</v>
      </c>
      <c r="Z84" s="72">
        <v>0</v>
      </c>
      <c r="AA84" s="72">
        <v>0</v>
      </c>
      <c r="AB84" s="74">
        <v>0</v>
      </c>
      <c r="AC84" s="75">
        <v>0</v>
      </c>
      <c r="AD84" s="72">
        <v>0</v>
      </c>
      <c r="AE84" s="72">
        <v>0</v>
      </c>
      <c r="AF84" s="72">
        <v>0</v>
      </c>
      <c r="AG84" s="72">
        <v>0</v>
      </c>
      <c r="AH84" s="72">
        <v>0</v>
      </c>
      <c r="AI84" s="72">
        <v>0</v>
      </c>
      <c r="AJ84" s="72">
        <v>0</v>
      </c>
      <c r="AK84" s="72"/>
      <c r="AL84" s="72">
        <v>180</v>
      </c>
      <c r="AM84" s="72">
        <v>0</v>
      </c>
      <c r="AN84" s="68">
        <f t="shared" si="4"/>
        <v>180</v>
      </c>
    </row>
    <row r="85" spans="1:40" ht="43.2">
      <c r="A85" s="16">
        <v>141</v>
      </c>
      <c r="B85" s="34" t="s">
        <v>180</v>
      </c>
      <c r="C85" s="123" t="s">
        <v>181</v>
      </c>
      <c r="D85" s="87">
        <v>1</v>
      </c>
      <c r="E85" s="85" t="s">
        <v>162</v>
      </c>
      <c r="F85" s="119" t="s">
        <v>99</v>
      </c>
      <c r="G85" s="120">
        <v>160</v>
      </c>
      <c r="H85" s="65">
        <v>29000</v>
      </c>
      <c r="I85" s="65">
        <v>0</v>
      </c>
      <c r="J85" s="69">
        <v>0</v>
      </c>
      <c r="K85" s="69">
        <v>0</v>
      </c>
      <c r="L85" s="69">
        <v>0</v>
      </c>
      <c r="M85" s="69">
        <v>0</v>
      </c>
      <c r="N85" s="69">
        <v>0</v>
      </c>
      <c r="O85" s="69">
        <v>0</v>
      </c>
      <c r="P85" s="69">
        <v>0</v>
      </c>
      <c r="Q85" s="69">
        <v>0</v>
      </c>
      <c r="R85" s="69">
        <v>0</v>
      </c>
      <c r="S85" s="69">
        <v>0</v>
      </c>
      <c r="T85" s="69">
        <v>0</v>
      </c>
      <c r="U85" s="69">
        <v>0</v>
      </c>
      <c r="V85" s="69">
        <v>0</v>
      </c>
      <c r="W85" s="69">
        <v>0</v>
      </c>
      <c r="X85" s="69">
        <v>0</v>
      </c>
      <c r="Y85" s="69">
        <v>0</v>
      </c>
      <c r="Z85" s="69">
        <v>160</v>
      </c>
      <c r="AA85" s="69">
        <v>0</v>
      </c>
      <c r="AB85" s="70">
        <v>0</v>
      </c>
      <c r="AC85" s="71">
        <v>0</v>
      </c>
      <c r="AD85" s="69">
        <v>0</v>
      </c>
      <c r="AE85" s="69">
        <v>0</v>
      </c>
      <c r="AF85" s="69">
        <v>0</v>
      </c>
      <c r="AG85" s="69">
        <v>0</v>
      </c>
      <c r="AH85" s="69">
        <v>0</v>
      </c>
      <c r="AI85" s="69">
        <v>0</v>
      </c>
      <c r="AJ85" s="69">
        <v>0</v>
      </c>
      <c r="AK85" s="69">
        <v>0</v>
      </c>
      <c r="AL85" s="69">
        <v>0</v>
      </c>
      <c r="AM85" s="69">
        <v>0</v>
      </c>
      <c r="AN85" s="68">
        <f t="shared" si="4"/>
        <v>160</v>
      </c>
    </row>
    <row r="86" spans="1:40" ht="28.8">
      <c r="A86" s="17">
        <v>142</v>
      </c>
      <c r="B86" s="34" t="s">
        <v>168</v>
      </c>
      <c r="C86" s="123" t="s">
        <v>190</v>
      </c>
      <c r="D86" s="87">
        <v>9</v>
      </c>
      <c r="E86" s="85" t="s">
        <v>162</v>
      </c>
      <c r="F86" s="121" t="s">
        <v>99</v>
      </c>
      <c r="G86" s="120">
        <v>180</v>
      </c>
      <c r="H86" s="65">
        <v>4243000</v>
      </c>
      <c r="I86" s="124">
        <v>82</v>
      </c>
      <c r="J86" s="69">
        <v>0</v>
      </c>
      <c r="K86" s="69">
        <v>0</v>
      </c>
      <c r="L86" s="69">
        <v>0</v>
      </c>
      <c r="M86" s="69">
        <v>0</v>
      </c>
      <c r="N86" s="69">
        <v>0</v>
      </c>
      <c r="O86" s="69">
        <v>0</v>
      </c>
      <c r="P86" s="69">
        <v>0</v>
      </c>
      <c r="Q86" s="69">
        <v>0</v>
      </c>
      <c r="R86" s="69">
        <v>0</v>
      </c>
      <c r="S86" s="69">
        <v>0</v>
      </c>
      <c r="T86" s="69">
        <v>0</v>
      </c>
      <c r="U86" s="69">
        <v>0</v>
      </c>
      <c r="V86" s="69">
        <v>0</v>
      </c>
      <c r="W86" s="69">
        <v>0</v>
      </c>
      <c r="X86" s="69">
        <v>0</v>
      </c>
      <c r="Y86" s="69">
        <v>0</v>
      </c>
      <c r="Z86" s="69">
        <v>0</v>
      </c>
      <c r="AA86" s="69">
        <v>0</v>
      </c>
      <c r="AB86" s="70">
        <v>0</v>
      </c>
      <c r="AC86" s="71">
        <v>0</v>
      </c>
      <c r="AD86" s="69">
        <v>0</v>
      </c>
      <c r="AE86" s="69">
        <v>0</v>
      </c>
      <c r="AF86" s="69">
        <v>0</v>
      </c>
      <c r="AG86" s="69">
        <v>0</v>
      </c>
      <c r="AH86" s="69">
        <v>0</v>
      </c>
      <c r="AI86" s="69">
        <v>0</v>
      </c>
      <c r="AJ86" s="69">
        <v>0</v>
      </c>
      <c r="AK86" s="69">
        <v>0</v>
      </c>
      <c r="AL86" s="69">
        <v>0</v>
      </c>
      <c r="AM86" s="69">
        <v>0</v>
      </c>
      <c r="AN86" s="68">
        <f t="shared" si="4"/>
        <v>82</v>
      </c>
    </row>
    <row r="87" spans="1:40" ht="57.6">
      <c r="A87" s="17">
        <v>144</v>
      </c>
      <c r="B87" s="34" t="s">
        <v>199</v>
      </c>
      <c r="C87" s="123" t="s">
        <v>200</v>
      </c>
      <c r="D87" s="87">
        <v>2</v>
      </c>
      <c r="E87" s="85" t="s">
        <v>162</v>
      </c>
      <c r="F87" s="119" t="s">
        <v>99</v>
      </c>
      <c r="G87" s="120">
        <v>160</v>
      </c>
      <c r="H87" s="65">
        <v>356000</v>
      </c>
      <c r="I87" s="73">
        <v>0</v>
      </c>
      <c r="J87" s="72"/>
      <c r="K87" s="72">
        <v>0</v>
      </c>
      <c r="L87" s="72">
        <v>0</v>
      </c>
      <c r="M87" s="72">
        <v>0</v>
      </c>
      <c r="N87" s="72">
        <v>0</v>
      </c>
      <c r="O87" s="72">
        <v>0</v>
      </c>
      <c r="P87" s="72">
        <v>0</v>
      </c>
      <c r="Q87" s="72">
        <v>0</v>
      </c>
      <c r="R87" s="72">
        <v>0</v>
      </c>
      <c r="S87" s="72">
        <v>0</v>
      </c>
      <c r="T87" s="72">
        <v>0</v>
      </c>
      <c r="U87" s="72">
        <v>0</v>
      </c>
      <c r="V87" s="72">
        <v>0</v>
      </c>
      <c r="W87" s="72">
        <v>0</v>
      </c>
      <c r="X87" s="72">
        <v>0</v>
      </c>
      <c r="Y87" s="72">
        <v>0</v>
      </c>
      <c r="Z87" s="72">
        <v>0</v>
      </c>
      <c r="AA87" s="72">
        <v>0</v>
      </c>
      <c r="AB87" s="74">
        <v>0</v>
      </c>
      <c r="AC87" s="75">
        <v>0</v>
      </c>
      <c r="AD87" s="72">
        <v>0</v>
      </c>
      <c r="AE87" s="72">
        <v>0</v>
      </c>
      <c r="AF87" s="72">
        <v>0</v>
      </c>
      <c r="AG87" s="72">
        <v>0</v>
      </c>
      <c r="AH87" s="72">
        <v>0</v>
      </c>
      <c r="AI87" s="72">
        <v>0</v>
      </c>
      <c r="AJ87" s="72">
        <v>0</v>
      </c>
      <c r="AK87" s="72"/>
      <c r="AL87" s="72">
        <v>180</v>
      </c>
      <c r="AM87" s="72">
        <v>0</v>
      </c>
      <c r="AN87" s="68">
        <f t="shared" si="4"/>
        <v>180</v>
      </c>
    </row>
    <row r="88" spans="1:40" ht="43.2">
      <c r="A88" s="16">
        <v>145</v>
      </c>
      <c r="B88" s="34" t="s">
        <v>199</v>
      </c>
      <c r="C88" s="123" t="s">
        <v>211</v>
      </c>
      <c r="D88" s="87">
        <v>1</v>
      </c>
      <c r="E88" s="85" t="s">
        <v>162</v>
      </c>
      <c r="F88" s="119" t="s">
        <v>99</v>
      </c>
      <c r="G88" s="120">
        <v>180</v>
      </c>
      <c r="H88" s="65">
        <v>842000</v>
      </c>
      <c r="I88" s="73">
        <v>0</v>
      </c>
      <c r="J88" s="72"/>
      <c r="K88" s="72">
        <v>0</v>
      </c>
      <c r="L88" s="72">
        <v>0</v>
      </c>
      <c r="M88" s="72">
        <v>0</v>
      </c>
      <c r="N88" s="72">
        <v>0</v>
      </c>
      <c r="O88" s="72">
        <v>0</v>
      </c>
      <c r="P88" s="72">
        <v>0</v>
      </c>
      <c r="Q88" s="72">
        <v>0</v>
      </c>
      <c r="R88" s="72">
        <v>0</v>
      </c>
      <c r="S88" s="72">
        <v>0</v>
      </c>
      <c r="T88" s="72">
        <v>0</v>
      </c>
      <c r="U88" s="72">
        <v>0</v>
      </c>
      <c r="V88" s="72">
        <v>0</v>
      </c>
      <c r="W88" s="72">
        <v>0</v>
      </c>
      <c r="X88" s="72">
        <v>0</v>
      </c>
      <c r="Y88" s="72">
        <v>0</v>
      </c>
      <c r="Z88" s="72">
        <v>0</v>
      </c>
      <c r="AA88" s="72">
        <v>0</v>
      </c>
      <c r="AB88" s="74">
        <v>0</v>
      </c>
      <c r="AC88" s="75">
        <v>0</v>
      </c>
      <c r="AD88" s="72">
        <v>0</v>
      </c>
      <c r="AE88" s="72">
        <v>0</v>
      </c>
      <c r="AF88" s="72">
        <v>0</v>
      </c>
      <c r="AG88" s="72">
        <v>0</v>
      </c>
      <c r="AH88" s="72">
        <v>0</v>
      </c>
      <c r="AI88" s="72">
        <v>0</v>
      </c>
      <c r="AJ88" s="72">
        <v>0</v>
      </c>
      <c r="AK88" s="72"/>
      <c r="AL88" s="72">
        <v>180</v>
      </c>
      <c r="AM88" s="72">
        <v>0</v>
      </c>
      <c r="AN88" s="68">
        <f t="shared" si="4"/>
        <v>180</v>
      </c>
    </row>
    <row r="89" spans="1:40" ht="43.2">
      <c r="A89" s="17">
        <v>146</v>
      </c>
      <c r="B89" s="34" t="s">
        <v>178</v>
      </c>
      <c r="C89" s="123" t="s">
        <v>212</v>
      </c>
      <c r="D89" s="87">
        <v>1</v>
      </c>
      <c r="E89" s="85" t="s">
        <v>162</v>
      </c>
      <c r="F89" s="119" t="s">
        <v>99</v>
      </c>
      <c r="G89" s="120">
        <v>180</v>
      </c>
      <c r="H89" s="65">
        <v>3508000</v>
      </c>
      <c r="I89" s="73">
        <v>0</v>
      </c>
      <c r="J89" s="72"/>
      <c r="K89" s="72">
        <v>0</v>
      </c>
      <c r="L89" s="72">
        <v>0</v>
      </c>
      <c r="M89" s="72">
        <v>0</v>
      </c>
      <c r="N89" s="72">
        <v>0</v>
      </c>
      <c r="O89" s="72">
        <v>0</v>
      </c>
      <c r="P89" s="72">
        <v>0</v>
      </c>
      <c r="Q89" s="72">
        <v>0</v>
      </c>
      <c r="R89" s="72">
        <v>0</v>
      </c>
      <c r="S89" s="72">
        <v>0</v>
      </c>
      <c r="T89" s="72">
        <v>0</v>
      </c>
      <c r="U89" s="72">
        <v>0</v>
      </c>
      <c r="V89" s="72">
        <v>0</v>
      </c>
      <c r="W89" s="72">
        <v>0</v>
      </c>
      <c r="X89" s="72">
        <v>0</v>
      </c>
      <c r="Y89" s="72">
        <v>0</v>
      </c>
      <c r="Z89" s="72">
        <v>0</v>
      </c>
      <c r="AA89" s="72">
        <v>0</v>
      </c>
      <c r="AB89" s="74">
        <v>0</v>
      </c>
      <c r="AC89" s="75">
        <v>0</v>
      </c>
      <c r="AD89" s="72">
        <v>0</v>
      </c>
      <c r="AE89" s="72">
        <v>0</v>
      </c>
      <c r="AF89" s="72">
        <v>0</v>
      </c>
      <c r="AG89" s="72">
        <v>0</v>
      </c>
      <c r="AH89" s="72">
        <v>0</v>
      </c>
      <c r="AI89" s="72">
        <v>0</v>
      </c>
      <c r="AJ89" s="72">
        <v>0</v>
      </c>
      <c r="AK89" s="72"/>
      <c r="AL89" s="72">
        <v>180</v>
      </c>
      <c r="AM89" s="72">
        <v>0</v>
      </c>
      <c r="AN89" s="68">
        <f t="shared" si="4"/>
        <v>180</v>
      </c>
    </row>
    <row r="91" spans="1:40">
      <c r="H91" s="2">
        <f>SUM(H9:H90)</f>
        <v>106606000</v>
      </c>
    </row>
  </sheetData>
  <sortState ref="A9:CI154">
    <sortCondition ref="F9:F154"/>
  </sortState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AL115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baseColWidth="10" defaultRowHeight="14.4"/>
  <cols>
    <col min="2" max="2" width="42.5546875" customWidth="1"/>
    <col min="3" max="3" width="19.44140625" customWidth="1"/>
    <col min="4" max="4" width="13.109375" style="2" bestFit="1" customWidth="1"/>
    <col min="5" max="8" width="11.5546875" style="2" bestFit="1" customWidth="1"/>
    <col min="9" max="9" width="12.5546875" style="2" bestFit="1" customWidth="1"/>
    <col min="10" max="33" width="11.5546875" style="2" bestFit="1" customWidth="1"/>
    <col min="34" max="34" width="13.109375" style="2" bestFit="1" customWidth="1"/>
    <col min="35" max="35" width="11.44140625" style="2"/>
    <col min="36" max="36" width="14.88671875" bestFit="1" customWidth="1"/>
    <col min="37" max="37" width="12.5546875" bestFit="1" customWidth="1"/>
    <col min="38" max="38" width="13.44140625" bestFit="1" customWidth="1"/>
  </cols>
  <sheetData>
    <row r="2" spans="1:37">
      <c r="B2" s="18" t="s">
        <v>50</v>
      </c>
      <c r="C2" s="2"/>
    </row>
    <row r="3" spans="1:37" ht="15" thickBot="1">
      <c r="B3" s="2"/>
      <c r="C3" s="2"/>
    </row>
    <row r="4" spans="1:37" ht="15.75" customHeight="1" thickBot="1">
      <c r="D4" s="240" t="s">
        <v>52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2"/>
      <c r="AI4" s="20"/>
    </row>
    <row r="5" spans="1:37" ht="15" thickBot="1">
      <c r="A5" s="51"/>
      <c r="B5" s="52"/>
      <c r="C5" s="53"/>
      <c r="D5" s="245" t="s">
        <v>10</v>
      </c>
      <c r="E5" s="246"/>
      <c r="F5" s="247" t="s">
        <v>11</v>
      </c>
      <c r="G5" s="245"/>
      <c r="H5" s="245"/>
      <c r="I5" s="245"/>
      <c r="J5" s="246"/>
      <c r="K5" s="247" t="s">
        <v>12</v>
      </c>
      <c r="L5" s="245"/>
      <c r="M5" s="245"/>
      <c r="N5" s="245"/>
      <c r="O5" s="245"/>
      <c r="P5" s="245"/>
      <c r="Q5" s="245"/>
      <c r="R5" s="248" t="s">
        <v>13</v>
      </c>
      <c r="S5" s="249"/>
      <c r="T5" s="248" t="s">
        <v>14</v>
      </c>
      <c r="U5" s="245"/>
      <c r="V5" s="245"/>
      <c r="W5" s="249"/>
      <c r="X5" s="248" t="s">
        <v>15</v>
      </c>
      <c r="Y5" s="245"/>
      <c r="Z5" s="245"/>
      <c r="AA5" s="245"/>
      <c r="AB5" s="245"/>
      <c r="AC5" s="245"/>
      <c r="AD5" s="245"/>
      <c r="AE5" s="245"/>
      <c r="AF5" s="240" t="s">
        <v>16</v>
      </c>
      <c r="AG5" s="241"/>
      <c r="AH5" s="242"/>
      <c r="AI5" s="20"/>
    </row>
    <row r="6" spans="1:37" ht="15" thickBot="1">
      <c r="A6" s="54"/>
      <c r="B6" s="55"/>
      <c r="C6" s="56"/>
      <c r="D6" s="50" t="s">
        <v>53</v>
      </c>
      <c r="E6" s="21" t="s">
        <v>54</v>
      </c>
      <c r="F6" s="21" t="s">
        <v>55</v>
      </c>
      <c r="G6" s="21" t="s">
        <v>56</v>
      </c>
      <c r="H6" s="21" t="s">
        <v>57</v>
      </c>
      <c r="I6" s="21" t="s">
        <v>58</v>
      </c>
      <c r="J6" s="21" t="s">
        <v>59</v>
      </c>
      <c r="K6" s="21" t="s">
        <v>60</v>
      </c>
      <c r="L6" s="21" t="s">
        <v>61</v>
      </c>
      <c r="M6" s="21" t="s">
        <v>62</v>
      </c>
      <c r="N6" s="21" t="s">
        <v>63</v>
      </c>
      <c r="O6" s="21" t="s">
        <v>64</v>
      </c>
      <c r="P6" s="21" t="s">
        <v>65</v>
      </c>
      <c r="Q6" s="21" t="s">
        <v>66</v>
      </c>
      <c r="R6" s="21" t="s">
        <v>67</v>
      </c>
      <c r="S6" s="21" t="s">
        <v>68</v>
      </c>
      <c r="T6" s="21" t="s">
        <v>69</v>
      </c>
      <c r="U6" s="21" t="s">
        <v>70</v>
      </c>
      <c r="V6" s="21" t="s">
        <v>71</v>
      </c>
      <c r="W6" s="21" t="s">
        <v>72</v>
      </c>
      <c r="X6" s="21" t="s">
        <v>73</v>
      </c>
      <c r="Y6" s="21" t="s">
        <v>74</v>
      </c>
      <c r="Z6" s="21" t="s">
        <v>75</v>
      </c>
      <c r="AA6" s="21" t="s">
        <v>76</v>
      </c>
      <c r="AB6" s="21" t="s">
        <v>77</v>
      </c>
      <c r="AC6" s="21" t="s">
        <v>78</v>
      </c>
      <c r="AD6" s="21" t="s">
        <v>79</v>
      </c>
      <c r="AE6" s="22" t="s">
        <v>80</v>
      </c>
      <c r="AF6" s="23" t="s">
        <v>81</v>
      </c>
      <c r="AG6" s="24" t="s">
        <v>82</v>
      </c>
      <c r="AH6" s="25" t="s">
        <v>83</v>
      </c>
      <c r="AI6" s="26"/>
    </row>
    <row r="7" spans="1:37" ht="51.6" thickBot="1">
      <c r="A7" s="57" t="s">
        <v>86</v>
      </c>
      <c r="B7" s="57" t="s">
        <v>5</v>
      </c>
      <c r="C7" s="57" t="s">
        <v>51</v>
      </c>
      <c r="D7" s="27" t="s">
        <v>19</v>
      </c>
      <c r="E7" s="28" t="s">
        <v>20</v>
      </c>
      <c r="F7" s="28" t="s">
        <v>21</v>
      </c>
      <c r="G7" s="28" t="s">
        <v>22</v>
      </c>
      <c r="H7" s="28" t="s">
        <v>23</v>
      </c>
      <c r="I7" s="28" t="s">
        <v>24</v>
      </c>
      <c r="J7" s="28" t="s">
        <v>25</v>
      </c>
      <c r="K7" s="28" t="s">
        <v>26</v>
      </c>
      <c r="L7" s="28" t="s">
        <v>27</v>
      </c>
      <c r="M7" s="28" t="s">
        <v>28</v>
      </c>
      <c r="N7" s="28" t="s">
        <v>29</v>
      </c>
      <c r="O7" s="28" t="s">
        <v>30</v>
      </c>
      <c r="P7" s="28" t="s">
        <v>31</v>
      </c>
      <c r="Q7" s="28" t="s">
        <v>32</v>
      </c>
      <c r="R7" s="28" t="s">
        <v>33</v>
      </c>
      <c r="S7" s="28" t="s">
        <v>34</v>
      </c>
      <c r="T7" s="28" t="s">
        <v>35</v>
      </c>
      <c r="U7" s="28" t="s">
        <v>36</v>
      </c>
      <c r="V7" s="28" t="s">
        <v>37</v>
      </c>
      <c r="W7" s="28" t="s">
        <v>38</v>
      </c>
      <c r="X7" s="28" t="s">
        <v>39</v>
      </c>
      <c r="Y7" s="28" t="s">
        <v>40</v>
      </c>
      <c r="Z7" s="28" t="s">
        <v>41</v>
      </c>
      <c r="AA7" s="28" t="s">
        <v>42</v>
      </c>
      <c r="AB7" s="28" t="s">
        <v>43</v>
      </c>
      <c r="AC7" s="28" t="s">
        <v>44</v>
      </c>
      <c r="AD7" s="28" t="s">
        <v>45</v>
      </c>
      <c r="AE7" s="29" t="s">
        <v>46</v>
      </c>
      <c r="AF7" s="30" t="s">
        <v>47</v>
      </c>
      <c r="AG7" s="10" t="s">
        <v>48</v>
      </c>
      <c r="AH7" s="31" t="s">
        <v>49</v>
      </c>
    </row>
    <row r="8" spans="1:37">
      <c r="A8" s="16">
        <v>24</v>
      </c>
      <c r="B8" s="17" t="str">
        <f>+'11- 2009'!C9</f>
        <v>SERVICIOS TECNICOS TECNOLOGO IMAGENES DIAGNOSTICAS</v>
      </c>
      <c r="C8" s="17">
        <f>+'11- 2009'!H9/'11- 2009'!AN9</f>
        <v>10962.5</v>
      </c>
      <c r="D8" s="17">
        <f>+$C8*'11- 2009'!I9</f>
        <v>0</v>
      </c>
      <c r="E8" s="191">
        <f>+$C8*'11- 2009'!J9</f>
        <v>0</v>
      </c>
      <c r="F8" s="191">
        <f>+$C8*'11- 2009'!K9</f>
        <v>0</v>
      </c>
      <c r="G8" s="191">
        <f>+$C8*'11- 2009'!L9</f>
        <v>0</v>
      </c>
      <c r="H8" s="191">
        <f>+$C8*'11- 2009'!M9</f>
        <v>0</v>
      </c>
      <c r="I8" s="191">
        <f>+$C8*'11- 2009'!N9</f>
        <v>0</v>
      </c>
      <c r="J8" s="191">
        <f>+$C8*'11- 2009'!O9</f>
        <v>0</v>
      </c>
      <c r="K8" s="191">
        <f>+$C8*'11- 2009'!P9</f>
        <v>0</v>
      </c>
      <c r="L8" s="191">
        <f>+$C8*'11- 2009'!Q9</f>
        <v>0</v>
      </c>
      <c r="M8" s="191">
        <f>+$C8*'11- 2009'!R9</f>
        <v>0</v>
      </c>
      <c r="N8" s="191">
        <f>+$C8*'11- 2009'!S9</f>
        <v>0</v>
      </c>
      <c r="O8" s="191">
        <f>+$C8*'11- 2009'!T9</f>
        <v>0</v>
      </c>
      <c r="P8" s="191">
        <f>+$C8*'11- 2009'!U9</f>
        <v>0</v>
      </c>
      <c r="Q8" s="191">
        <f>+$C8*'11- 2009'!V9</f>
        <v>0</v>
      </c>
      <c r="R8" s="191">
        <f>+$C8*'11- 2009'!W9</f>
        <v>0</v>
      </c>
      <c r="S8" s="191">
        <f>+$C8*'11- 2009'!X9</f>
        <v>0</v>
      </c>
      <c r="T8" s="191">
        <f>+$C8*'11- 2009'!Y9</f>
        <v>0</v>
      </c>
      <c r="U8" s="191">
        <f>+$C8*'11- 2009'!Z9</f>
        <v>1754000</v>
      </c>
      <c r="V8" s="191">
        <f>+$C8*'11- 2009'!AA9</f>
        <v>0</v>
      </c>
      <c r="W8" s="191">
        <f>+$C8*'11- 2009'!AB9</f>
        <v>0</v>
      </c>
      <c r="X8" s="191">
        <f>+$C8*'11- 2009'!AC9</f>
        <v>0</v>
      </c>
      <c r="Y8" s="191">
        <f>+$C8*'11- 2009'!AD9</f>
        <v>0</v>
      </c>
      <c r="Z8" s="191">
        <f>+$C8*'11- 2009'!AE9</f>
        <v>0</v>
      </c>
      <c r="AA8" s="191">
        <f>+$C8*'11- 2009'!AF9</f>
        <v>0</v>
      </c>
      <c r="AB8" s="191">
        <f>+$C8*'11- 2009'!AG9</f>
        <v>0</v>
      </c>
      <c r="AC8" s="191">
        <f>+$C8*'11- 2009'!AH9</f>
        <v>0</v>
      </c>
      <c r="AD8" s="191">
        <f>+$C8*'11- 2009'!AI9</f>
        <v>0</v>
      </c>
      <c r="AE8" s="191">
        <f>+$C8*'11- 2009'!AJ9</f>
        <v>0</v>
      </c>
      <c r="AF8" s="191">
        <f>+$C8*'11- 2009'!AK9</f>
        <v>0</v>
      </c>
      <c r="AG8" s="191">
        <f>+$C8*'11- 2009'!AL9</f>
        <v>0</v>
      </c>
      <c r="AH8" s="191">
        <f>+$C8*'11- 2009'!AM9</f>
        <v>0</v>
      </c>
      <c r="AJ8" s="179">
        <f>SUM(D8:AH8)</f>
        <v>1754000</v>
      </c>
      <c r="AK8">
        <f>+'11- 2009'!H9</f>
        <v>1754000</v>
      </c>
    </row>
    <row r="9" spans="1:37">
      <c r="A9" s="17">
        <v>27</v>
      </c>
      <c r="B9" s="17" t="str">
        <f>+'11- 2009'!C10</f>
        <v>SERVICIO PROFESIONAL DE ASESOR JURIDICO</v>
      </c>
      <c r="C9" s="17">
        <f>+'11- 2009'!H10/'11- 2009'!AN10</f>
        <v>21658.536585365855</v>
      </c>
      <c r="D9" s="191">
        <f>+$C9*'11- 2009'!I10</f>
        <v>1776000</v>
      </c>
      <c r="E9" s="191">
        <f>+$C9*'11- 2009'!J10</f>
        <v>0</v>
      </c>
      <c r="F9" s="191">
        <f>+$C9*'11- 2009'!K10</f>
        <v>0</v>
      </c>
      <c r="G9" s="191">
        <f>+$C9*'11- 2009'!L10</f>
        <v>0</v>
      </c>
      <c r="H9" s="191">
        <f>+$C9*'11- 2009'!M10</f>
        <v>0</v>
      </c>
      <c r="I9" s="191">
        <f>+$C9*'11- 2009'!N10</f>
        <v>0</v>
      </c>
      <c r="J9" s="191">
        <f>+$C9*'11- 2009'!O10</f>
        <v>0</v>
      </c>
      <c r="K9" s="191">
        <f>+$C9*'11- 2009'!P10</f>
        <v>0</v>
      </c>
      <c r="L9" s="191">
        <f>+$C9*'11- 2009'!Q10</f>
        <v>0</v>
      </c>
      <c r="M9" s="191">
        <f>+$C9*'11- 2009'!R10</f>
        <v>0</v>
      </c>
      <c r="N9" s="191">
        <f>+$C9*'11- 2009'!S10</f>
        <v>0</v>
      </c>
      <c r="O9" s="191">
        <f>+$C9*'11- 2009'!T10</f>
        <v>0</v>
      </c>
      <c r="P9" s="191">
        <f>+$C9*'11- 2009'!U10</f>
        <v>0</v>
      </c>
      <c r="Q9" s="191">
        <f>+$C9*'11- 2009'!V10</f>
        <v>0</v>
      </c>
      <c r="R9" s="191">
        <f>+$C9*'11- 2009'!W10</f>
        <v>0</v>
      </c>
      <c r="S9" s="191">
        <f>+$C9*'11- 2009'!X10</f>
        <v>0</v>
      </c>
      <c r="T9" s="191">
        <f>+$C9*'11- 2009'!Y10</f>
        <v>0</v>
      </c>
      <c r="U9" s="191">
        <f>+$C9*'11- 2009'!Z10</f>
        <v>0</v>
      </c>
      <c r="V9" s="191">
        <f>+$C9*'11- 2009'!AA10</f>
        <v>0</v>
      </c>
      <c r="W9" s="191">
        <f>+$C9*'11- 2009'!AB10</f>
        <v>0</v>
      </c>
      <c r="X9" s="191">
        <f>+$C9*'11- 2009'!AC10</f>
        <v>0</v>
      </c>
      <c r="Y9" s="191">
        <f>+$C9*'11- 2009'!AD10</f>
        <v>0</v>
      </c>
      <c r="Z9" s="191">
        <f>+$C9*'11- 2009'!AE10</f>
        <v>0</v>
      </c>
      <c r="AA9" s="191">
        <f>+$C9*'11- 2009'!AF10</f>
        <v>0</v>
      </c>
      <c r="AB9" s="191">
        <f>+$C9*'11- 2009'!AG10</f>
        <v>0</v>
      </c>
      <c r="AC9" s="191">
        <f>+$C9*'11- 2009'!AH10</f>
        <v>0</v>
      </c>
      <c r="AD9" s="191">
        <f>+$C9*'11- 2009'!AI10</f>
        <v>0</v>
      </c>
      <c r="AE9" s="191">
        <f>+$C9*'11- 2009'!AJ10</f>
        <v>0</v>
      </c>
      <c r="AF9" s="191">
        <f>+$C9*'11- 2009'!AK10</f>
        <v>0</v>
      </c>
      <c r="AG9" s="191">
        <f>+$C9*'11- 2009'!AL10</f>
        <v>0</v>
      </c>
      <c r="AH9" s="191">
        <f>+$C9*'11- 2009'!AM10</f>
        <v>0</v>
      </c>
      <c r="AJ9" s="179">
        <f t="shared" ref="AJ9:AJ72" si="0">SUM(D9:AH9)</f>
        <v>1776000</v>
      </c>
      <c r="AK9" s="189">
        <f>+'11- 2009'!H10</f>
        <v>1776000</v>
      </c>
    </row>
    <row r="10" spans="1:37">
      <c r="A10" s="17">
        <v>38</v>
      </c>
      <c r="B10" s="17" t="str">
        <f>+'11- 2009'!C11</f>
        <v>SERVICIO PROFESIONAL DE ASESOR JURIDICO</v>
      </c>
      <c r="C10" s="17">
        <f>+'11- 2009'!H11/'11- 2009'!AN11</f>
        <v>28682.926829268294</v>
      </c>
      <c r="D10" s="191">
        <f>+$C10*'11- 2009'!I11</f>
        <v>2352000</v>
      </c>
      <c r="E10" s="191">
        <f>+$C10*'11- 2009'!J11</f>
        <v>0</v>
      </c>
      <c r="F10" s="191">
        <f>+$C10*'11- 2009'!K11</f>
        <v>0</v>
      </c>
      <c r="G10" s="191">
        <f>+$C10*'11- 2009'!L11</f>
        <v>0</v>
      </c>
      <c r="H10" s="191">
        <f>+$C10*'11- 2009'!M11</f>
        <v>0</v>
      </c>
      <c r="I10" s="191">
        <f>+$C10*'11- 2009'!N11</f>
        <v>0</v>
      </c>
      <c r="J10" s="191">
        <f>+$C10*'11- 2009'!O11</f>
        <v>0</v>
      </c>
      <c r="K10" s="191">
        <f>+$C10*'11- 2009'!P11</f>
        <v>0</v>
      </c>
      <c r="L10" s="191">
        <f>+$C10*'11- 2009'!Q11</f>
        <v>0</v>
      </c>
      <c r="M10" s="191">
        <f>+$C10*'11- 2009'!R11</f>
        <v>0</v>
      </c>
      <c r="N10" s="191">
        <f>+$C10*'11- 2009'!S11</f>
        <v>0</v>
      </c>
      <c r="O10" s="191">
        <f>+$C10*'11- 2009'!T11</f>
        <v>0</v>
      </c>
      <c r="P10" s="191">
        <f>+$C10*'11- 2009'!U11</f>
        <v>0</v>
      </c>
      <c r="Q10" s="191">
        <f>+$C10*'11- 2009'!V11</f>
        <v>0</v>
      </c>
      <c r="R10" s="191">
        <f>+$C10*'11- 2009'!W11</f>
        <v>0</v>
      </c>
      <c r="S10" s="191">
        <f>+$C10*'11- 2009'!X11</f>
        <v>0</v>
      </c>
      <c r="T10" s="191">
        <f>+$C10*'11- 2009'!Y11</f>
        <v>0</v>
      </c>
      <c r="U10" s="191">
        <f>+$C10*'11- 2009'!Z11</f>
        <v>0</v>
      </c>
      <c r="V10" s="191">
        <f>+$C10*'11- 2009'!AA11</f>
        <v>0</v>
      </c>
      <c r="W10" s="191">
        <f>+$C10*'11- 2009'!AB11</f>
        <v>0</v>
      </c>
      <c r="X10" s="191">
        <f>+$C10*'11- 2009'!AC11</f>
        <v>0</v>
      </c>
      <c r="Y10" s="191">
        <f>+$C10*'11- 2009'!AD11</f>
        <v>0</v>
      </c>
      <c r="Z10" s="191">
        <f>+$C10*'11- 2009'!AE11</f>
        <v>0</v>
      </c>
      <c r="AA10" s="191">
        <f>+$C10*'11- 2009'!AF11</f>
        <v>0</v>
      </c>
      <c r="AB10" s="191">
        <f>+$C10*'11- 2009'!AG11</f>
        <v>0</v>
      </c>
      <c r="AC10" s="191">
        <f>+$C10*'11- 2009'!AH11</f>
        <v>0</v>
      </c>
      <c r="AD10" s="191">
        <f>+$C10*'11- 2009'!AI11</f>
        <v>0</v>
      </c>
      <c r="AE10" s="191">
        <f>+$C10*'11- 2009'!AJ11</f>
        <v>0</v>
      </c>
      <c r="AF10" s="191">
        <f>+$C10*'11- 2009'!AK11</f>
        <v>0</v>
      </c>
      <c r="AG10" s="191">
        <f>+$C10*'11- 2009'!AL11</f>
        <v>0</v>
      </c>
      <c r="AH10" s="191">
        <f>+$C10*'11- 2009'!AM11</f>
        <v>0</v>
      </c>
      <c r="AJ10" s="179">
        <f t="shared" si="0"/>
        <v>2352000</v>
      </c>
      <c r="AK10" s="189">
        <f>+'11- 2009'!H11</f>
        <v>2352000</v>
      </c>
    </row>
    <row r="11" spans="1:37">
      <c r="A11" s="17">
        <v>44</v>
      </c>
      <c r="B11" s="17" t="str">
        <f>+'11- 2009'!C12</f>
        <v>SERVICIO PROFESIONAL DE MEDICO</v>
      </c>
      <c r="C11" s="17">
        <f>+'11- 2009'!H12/'11- 2009'!AN12</f>
        <v>24176.470588235294</v>
      </c>
      <c r="D11" s="191">
        <f>+$C11*'11- 2009'!I12</f>
        <v>1644000</v>
      </c>
      <c r="E11" s="191">
        <f>+$C11*'11- 2009'!J12</f>
        <v>0</v>
      </c>
      <c r="F11" s="191">
        <f>+$C11*'11- 2009'!K12</f>
        <v>0</v>
      </c>
      <c r="G11" s="191">
        <f>+$C11*'11- 2009'!L12</f>
        <v>0</v>
      </c>
      <c r="H11" s="191">
        <f>+$C11*'11- 2009'!M12</f>
        <v>0</v>
      </c>
      <c r="I11" s="191">
        <f>+$C11*'11- 2009'!N12</f>
        <v>0</v>
      </c>
      <c r="J11" s="191">
        <f>+$C11*'11- 2009'!O12</f>
        <v>0</v>
      </c>
      <c r="K11" s="191">
        <f>+$C11*'11- 2009'!P12</f>
        <v>0</v>
      </c>
      <c r="L11" s="191">
        <f>+$C11*'11- 2009'!Q12</f>
        <v>0</v>
      </c>
      <c r="M11" s="191">
        <f>+$C11*'11- 2009'!R12</f>
        <v>0</v>
      </c>
      <c r="N11" s="191">
        <f>+$C11*'11- 2009'!S12</f>
        <v>0</v>
      </c>
      <c r="O11" s="191">
        <f>+$C11*'11- 2009'!T12</f>
        <v>0</v>
      </c>
      <c r="P11" s="191">
        <f>+$C11*'11- 2009'!U12</f>
        <v>0</v>
      </c>
      <c r="Q11" s="191">
        <f>+$C11*'11- 2009'!V12</f>
        <v>0</v>
      </c>
      <c r="R11" s="191">
        <f>+$C11*'11- 2009'!W12</f>
        <v>0</v>
      </c>
      <c r="S11" s="191">
        <f>+$C11*'11- 2009'!X12</f>
        <v>0</v>
      </c>
      <c r="T11" s="191">
        <f>+$C11*'11- 2009'!Y12</f>
        <v>0</v>
      </c>
      <c r="U11" s="191">
        <f>+$C11*'11- 2009'!Z12</f>
        <v>0</v>
      </c>
      <c r="V11" s="191">
        <f>+$C11*'11- 2009'!AA12</f>
        <v>0</v>
      </c>
      <c r="W11" s="191">
        <f>+$C11*'11- 2009'!AB12</f>
        <v>0</v>
      </c>
      <c r="X11" s="191">
        <f>+$C11*'11- 2009'!AC12</f>
        <v>0</v>
      </c>
      <c r="Y11" s="191">
        <f>+$C11*'11- 2009'!AD12</f>
        <v>0</v>
      </c>
      <c r="Z11" s="191">
        <f>+$C11*'11- 2009'!AE12</f>
        <v>0</v>
      </c>
      <c r="AA11" s="191">
        <f>+$C11*'11- 2009'!AF12</f>
        <v>0</v>
      </c>
      <c r="AB11" s="191">
        <f>+$C11*'11- 2009'!AG12</f>
        <v>0</v>
      </c>
      <c r="AC11" s="191">
        <f>+$C11*'11- 2009'!AH12</f>
        <v>0</v>
      </c>
      <c r="AD11" s="191">
        <f>+$C11*'11- 2009'!AI12</f>
        <v>0</v>
      </c>
      <c r="AE11" s="191">
        <f>+$C11*'11- 2009'!AJ12</f>
        <v>0</v>
      </c>
      <c r="AF11" s="191">
        <f>+$C11*'11- 2009'!AK12</f>
        <v>0</v>
      </c>
      <c r="AG11" s="191">
        <f>+$C11*'11- 2009'!AL12</f>
        <v>0</v>
      </c>
      <c r="AH11" s="191">
        <f>+$C11*'11- 2009'!AM12</f>
        <v>0</v>
      </c>
      <c r="AJ11" s="179">
        <f t="shared" si="0"/>
        <v>1644000</v>
      </c>
      <c r="AK11" s="189">
        <f>+'11- 2009'!H12</f>
        <v>1644000</v>
      </c>
    </row>
    <row r="12" spans="1:37">
      <c r="A12" s="17">
        <v>45</v>
      </c>
      <c r="B12" s="17" t="str">
        <f>+'11- 2009'!C13</f>
        <v>SERVICIO PROFESIONAL DE MEDICO</v>
      </c>
      <c r="C12" s="17">
        <f>+'11- 2009'!H13/'11- 2009'!AN13</f>
        <v>32250</v>
      </c>
      <c r="D12" s="191">
        <f>+$C12*'11- 2009'!I13</f>
        <v>2193000</v>
      </c>
      <c r="E12" s="191">
        <f>+$C12*'11- 2009'!J13</f>
        <v>0</v>
      </c>
      <c r="F12" s="191">
        <f>+$C12*'11- 2009'!K13</f>
        <v>0</v>
      </c>
      <c r="G12" s="191">
        <f>+$C12*'11- 2009'!L13</f>
        <v>0</v>
      </c>
      <c r="H12" s="191">
        <f>+$C12*'11- 2009'!M13</f>
        <v>0</v>
      </c>
      <c r="I12" s="191">
        <f>+$C12*'11- 2009'!N13</f>
        <v>0</v>
      </c>
      <c r="J12" s="191">
        <f>+$C12*'11- 2009'!O13</f>
        <v>0</v>
      </c>
      <c r="K12" s="191">
        <f>+$C12*'11- 2009'!P13</f>
        <v>0</v>
      </c>
      <c r="L12" s="191">
        <f>+$C12*'11- 2009'!Q13</f>
        <v>0</v>
      </c>
      <c r="M12" s="191">
        <f>+$C12*'11- 2009'!R13</f>
        <v>0</v>
      </c>
      <c r="N12" s="191">
        <f>+$C12*'11- 2009'!S13</f>
        <v>0</v>
      </c>
      <c r="O12" s="191">
        <f>+$C12*'11- 2009'!T13</f>
        <v>0</v>
      </c>
      <c r="P12" s="191">
        <f>+$C12*'11- 2009'!U13</f>
        <v>0</v>
      </c>
      <c r="Q12" s="191">
        <f>+$C12*'11- 2009'!V13</f>
        <v>0</v>
      </c>
      <c r="R12" s="191">
        <f>+$C12*'11- 2009'!W13</f>
        <v>0</v>
      </c>
      <c r="S12" s="191">
        <f>+$C12*'11- 2009'!X13</f>
        <v>0</v>
      </c>
      <c r="T12" s="191">
        <f>+$C12*'11- 2009'!Y13</f>
        <v>0</v>
      </c>
      <c r="U12" s="191">
        <f>+$C12*'11- 2009'!Z13</f>
        <v>0</v>
      </c>
      <c r="V12" s="191">
        <f>+$C12*'11- 2009'!AA13</f>
        <v>0</v>
      </c>
      <c r="W12" s="191">
        <f>+$C12*'11- 2009'!AB13</f>
        <v>0</v>
      </c>
      <c r="X12" s="191">
        <f>+$C12*'11- 2009'!AC13</f>
        <v>0</v>
      </c>
      <c r="Y12" s="191">
        <f>+$C12*'11- 2009'!AD13</f>
        <v>0</v>
      </c>
      <c r="Z12" s="191">
        <f>+$C12*'11- 2009'!AE13</f>
        <v>0</v>
      </c>
      <c r="AA12" s="191">
        <f>+$C12*'11- 2009'!AF13</f>
        <v>0</v>
      </c>
      <c r="AB12" s="191">
        <f>+$C12*'11- 2009'!AG13</f>
        <v>0</v>
      </c>
      <c r="AC12" s="191">
        <f>+$C12*'11- 2009'!AH13</f>
        <v>0</v>
      </c>
      <c r="AD12" s="191">
        <f>+$C12*'11- 2009'!AI13</f>
        <v>0</v>
      </c>
      <c r="AE12" s="191">
        <f>+$C12*'11- 2009'!AJ13</f>
        <v>0</v>
      </c>
      <c r="AF12" s="191">
        <f>+$C12*'11- 2009'!AK13</f>
        <v>0</v>
      </c>
      <c r="AG12" s="191">
        <f>+$C12*'11- 2009'!AL13</f>
        <v>0</v>
      </c>
      <c r="AH12" s="191">
        <f>+$C12*'11- 2009'!AM13</f>
        <v>0</v>
      </c>
      <c r="AJ12" s="179">
        <f t="shared" si="0"/>
        <v>2193000</v>
      </c>
      <c r="AK12" s="189">
        <f>+'11- 2009'!H13</f>
        <v>2193000</v>
      </c>
    </row>
    <row r="13" spans="1:37">
      <c r="A13" s="16">
        <v>46</v>
      </c>
      <c r="B13" s="17" t="str">
        <f>+'11- 2009'!C14</f>
        <v>SERVICIO PROFESIONAL DE MEDICO</v>
      </c>
      <c r="C13" s="17">
        <f>+'11- 2009'!H14/'11- 2009'!AN14</f>
        <v>12897.058823529413</v>
      </c>
      <c r="D13" s="191">
        <f>+$C13*'11- 2009'!I14</f>
        <v>877000</v>
      </c>
      <c r="E13" s="191">
        <f>+$C13*'11- 2009'!J14</f>
        <v>0</v>
      </c>
      <c r="F13" s="191">
        <f>+$C13*'11- 2009'!K14</f>
        <v>0</v>
      </c>
      <c r="G13" s="191">
        <f>+$C13*'11- 2009'!L14</f>
        <v>0</v>
      </c>
      <c r="H13" s="191">
        <f>+$C13*'11- 2009'!M14</f>
        <v>0</v>
      </c>
      <c r="I13" s="191">
        <f>+$C13*'11- 2009'!N14</f>
        <v>0</v>
      </c>
      <c r="J13" s="191">
        <f>+$C13*'11- 2009'!O14</f>
        <v>0</v>
      </c>
      <c r="K13" s="191">
        <f>+$C13*'11- 2009'!P14</f>
        <v>0</v>
      </c>
      <c r="L13" s="191">
        <f>+$C13*'11- 2009'!Q14</f>
        <v>0</v>
      </c>
      <c r="M13" s="191">
        <f>+$C13*'11- 2009'!R14</f>
        <v>0</v>
      </c>
      <c r="N13" s="191">
        <f>+$C13*'11- 2009'!S14</f>
        <v>0</v>
      </c>
      <c r="O13" s="191">
        <f>+$C13*'11- 2009'!T14</f>
        <v>0</v>
      </c>
      <c r="P13" s="191">
        <f>+$C13*'11- 2009'!U14</f>
        <v>0</v>
      </c>
      <c r="Q13" s="191">
        <f>+$C13*'11- 2009'!V14</f>
        <v>0</v>
      </c>
      <c r="R13" s="191">
        <f>+$C13*'11- 2009'!W14</f>
        <v>0</v>
      </c>
      <c r="S13" s="191">
        <f>+$C13*'11- 2009'!X14</f>
        <v>0</v>
      </c>
      <c r="T13" s="191">
        <f>+$C13*'11- 2009'!Y14</f>
        <v>0</v>
      </c>
      <c r="U13" s="191">
        <f>+$C13*'11- 2009'!Z14</f>
        <v>0</v>
      </c>
      <c r="V13" s="191">
        <f>+$C13*'11- 2009'!AA14</f>
        <v>0</v>
      </c>
      <c r="W13" s="191">
        <f>+$C13*'11- 2009'!AB14</f>
        <v>0</v>
      </c>
      <c r="X13" s="191">
        <f>+$C13*'11- 2009'!AC14</f>
        <v>0</v>
      </c>
      <c r="Y13" s="191">
        <f>+$C13*'11- 2009'!AD14</f>
        <v>0</v>
      </c>
      <c r="Z13" s="191">
        <f>+$C13*'11- 2009'!AE14</f>
        <v>0</v>
      </c>
      <c r="AA13" s="191">
        <f>+$C13*'11- 2009'!AF14</f>
        <v>0</v>
      </c>
      <c r="AB13" s="191">
        <f>+$C13*'11- 2009'!AG14</f>
        <v>0</v>
      </c>
      <c r="AC13" s="191">
        <f>+$C13*'11- 2009'!AH14</f>
        <v>0</v>
      </c>
      <c r="AD13" s="191">
        <f>+$C13*'11- 2009'!AI14</f>
        <v>0</v>
      </c>
      <c r="AE13" s="191">
        <f>+$C13*'11- 2009'!AJ14</f>
        <v>0</v>
      </c>
      <c r="AF13" s="191">
        <f>+$C13*'11- 2009'!AK14</f>
        <v>0</v>
      </c>
      <c r="AG13" s="191">
        <f>+$C13*'11- 2009'!AL14</f>
        <v>0</v>
      </c>
      <c r="AH13" s="191">
        <f>+$C13*'11- 2009'!AM14</f>
        <v>0</v>
      </c>
      <c r="AJ13" s="179">
        <f t="shared" si="0"/>
        <v>877000</v>
      </c>
      <c r="AK13" s="189">
        <f>+'11- 2009'!H14</f>
        <v>877000</v>
      </c>
    </row>
    <row r="14" spans="1:37">
      <c r="A14" s="17">
        <v>47</v>
      </c>
      <c r="B14" s="17" t="str">
        <f>+'11- 2009'!C15</f>
        <v>SERVICIOS DE REGENTE DE FARMACIA</v>
      </c>
      <c r="C14" s="17">
        <f>+'11- 2009'!H15/'11- 2009'!AN15</f>
        <v>3083.3333333333335</v>
      </c>
      <c r="D14" s="191">
        <f>+$C14*'11- 2009'!I15</f>
        <v>0</v>
      </c>
      <c r="E14" s="191">
        <f>+$C14*'11- 2009'!J15</f>
        <v>0</v>
      </c>
      <c r="F14" s="191">
        <f>+$C14*'11- 2009'!K15</f>
        <v>0</v>
      </c>
      <c r="G14" s="191">
        <f>+$C14*'11- 2009'!L15</f>
        <v>0</v>
      </c>
      <c r="H14" s="191">
        <f>+$C14*'11- 2009'!M15</f>
        <v>0</v>
      </c>
      <c r="I14" s="191">
        <f>+$C14*'11- 2009'!N15</f>
        <v>0</v>
      </c>
      <c r="J14" s="191">
        <f>+$C14*'11- 2009'!O15</f>
        <v>0</v>
      </c>
      <c r="K14" s="191">
        <f>+$C14*'11- 2009'!P15</f>
        <v>0</v>
      </c>
      <c r="L14" s="191">
        <f>+$C14*'11- 2009'!Q15</f>
        <v>0</v>
      </c>
      <c r="M14" s="191">
        <f>+$C14*'11- 2009'!R15</f>
        <v>0</v>
      </c>
      <c r="N14" s="191">
        <f>+$C14*'11- 2009'!S15</f>
        <v>0</v>
      </c>
      <c r="O14" s="191">
        <f>+$C14*'11- 2009'!T15</f>
        <v>0</v>
      </c>
      <c r="P14" s="191">
        <f>+$C14*'11- 2009'!U15</f>
        <v>0</v>
      </c>
      <c r="Q14" s="191">
        <f>+$C14*'11- 2009'!V15</f>
        <v>0</v>
      </c>
      <c r="R14" s="191">
        <f>+$C14*'11- 2009'!W15</f>
        <v>0</v>
      </c>
      <c r="S14" s="191">
        <f>+$C14*'11- 2009'!X15</f>
        <v>0</v>
      </c>
      <c r="T14" s="191">
        <f>+$C14*'11- 2009'!Y15</f>
        <v>0</v>
      </c>
      <c r="U14" s="191">
        <f>+$C14*'11- 2009'!Z15</f>
        <v>0</v>
      </c>
      <c r="V14" s="191">
        <f>+$C14*'11- 2009'!AA15</f>
        <v>0</v>
      </c>
      <c r="W14" s="191">
        <f>+$C14*'11- 2009'!AB15</f>
        <v>0</v>
      </c>
      <c r="X14" s="191">
        <f>+$C14*'11- 2009'!AC15</f>
        <v>0</v>
      </c>
      <c r="Y14" s="191">
        <f>+$C14*'11- 2009'!AD15</f>
        <v>0</v>
      </c>
      <c r="Z14" s="191">
        <f>+$C14*'11- 2009'!AE15</f>
        <v>0</v>
      </c>
      <c r="AA14" s="191">
        <f>+$C14*'11- 2009'!AF15</f>
        <v>0</v>
      </c>
      <c r="AB14" s="191">
        <f>+$C14*'11- 2009'!AG15</f>
        <v>0</v>
      </c>
      <c r="AC14" s="191">
        <f>+$C14*'11- 2009'!AH15</f>
        <v>0</v>
      </c>
      <c r="AD14" s="191">
        <f>+$C14*'11- 2009'!AI15</f>
        <v>555000</v>
      </c>
      <c r="AE14" s="191">
        <f>+$C14*'11- 2009'!AJ15</f>
        <v>0</v>
      </c>
      <c r="AF14" s="191">
        <f>+$C14*'11- 2009'!AK15</f>
        <v>0</v>
      </c>
      <c r="AG14" s="191">
        <f>+$C14*'11- 2009'!AL15</f>
        <v>0</v>
      </c>
      <c r="AH14" s="191">
        <f>+$C14*'11- 2009'!AM15</f>
        <v>0</v>
      </c>
      <c r="AJ14" s="179">
        <f t="shared" si="0"/>
        <v>555000</v>
      </c>
      <c r="AK14" s="189">
        <f>+'11- 2009'!H15</f>
        <v>555000</v>
      </c>
    </row>
    <row r="15" spans="1:37">
      <c r="A15" s="17">
        <v>48</v>
      </c>
      <c r="B15" s="17" t="str">
        <f>+'11- 2009'!C16</f>
        <v>SERVICIO AUXILIAR DE ENFERMERIA</v>
      </c>
      <c r="C15" s="17">
        <f>+'11- 2009'!H16/'11- 2009'!AN16</f>
        <v>5483.333333333333</v>
      </c>
      <c r="D15" s="191">
        <f>+$C15*'11- 2009'!I16</f>
        <v>263200</v>
      </c>
      <c r="E15" s="191">
        <f>+$C15*'11- 2009'!J16</f>
        <v>246750</v>
      </c>
      <c r="F15" s="191">
        <f>+$C15*'11- 2009'!K16</f>
        <v>230300</v>
      </c>
      <c r="G15" s="191">
        <f>+$C15*'11- 2009'!L16</f>
        <v>0</v>
      </c>
      <c r="H15" s="191">
        <f>+$C15*'11- 2009'!M16</f>
        <v>0</v>
      </c>
      <c r="I15" s="191">
        <f>+$C15*'11- 2009'!N16</f>
        <v>246750</v>
      </c>
      <c r="J15" s="191">
        <f>+$C15*'11- 2009'!O16</f>
        <v>0</v>
      </c>
      <c r="K15" s="191">
        <f>+$C15*'11- 2009'!P16</f>
        <v>0</v>
      </c>
      <c r="L15" s="191">
        <f>+$C15*'11- 2009'!Q16</f>
        <v>0</v>
      </c>
      <c r="M15" s="191">
        <f>+$C15*'11- 2009'!R16</f>
        <v>0</v>
      </c>
      <c r="N15" s="191">
        <f>+$C15*'11- 2009'!S16</f>
        <v>0</v>
      </c>
      <c r="O15" s="191">
        <f>+$C15*'11- 2009'!T16</f>
        <v>0</v>
      </c>
      <c r="P15" s="191">
        <f>+$C15*'11- 2009'!U16</f>
        <v>0</v>
      </c>
      <c r="Q15" s="191">
        <f>+$C15*'11- 2009'!V16</f>
        <v>0</v>
      </c>
      <c r="R15" s="191">
        <f>+$C15*'11- 2009'!W16</f>
        <v>0</v>
      </c>
      <c r="S15" s="191">
        <f>+$C15*'11- 2009'!X16</f>
        <v>0</v>
      </c>
      <c r="T15" s="191">
        <f>+$C15*'11- 2009'!Y16</f>
        <v>0</v>
      </c>
      <c r="U15" s="191">
        <f>+$C15*'11- 2009'!Z16</f>
        <v>0</v>
      </c>
      <c r="V15" s="191">
        <f>+$C15*'11- 2009'!AA16</f>
        <v>0</v>
      </c>
      <c r="W15" s="191">
        <f>+$C15*'11- 2009'!AB16</f>
        <v>0</v>
      </c>
      <c r="X15" s="191">
        <f>+$C15*'11- 2009'!AC16</f>
        <v>0</v>
      </c>
      <c r="Y15" s="191">
        <f>+$C15*'11- 2009'!AD16</f>
        <v>0</v>
      </c>
      <c r="Z15" s="191">
        <f>+$C15*'11- 2009'!AE16</f>
        <v>0</v>
      </c>
      <c r="AA15" s="191">
        <f>+$C15*'11- 2009'!AF16</f>
        <v>0</v>
      </c>
      <c r="AB15" s="191">
        <f>+$C15*'11- 2009'!AG16</f>
        <v>0</v>
      </c>
      <c r="AC15" s="191">
        <f>+$C15*'11- 2009'!AH16</f>
        <v>0</v>
      </c>
      <c r="AD15" s="191">
        <f>+$C15*'11- 2009'!AI16</f>
        <v>0</v>
      </c>
      <c r="AE15" s="191">
        <f>+$C15*'11- 2009'!AJ16</f>
        <v>0</v>
      </c>
      <c r="AF15" s="191">
        <f>+$C15*'11- 2009'!AK16</f>
        <v>0</v>
      </c>
      <c r="AG15" s="191">
        <f>+$C15*'11- 2009'!AL16</f>
        <v>0</v>
      </c>
      <c r="AH15" s="191">
        <f>+$C15*'11- 2009'!AM16</f>
        <v>0</v>
      </c>
      <c r="AJ15" s="179">
        <f t="shared" si="0"/>
        <v>987000</v>
      </c>
      <c r="AK15" s="189">
        <f>+'11- 2009'!H16</f>
        <v>987000</v>
      </c>
    </row>
    <row r="16" spans="1:37">
      <c r="A16" s="16">
        <v>64</v>
      </c>
      <c r="B16" s="17" t="str">
        <f>+'11- 2009'!C17</f>
        <v>MEDICO GENERAL</v>
      </c>
      <c r="C16" s="17">
        <f>+'11- 2009'!H17/'11- 2009'!AN17</f>
        <v>45147.058823529413</v>
      </c>
      <c r="D16" s="191">
        <f>+$C16*'11- 2009'!I17</f>
        <v>3070000</v>
      </c>
      <c r="E16" s="191">
        <f>+$C16*'11- 2009'!J17</f>
        <v>0</v>
      </c>
      <c r="F16" s="191">
        <f>+$C16*'11- 2009'!K17</f>
        <v>0</v>
      </c>
      <c r="G16" s="191">
        <f>+$C16*'11- 2009'!L17</f>
        <v>0</v>
      </c>
      <c r="H16" s="191">
        <f>+$C16*'11- 2009'!M17</f>
        <v>0</v>
      </c>
      <c r="I16" s="191">
        <f>+$C16*'11- 2009'!N17</f>
        <v>0</v>
      </c>
      <c r="J16" s="191">
        <f>+$C16*'11- 2009'!O17</f>
        <v>0</v>
      </c>
      <c r="K16" s="191">
        <f>+$C16*'11- 2009'!P17</f>
        <v>0</v>
      </c>
      <c r="L16" s="191">
        <f>+$C16*'11- 2009'!Q17</f>
        <v>0</v>
      </c>
      <c r="M16" s="191">
        <f>+$C16*'11- 2009'!R17</f>
        <v>0</v>
      </c>
      <c r="N16" s="191">
        <f>+$C16*'11- 2009'!S17</f>
        <v>0</v>
      </c>
      <c r="O16" s="191">
        <f>+$C16*'11- 2009'!T17</f>
        <v>0</v>
      </c>
      <c r="P16" s="191">
        <f>+$C16*'11- 2009'!U17</f>
        <v>0</v>
      </c>
      <c r="Q16" s="191">
        <f>+$C16*'11- 2009'!V17</f>
        <v>0</v>
      </c>
      <c r="R16" s="191">
        <f>+$C16*'11- 2009'!W17</f>
        <v>0</v>
      </c>
      <c r="S16" s="191">
        <f>+$C16*'11- 2009'!X17</f>
        <v>0</v>
      </c>
      <c r="T16" s="191">
        <f>+$C16*'11- 2009'!Y17</f>
        <v>0</v>
      </c>
      <c r="U16" s="191">
        <f>+$C16*'11- 2009'!Z17</f>
        <v>0</v>
      </c>
      <c r="V16" s="191">
        <f>+$C16*'11- 2009'!AA17</f>
        <v>0</v>
      </c>
      <c r="W16" s="191">
        <f>+$C16*'11- 2009'!AB17</f>
        <v>0</v>
      </c>
      <c r="X16" s="191">
        <f>+$C16*'11- 2009'!AC17</f>
        <v>0</v>
      </c>
      <c r="Y16" s="191">
        <f>+$C16*'11- 2009'!AD17</f>
        <v>0</v>
      </c>
      <c r="Z16" s="191">
        <f>+$C16*'11- 2009'!AE17</f>
        <v>0</v>
      </c>
      <c r="AA16" s="191">
        <f>+$C16*'11- 2009'!AF17</f>
        <v>0</v>
      </c>
      <c r="AB16" s="191">
        <f>+$C16*'11- 2009'!AG17</f>
        <v>0</v>
      </c>
      <c r="AC16" s="191">
        <f>+$C16*'11- 2009'!AH17</f>
        <v>0</v>
      </c>
      <c r="AD16" s="191">
        <f>+$C16*'11- 2009'!AI17</f>
        <v>0</v>
      </c>
      <c r="AE16" s="191">
        <f>+$C16*'11- 2009'!AJ17</f>
        <v>0</v>
      </c>
      <c r="AF16" s="191">
        <f>+$C16*'11- 2009'!AK17</f>
        <v>0</v>
      </c>
      <c r="AG16" s="191">
        <f>+$C16*'11- 2009'!AL17</f>
        <v>0</v>
      </c>
      <c r="AH16" s="191">
        <f>+$C16*'11- 2009'!AM17</f>
        <v>0</v>
      </c>
      <c r="AJ16" s="179">
        <f t="shared" si="0"/>
        <v>3070000</v>
      </c>
      <c r="AK16" s="189">
        <f>+'11- 2009'!H17</f>
        <v>3070000</v>
      </c>
    </row>
    <row r="17" spans="1:37">
      <c r="A17" s="17">
        <v>65</v>
      </c>
      <c r="B17" s="17" t="str">
        <f>+'11- 2009'!C18</f>
        <v>MEDICO GENERAL</v>
      </c>
      <c r="C17" s="17">
        <f>+'11- 2009'!H18/'11- 2009'!AN18</f>
        <v>45147.058823529413</v>
      </c>
      <c r="D17" s="191">
        <f>+$C17*'11- 2009'!I18</f>
        <v>3070000</v>
      </c>
      <c r="E17" s="191">
        <f>+$C17*'11- 2009'!J18</f>
        <v>0</v>
      </c>
      <c r="F17" s="191">
        <f>+$C17*'11- 2009'!K18</f>
        <v>0</v>
      </c>
      <c r="G17" s="191">
        <f>+$C17*'11- 2009'!L18</f>
        <v>0</v>
      </c>
      <c r="H17" s="191">
        <f>+$C17*'11- 2009'!M18</f>
        <v>0</v>
      </c>
      <c r="I17" s="191">
        <f>+$C17*'11- 2009'!N18</f>
        <v>0</v>
      </c>
      <c r="J17" s="191">
        <f>+$C17*'11- 2009'!O18</f>
        <v>0</v>
      </c>
      <c r="K17" s="191">
        <f>+$C17*'11- 2009'!P18</f>
        <v>0</v>
      </c>
      <c r="L17" s="191">
        <f>+$C17*'11- 2009'!Q18</f>
        <v>0</v>
      </c>
      <c r="M17" s="191">
        <f>+$C17*'11- 2009'!R18</f>
        <v>0</v>
      </c>
      <c r="N17" s="191">
        <f>+$C17*'11- 2009'!S18</f>
        <v>0</v>
      </c>
      <c r="O17" s="191">
        <f>+$C17*'11- 2009'!T18</f>
        <v>0</v>
      </c>
      <c r="P17" s="191">
        <f>+$C17*'11- 2009'!U18</f>
        <v>0</v>
      </c>
      <c r="Q17" s="191">
        <f>+$C17*'11- 2009'!V18</f>
        <v>0</v>
      </c>
      <c r="R17" s="191">
        <f>+$C17*'11- 2009'!W18</f>
        <v>0</v>
      </c>
      <c r="S17" s="191">
        <f>+$C17*'11- 2009'!X18</f>
        <v>0</v>
      </c>
      <c r="T17" s="191">
        <f>+$C17*'11- 2009'!Y18</f>
        <v>0</v>
      </c>
      <c r="U17" s="191">
        <f>+$C17*'11- 2009'!Z18</f>
        <v>0</v>
      </c>
      <c r="V17" s="191">
        <f>+$C17*'11- 2009'!AA18</f>
        <v>0</v>
      </c>
      <c r="W17" s="191">
        <f>+$C17*'11- 2009'!AB18</f>
        <v>0</v>
      </c>
      <c r="X17" s="191">
        <f>+$C17*'11- 2009'!AC18</f>
        <v>0</v>
      </c>
      <c r="Y17" s="191">
        <f>+$C17*'11- 2009'!AD18</f>
        <v>0</v>
      </c>
      <c r="Z17" s="191">
        <f>+$C17*'11- 2009'!AE18</f>
        <v>0</v>
      </c>
      <c r="AA17" s="191">
        <f>+$C17*'11- 2009'!AF18</f>
        <v>0</v>
      </c>
      <c r="AB17" s="191">
        <f>+$C17*'11- 2009'!AG18</f>
        <v>0</v>
      </c>
      <c r="AC17" s="191">
        <f>+$C17*'11- 2009'!AH18</f>
        <v>0</v>
      </c>
      <c r="AD17" s="191">
        <f>+$C17*'11- 2009'!AI18</f>
        <v>0</v>
      </c>
      <c r="AE17" s="191">
        <f>+$C17*'11- 2009'!AJ18</f>
        <v>0</v>
      </c>
      <c r="AF17" s="191">
        <f>+$C17*'11- 2009'!AK18</f>
        <v>0</v>
      </c>
      <c r="AG17" s="191">
        <f>+$C17*'11- 2009'!AL18</f>
        <v>0</v>
      </c>
      <c r="AH17" s="191">
        <f>+$C17*'11- 2009'!AM18</f>
        <v>0</v>
      </c>
      <c r="AJ17" s="179">
        <f t="shared" si="0"/>
        <v>3070000</v>
      </c>
      <c r="AK17" s="189">
        <f>+'11- 2009'!H18</f>
        <v>3070000</v>
      </c>
    </row>
    <row r="18" spans="1:37">
      <c r="A18" s="17">
        <v>66</v>
      </c>
      <c r="B18" s="17" t="str">
        <f>+'11- 2009'!C19</f>
        <v>AUXILIAR DE ENFERMERIA</v>
      </c>
      <c r="C18" s="17">
        <f>+'11- 2009'!H19/'11- 2009'!AN19</f>
        <v>17055.555555555555</v>
      </c>
      <c r="D18" s="191">
        <f>+$C18*'11- 2009'!I19</f>
        <v>818666.66666666663</v>
      </c>
      <c r="E18" s="191">
        <f>+$C18*'11- 2009'!J19</f>
        <v>767500</v>
      </c>
      <c r="F18" s="191">
        <f>+$C18*'11- 2009'!K19</f>
        <v>716333.33333333326</v>
      </c>
      <c r="G18" s="191">
        <f>+$C18*'11- 2009'!L19</f>
        <v>0</v>
      </c>
      <c r="H18" s="191">
        <f>+$C18*'11- 2009'!M19</f>
        <v>0</v>
      </c>
      <c r="I18" s="191">
        <f>+$C18*'11- 2009'!N19</f>
        <v>767500</v>
      </c>
      <c r="J18" s="191">
        <f>+$C18*'11- 2009'!O19</f>
        <v>0</v>
      </c>
      <c r="K18" s="191">
        <f>+$C18*'11- 2009'!P19</f>
        <v>0</v>
      </c>
      <c r="L18" s="191">
        <f>+$C18*'11- 2009'!Q19</f>
        <v>0</v>
      </c>
      <c r="M18" s="191">
        <f>+$C18*'11- 2009'!R19</f>
        <v>0</v>
      </c>
      <c r="N18" s="191">
        <f>+$C18*'11- 2009'!S19</f>
        <v>0</v>
      </c>
      <c r="O18" s="191">
        <f>+$C18*'11- 2009'!T19</f>
        <v>0</v>
      </c>
      <c r="P18" s="191">
        <f>+$C18*'11- 2009'!U19</f>
        <v>0</v>
      </c>
      <c r="Q18" s="191">
        <f>+$C18*'11- 2009'!V19</f>
        <v>0</v>
      </c>
      <c r="R18" s="191">
        <f>+$C18*'11- 2009'!W19</f>
        <v>0</v>
      </c>
      <c r="S18" s="191">
        <f>+$C18*'11- 2009'!X19</f>
        <v>0</v>
      </c>
      <c r="T18" s="191">
        <f>+$C18*'11- 2009'!Y19</f>
        <v>0</v>
      </c>
      <c r="U18" s="191">
        <f>+$C18*'11- 2009'!Z19</f>
        <v>0</v>
      </c>
      <c r="V18" s="191">
        <f>+$C18*'11- 2009'!AA19</f>
        <v>0</v>
      </c>
      <c r="W18" s="191">
        <f>+$C18*'11- 2009'!AB19</f>
        <v>0</v>
      </c>
      <c r="X18" s="191">
        <f>+$C18*'11- 2009'!AC19</f>
        <v>0</v>
      </c>
      <c r="Y18" s="191">
        <f>+$C18*'11- 2009'!AD19</f>
        <v>0</v>
      </c>
      <c r="Z18" s="191">
        <f>+$C18*'11- 2009'!AE19</f>
        <v>0</v>
      </c>
      <c r="AA18" s="191">
        <f>+$C18*'11- 2009'!AF19</f>
        <v>0</v>
      </c>
      <c r="AB18" s="191">
        <f>+$C18*'11- 2009'!AG19</f>
        <v>0</v>
      </c>
      <c r="AC18" s="191">
        <f>+$C18*'11- 2009'!AH19</f>
        <v>0</v>
      </c>
      <c r="AD18" s="191">
        <f>+$C18*'11- 2009'!AI19</f>
        <v>0</v>
      </c>
      <c r="AE18" s="191">
        <f>+$C18*'11- 2009'!AJ19</f>
        <v>0</v>
      </c>
      <c r="AF18" s="191">
        <f>+$C18*'11- 2009'!AK19</f>
        <v>0</v>
      </c>
      <c r="AG18" s="191">
        <f>+$C18*'11- 2009'!AL19</f>
        <v>0</v>
      </c>
      <c r="AH18" s="191">
        <f>+$C18*'11- 2009'!AM19</f>
        <v>0</v>
      </c>
      <c r="AJ18" s="179">
        <f t="shared" si="0"/>
        <v>3070000</v>
      </c>
      <c r="AK18" s="189">
        <f>+'11- 2009'!H19</f>
        <v>3070000</v>
      </c>
    </row>
    <row r="19" spans="1:37">
      <c r="A19" s="16">
        <v>69</v>
      </c>
      <c r="B19" s="17" t="str">
        <f>+'11- 2009'!C20</f>
        <v>AUXILIAR DE ENFERMERIA</v>
      </c>
      <c r="C19" s="17">
        <f>+'11- 2009'!H20/'11- 2009'!AN20</f>
        <v>7311.1111111111113</v>
      </c>
      <c r="D19" s="191">
        <f>+$C19*'11- 2009'!I20</f>
        <v>350933.33333333337</v>
      </c>
      <c r="E19" s="191">
        <f>+$C19*'11- 2009'!J20</f>
        <v>329000</v>
      </c>
      <c r="F19" s="191">
        <f>+$C19*'11- 2009'!K20</f>
        <v>307066.66666666669</v>
      </c>
      <c r="G19" s="191">
        <f>+$C19*'11- 2009'!L20</f>
        <v>0</v>
      </c>
      <c r="H19" s="191">
        <f>+$C19*'11- 2009'!M20</f>
        <v>0</v>
      </c>
      <c r="I19" s="191">
        <f>+$C19*'11- 2009'!N20</f>
        <v>329000</v>
      </c>
      <c r="J19" s="191">
        <f>+$C19*'11- 2009'!O20</f>
        <v>0</v>
      </c>
      <c r="K19" s="191">
        <f>+$C19*'11- 2009'!P20</f>
        <v>0</v>
      </c>
      <c r="L19" s="191">
        <f>+$C19*'11- 2009'!Q20</f>
        <v>0</v>
      </c>
      <c r="M19" s="191">
        <f>+$C19*'11- 2009'!R20</f>
        <v>0</v>
      </c>
      <c r="N19" s="191">
        <f>+$C19*'11- 2009'!S20</f>
        <v>0</v>
      </c>
      <c r="O19" s="191">
        <f>+$C19*'11- 2009'!T20</f>
        <v>0</v>
      </c>
      <c r="P19" s="191">
        <f>+$C19*'11- 2009'!U20</f>
        <v>0</v>
      </c>
      <c r="Q19" s="191">
        <f>+$C19*'11- 2009'!V20</f>
        <v>0</v>
      </c>
      <c r="R19" s="191">
        <f>+$C19*'11- 2009'!W20</f>
        <v>0</v>
      </c>
      <c r="S19" s="191">
        <f>+$C19*'11- 2009'!X20</f>
        <v>0</v>
      </c>
      <c r="T19" s="191">
        <f>+$C19*'11- 2009'!Y20</f>
        <v>0</v>
      </c>
      <c r="U19" s="191">
        <f>+$C19*'11- 2009'!Z20</f>
        <v>0</v>
      </c>
      <c r="V19" s="191">
        <f>+$C19*'11- 2009'!AA20</f>
        <v>0</v>
      </c>
      <c r="W19" s="191">
        <f>+$C19*'11- 2009'!AB20</f>
        <v>0</v>
      </c>
      <c r="X19" s="191">
        <f>+$C19*'11- 2009'!AC20</f>
        <v>0</v>
      </c>
      <c r="Y19" s="191">
        <f>+$C19*'11- 2009'!AD20</f>
        <v>0</v>
      </c>
      <c r="Z19" s="191">
        <f>+$C19*'11- 2009'!AE20</f>
        <v>0</v>
      </c>
      <c r="AA19" s="191">
        <f>+$C19*'11- 2009'!AF20</f>
        <v>0</v>
      </c>
      <c r="AB19" s="191">
        <f>+$C19*'11- 2009'!AG20</f>
        <v>0</v>
      </c>
      <c r="AC19" s="191">
        <f>+$C19*'11- 2009'!AH20</f>
        <v>0</v>
      </c>
      <c r="AD19" s="191">
        <f>+$C19*'11- 2009'!AI20</f>
        <v>0</v>
      </c>
      <c r="AE19" s="191">
        <f>+$C19*'11- 2009'!AJ20</f>
        <v>0</v>
      </c>
      <c r="AF19" s="191">
        <f>+$C19*'11- 2009'!AK20</f>
        <v>0</v>
      </c>
      <c r="AG19" s="191">
        <f>+$C19*'11- 2009'!AL20</f>
        <v>0</v>
      </c>
      <c r="AH19" s="191">
        <f>+$C19*'11- 2009'!AM20</f>
        <v>0</v>
      </c>
      <c r="AJ19" s="179">
        <f t="shared" si="0"/>
        <v>1316000</v>
      </c>
      <c r="AK19" s="189">
        <f>+'11- 2009'!H20</f>
        <v>1316000</v>
      </c>
    </row>
    <row r="20" spans="1:37">
      <c r="A20" s="17">
        <v>70</v>
      </c>
      <c r="B20" s="17" t="str">
        <f>+'11- 2009'!C21</f>
        <v>AUXILIAR DE ENFERMERIA</v>
      </c>
      <c r="C20" s="17">
        <f>+'11- 2009'!H21/'11- 2009'!AN21</f>
        <v>10422.222222222223</v>
      </c>
      <c r="D20" s="191">
        <f>+$C20*'11- 2009'!I21</f>
        <v>500266.66666666669</v>
      </c>
      <c r="E20" s="191">
        <f>+$C20*'11- 2009'!J21</f>
        <v>469000</v>
      </c>
      <c r="F20" s="191">
        <f>+$C20*'11- 2009'!K21</f>
        <v>437733.33333333337</v>
      </c>
      <c r="G20" s="191">
        <f>+$C20*'11- 2009'!L21</f>
        <v>0</v>
      </c>
      <c r="H20" s="191">
        <f>+$C20*'11- 2009'!M21</f>
        <v>0</v>
      </c>
      <c r="I20" s="191">
        <f>+$C20*'11- 2009'!N21</f>
        <v>469000</v>
      </c>
      <c r="J20" s="191">
        <f>+$C20*'11- 2009'!O21</f>
        <v>0</v>
      </c>
      <c r="K20" s="191">
        <f>+$C20*'11- 2009'!P21</f>
        <v>0</v>
      </c>
      <c r="L20" s="191">
        <f>+$C20*'11- 2009'!Q21</f>
        <v>0</v>
      </c>
      <c r="M20" s="191">
        <f>+$C20*'11- 2009'!R21</f>
        <v>0</v>
      </c>
      <c r="N20" s="191">
        <f>+$C20*'11- 2009'!S21</f>
        <v>0</v>
      </c>
      <c r="O20" s="191">
        <f>+$C20*'11- 2009'!T21</f>
        <v>0</v>
      </c>
      <c r="P20" s="191">
        <f>+$C20*'11- 2009'!U21</f>
        <v>0</v>
      </c>
      <c r="Q20" s="191">
        <f>+$C20*'11- 2009'!V21</f>
        <v>0</v>
      </c>
      <c r="R20" s="191">
        <f>+$C20*'11- 2009'!W21</f>
        <v>0</v>
      </c>
      <c r="S20" s="191">
        <f>+$C20*'11- 2009'!X21</f>
        <v>0</v>
      </c>
      <c r="T20" s="191">
        <f>+$C20*'11- 2009'!Y21</f>
        <v>0</v>
      </c>
      <c r="U20" s="191">
        <f>+$C20*'11- 2009'!Z21</f>
        <v>0</v>
      </c>
      <c r="V20" s="191">
        <f>+$C20*'11- 2009'!AA21</f>
        <v>0</v>
      </c>
      <c r="W20" s="191">
        <f>+$C20*'11- 2009'!AB21</f>
        <v>0</v>
      </c>
      <c r="X20" s="191">
        <f>+$C20*'11- 2009'!AC21</f>
        <v>0</v>
      </c>
      <c r="Y20" s="191">
        <f>+$C20*'11- 2009'!AD21</f>
        <v>0</v>
      </c>
      <c r="Z20" s="191">
        <f>+$C20*'11- 2009'!AE21</f>
        <v>0</v>
      </c>
      <c r="AA20" s="191">
        <f>+$C20*'11- 2009'!AF21</f>
        <v>0</v>
      </c>
      <c r="AB20" s="191">
        <f>+$C20*'11- 2009'!AG21</f>
        <v>0</v>
      </c>
      <c r="AC20" s="191">
        <f>+$C20*'11- 2009'!AH21</f>
        <v>0</v>
      </c>
      <c r="AD20" s="191">
        <f>+$C20*'11- 2009'!AI21</f>
        <v>0</v>
      </c>
      <c r="AE20" s="191">
        <f>+$C20*'11- 2009'!AJ21</f>
        <v>0</v>
      </c>
      <c r="AF20" s="191">
        <f>+$C20*'11- 2009'!AK21</f>
        <v>0</v>
      </c>
      <c r="AG20" s="191">
        <f>+$C20*'11- 2009'!AL21</f>
        <v>0</v>
      </c>
      <c r="AH20" s="191">
        <f>+$C20*'11- 2009'!AM21</f>
        <v>0</v>
      </c>
      <c r="AJ20" s="179">
        <f t="shared" si="0"/>
        <v>1876000</v>
      </c>
      <c r="AK20" s="189">
        <f>+'11- 2009'!H21</f>
        <v>1876000</v>
      </c>
    </row>
    <row r="21" spans="1:37">
      <c r="A21" s="17">
        <v>71</v>
      </c>
      <c r="B21" s="17" t="str">
        <f>+'11- 2009'!C22</f>
        <v>SERVICIO PROFESIONAL COMO MEDICO</v>
      </c>
      <c r="C21" s="17">
        <f>+'11- 2009'!H22/'11- 2009'!AN22</f>
        <v>14044.117647058823</v>
      </c>
      <c r="D21" s="191">
        <f>+$C21*'11- 2009'!I22</f>
        <v>955000</v>
      </c>
      <c r="E21" s="191">
        <f>+$C21*'11- 2009'!J22</f>
        <v>0</v>
      </c>
      <c r="F21" s="191">
        <f>+$C21*'11- 2009'!K22</f>
        <v>0</v>
      </c>
      <c r="G21" s="191">
        <f>+$C21*'11- 2009'!L22</f>
        <v>0</v>
      </c>
      <c r="H21" s="191">
        <f>+$C21*'11- 2009'!M22</f>
        <v>0</v>
      </c>
      <c r="I21" s="191">
        <f>+$C21*'11- 2009'!N22</f>
        <v>0</v>
      </c>
      <c r="J21" s="191">
        <f>+$C21*'11- 2009'!O22</f>
        <v>0</v>
      </c>
      <c r="K21" s="191">
        <f>+$C21*'11- 2009'!P22</f>
        <v>0</v>
      </c>
      <c r="L21" s="191">
        <f>+$C21*'11- 2009'!Q22</f>
        <v>0</v>
      </c>
      <c r="M21" s="191">
        <f>+$C21*'11- 2009'!R22</f>
        <v>0</v>
      </c>
      <c r="N21" s="191">
        <f>+$C21*'11- 2009'!S22</f>
        <v>0</v>
      </c>
      <c r="O21" s="191">
        <f>+$C21*'11- 2009'!T22</f>
        <v>0</v>
      </c>
      <c r="P21" s="191">
        <f>+$C21*'11- 2009'!U22</f>
        <v>0</v>
      </c>
      <c r="Q21" s="191">
        <f>+$C21*'11- 2009'!V22</f>
        <v>0</v>
      </c>
      <c r="R21" s="191">
        <f>+$C21*'11- 2009'!W22</f>
        <v>0</v>
      </c>
      <c r="S21" s="191">
        <f>+$C21*'11- 2009'!X22</f>
        <v>0</v>
      </c>
      <c r="T21" s="191">
        <f>+$C21*'11- 2009'!Y22</f>
        <v>0</v>
      </c>
      <c r="U21" s="191">
        <f>+$C21*'11- 2009'!Z22</f>
        <v>0</v>
      </c>
      <c r="V21" s="191">
        <f>+$C21*'11- 2009'!AA22</f>
        <v>0</v>
      </c>
      <c r="W21" s="191">
        <f>+$C21*'11- 2009'!AB22</f>
        <v>0</v>
      </c>
      <c r="X21" s="191">
        <f>+$C21*'11- 2009'!AC22</f>
        <v>0</v>
      </c>
      <c r="Y21" s="191">
        <f>+$C21*'11- 2009'!AD22</f>
        <v>0</v>
      </c>
      <c r="Z21" s="191">
        <f>+$C21*'11- 2009'!AE22</f>
        <v>0</v>
      </c>
      <c r="AA21" s="191">
        <f>+$C21*'11- 2009'!AF22</f>
        <v>0</v>
      </c>
      <c r="AB21" s="191">
        <f>+$C21*'11- 2009'!AG22</f>
        <v>0</v>
      </c>
      <c r="AC21" s="191">
        <f>+$C21*'11- 2009'!AH22</f>
        <v>0</v>
      </c>
      <c r="AD21" s="191">
        <f>+$C21*'11- 2009'!AI22</f>
        <v>0</v>
      </c>
      <c r="AE21" s="191">
        <f>+$C21*'11- 2009'!AJ22</f>
        <v>0</v>
      </c>
      <c r="AF21" s="191">
        <f>+$C21*'11- 2009'!AK22</f>
        <v>0</v>
      </c>
      <c r="AG21" s="191">
        <f>+$C21*'11- 2009'!AL22</f>
        <v>0</v>
      </c>
      <c r="AH21" s="191">
        <f>+$C21*'11- 2009'!AM22</f>
        <v>0</v>
      </c>
      <c r="AJ21" s="179">
        <f t="shared" si="0"/>
        <v>955000</v>
      </c>
      <c r="AK21" s="189">
        <f>+'11- 2009'!H22</f>
        <v>955000</v>
      </c>
    </row>
    <row r="22" spans="1:37">
      <c r="A22" s="17">
        <v>72</v>
      </c>
      <c r="B22" s="17" t="str">
        <f>+'11- 2009'!C23</f>
        <v>SERVICIO DE ENFERMERIA</v>
      </c>
      <c r="C22" s="17">
        <f>+'11- 2009'!H23/'11- 2009'!AN23</f>
        <v>3961.1111111111113</v>
      </c>
      <c r="D22" s="191">
        <f>+$C22*'11- 2009'!I23</f>
        <v>190133.33333333334</v>
      </c>
      <c r="E22" s="191">
        <f>+$C22*'11- 2009'!J23</f>
        <v>178250</v>
      </c>
      <c r="F22" s="191">
        <f>+$C22*'11- 2009'!K23</f>
        <v>166366.66666666669</v>
      </c>
      <c r="G22" s="191">
        <f>+$C22*'11- 2009'!L23</f>
        <v>0</v>
      </c>
      <c r="H22" s="191">
        <f>+$C22*'11- 2009'!M23</f>
        <v>0</v>
      </c>
      <c r="I22" s="191">
        <f>+$C22*'11- 2009'!N23</f>
        <v>178250</v>
      </c>
      <c r="J22" s="191">
        <f>+$C22*'11- 2009'!O23</f>
        <v>0</v>
      </c>
      <c r="K22" s="191">
        <f>+$C22*'11- 2009'!P23</f>
        <v>0</v>
      </c>
      <c r="L22" s="191">
        <f>+$C22*'11- 2009'!Q23</f>
        <v>0</v>
      </c>
      <c r="M22" s="191">
        <f>+$C22*'11- 2009'!R23</f>
        <v>0</v>
      </c>
      <c r="N22" s="191">
        <f>+$C22*'11- 2009'!S23</f>
        <v>0</v>
      </c>
      <c r="O22" s="191">
        <f>+$C22*'11- 2009'!T23</f>
        <v>0</v>
      </c>
      <c r="P22" s="191">
        <f>+$C22*'11- 2009'!U23</f>
        <v>0</v>
      </c>
      <c r="Q22" s="191">
        <f>+$C22*'11- 2009'!V23</f>
        <v>0</v>
      </c>
      <c r="R22" s="191">
        <f>+$C22*'11- 2009'!W23</f>
        <v>0</v>
      </c>
      <c r="S22" s="191">
        <f>+$C22*'11- 2009'!X23</f>
        <v>0</v>
      </c>
      <c r="T22" s="191">
        <f>+$C22*'11- 2009'!Y23</f>
        <v>0</v>
      </c>
      <c r="U22" s="191">
        <f>+$C22*'11- 2009'!Z23</f>
        <v>0</v>
      </c>
      <c r="V22" s="191">
        <f>+$C22*'11- 2009'!AA23</f>
        <v>0</v>
      </c>
      <c r="W22" s="191">
        <f>+$C22*'11- 2009'!AB23</f>
        <v>0</v>
      </c>
      <c r="X22" s="191">
        <f>+$C22*'11- 2009'!AC23</f>
        <v>0</v>
      </c>
      <c r="Y22" s="191">
        <f>+$C22*'11- 2009'!AD23</f>
        <v>0</v>
      </c>
      <c r="Z22" s="191">
        <f>+$C22*'11- 2009'!AE23</f>
        <v>0</v>
      </c>
      <c r="AA22" s="191">
        <f>+$C22*'11- 2009'!AF23</f>
        <v>0</v>
      </c>
      <c r="AB22" s="191">
        <f>+$C22*'11- 2009'!AG23</f>
        <v>0</v>
      </c>
      <c r="AC22" s="191">
        <f>+$C22*'11- 2009'!AH23</f>
        <v>0</v>
      </c>
      <c r="AD22" s="191">
        <f>+$C22*'11- 2009'!AI23</f>
        <v>0</v>
      </c>
      <c r="AE22" s="191">
        <f>+$C22*'11- 2009'!AJ23</f>
        <v>0</v>
      </c>
      <c r="AF22" s="191">
        <f>+$C22*'11- 2009'!AK23</f>
        <v>0</v>
      </c>
      <c r="AG22" s="191">
        <f>+$C22*'11- 2009'!AL23</f>
        <v>0</v>
      </c>
      <c r="AH22" s="191">
        <f>+$C22*'11- 2009'!AM23</f>
        <v>0</v>
      </c>
      <c r="AJ22" s="179">
        <f t="shared" si="0"/>
        <v>713000</v>
      </c>
      <c r="AK22" s="189">
        <f>+'11- 2009'!H23</f>
        <v>713000</v>
      </c>
    </row>
    <row r="23" spans="1:37">
      <c r="A23" s="16">
        <v>73</v>
      </c>
      <c r="B23" s="17" t="str">
        <f>+'11- 2009'!C24</f>
        <v>SERVICIO DE ENFERMERIA</v>
      </c>
      <c r="C23" s="17">
        <f>+'11- 2009'!H24/'11- 2009'!AN24</f>
        <v>366.66666666666669</v>
      </c>
      <c r="D23" s="191">
        <f>+$C23*'11- 2009'!I24</f>
        <v>17600</v>
      </c>
      <c r="E23" s="191">
        <f>+$C23*'11- 2009'!J24</f>
        <v>16500</v>
      </c>
      <c r="F23" s="191">
        <f>+$C23*'11- 2009'!K24</f>
        <v>15400</v>
      </c>
      <c r="G23" s="191">
        <f>+$C23*'11- 2009'!L24</f>
        <v>0</v>
      </c>
      <c r="H23" s="191">
        <f>+$C23*'11- 2009'!M24</f>
        <v>0</v>
      </c>
      <c r="I23" s="191">
        <f>+$C23*'11- 2009'!N24</f>
        <v>16500</v>
      </c>
      <c r="J23" s="191">
        <f>+$C23*'11- 2009'!O24</f>
        <v>0</v>
      </c>
      <c r="K23" s="191">
        <f>+$C23*'11- 2009'!P24</f>
        <v>0</v>
      </c>
      <c r="L23" s="191">
        <f>+$C23*'11- 2009'!Q24</f>
        <v>0</v>
      </c>
      <c r="M23" s="191">
        <f>+$C23*'11- 2009'!R24</f>
        <v>0</v>
      </c>
      <c r="N23" s="191">
        <f>+$C23*'11- 2009'!S24</f>
        <v>0</v>
      </c>
      <c r="O23" s="191">
        <f>+$C23*'11- 2009'!T24</f>
        <v>0</v>
      </c>
      <c r="P23" s="191">
        <f>+$C23*'11- 2009'!U24</f>
        <v>0</v>
      </c>
      <c r="Q23" s="191">
        <f>+$C23*'11- 2009'!V24</f>
        <v>0</v>
      </c>
      <c r="R23" s="191">
        <f>+$C23*'11- 2009'!W24</f>
        <v>0</v>
      </c>
      <c r="S23" s="191">
        <f>+$C23*'11- 2009'!X24</f>
        <v>0</v>
      </c>
      <c r="T23" s="191">
        <f>+$C23*'11- 2009'!Y24</f>
        <v>0</v>
      </c>
      <c r="U23" s="191">
        <f>+$C23*'11- 2009'!Z24</f>
        <v>0</v>
      </c>
      <c r="V23" s="191">
        <f>+$C23*'11- 2009'!AA24</f>
        <v>0</v>
      </c>
      <c r="W23" s="191">
        <f>+$C23*'11- 2009'!AB24</f>
        <v>0</v>
      </c>
      <c r="X23" s="191">
        <f>+$C23*'11- 2009'!AC24</f>
        <v>0</v>
      </c>
      <c r="Y23" s="191">
        <f>+$C23*'11- 2009'!AD24</f>
        <v>0</v>
      </c>
      <c r="Z23" s="191">
        <f>+$C23*'11- 2009'!AE24</f>
        <v>0</v>
      </c>
      <c r="AA23" s="191">
        <f>+$C23*'11- 2009'!AF24</f>
        <v>0</v>
      </c>
      <c r="AB23" s="191">
        <f>+$C23*'11- 2009'!AG24</f>
        <v>0</v>
      </c>
      <c r="AC23" s="191">
        <f>+$C23*'11- 2009'!AH24</f>
        <v>0</v>
      </c>
      <c r="AD23" s="191">
        <f>+$C23*'11- 2009'!AI24</f>
        <v>0</v>
      </c>
      <c r="AE23" s="191">
        <f>+$C23*'11- 2009'!AJ24</f>
        <v>0</v>
      </c>
      <c r="AF23" s="191">
        <f>+$C23*'11- 2009'!AK24</f>
        <v>0</v>
      </c>
      <c r="AG23" s="191">
        <f>+$C23*'11- 2009'!AL24</f>
        <v>0</v>
      </c>
      <c r="AH23" s="191">
        <f>+$C23*'11- 2009'!AM24</f>
        <v>0</v>
      </c>
      <c r="AJ23" s="179">
        <f t="shared" si="0"/>
        <v>66000</v>
      </c>
      <c r="AK23" s="189">
        <f>+'11- 2009'!H24</f>
        <v>66000</v>
      </c>
    </row>
    <row r="24" spans="1:37">
      <c r="A24" s="17">
        <v>74</v>
      </c>
      <c r="B24" s="17" t="str">
        <f>+'11- 2009'!C25</f>
        <v>SERVICIO PROFESIONAL COMO MEDICO</v>
      </c>
      <c r="C24" s="17">
        <f>+'11- 2009'!H25/'11- 2009'!AN25</f>
        <v>27588.235294117647</v>
      </c>
      <c r="D24" s="191">
        <f>+$C24*'11- 2009'!I25</f>
        <v>1876000</v>
      </c>
      <c r="E24" s="191">
        <f>+$C24*'11- 2009'!J25</f>
        <v>0</v>
      </c>
      <c r="F24" s="191">
        <f>+$C24*'11- 2009'!K25</f>
        <v>0</v>
      </c>
      <c r="G24" s="191">
        <f>+$C24*'11- 2009'!L25</f>
        <v>0</v>
      </c>
      <c r="H24" s="191">
        <f>+$C24*'11- 2009'!M25</f>
        <v>0</v>
      </c>
      <c r="I24" s="191">
        <f>+$C24*'11- 2009'!N25</f>
        <v>0</v>
      </c>
      <c r="J24" s="191">
        <f>+$C24*'11- 2009'!O25</f>
        <v>0</v>
      </c>
      <c r="K24" s="191">
        <f>+$C24*'11- 2009'!P25</f>
        <v>0</v>
      </c>
      <c r="L24" s="191">
        <f>+$C24*'11- 2009'!Q25</f>
        <v>0</v>
      </c>
      <c r="M24" s="191">
        <f>+$C24*'11- 2009'!R25</f>
        <v>0</v>
      </c>
      <c r="N24" s="191">
        <f>+$C24*'11- 2009'!S25</f>
        <v>0</v>
      </c>
      <c r="O24" s="191">
        <f>+$C24*'11- 2009'!T25</f>
        <v>0</v>
      </c>
      <c r="P24" s="191">
        <f>+$C24*'11- 2009'!U25</f>
        <v>0</v>
      </c>
      <c r="Q24" s="191">
        <f>+$C24*'11- 2009'!V25</f>
        <v>0</v>
      </c>
      <c r="R24" s="191">
        <f>+$C24*'11- 2009'!W25</f>
        <v>0</v>
      </c>
      <c r="S24" s="191">
        <f>+$C24*'11- 2009'!X25</f>
        <v>0</v>
      </c>
      <c r="T24" s="191">
        <f>+$C24*'11- 2009'!Y25</f>
        <v>0</v>
      </c>
      <c r="U24" s="191">
        <f>+$C24*'11- 2009'!Z25</f>
        <v>0</v>
      </c>
      <c r="V24" s="191">
        <f>+$C24*'11- 2009'!AA25</f>
        <v>0</v>
      </c>
      <c r="W24" s="191">
        <f>+$C24*'11- 2009'!AB25</f>
        <v>0</v>
      </c>
      <c r="X24" s="191">
        <f>+$C24*'11- 2009'!AC25</f>
        <v>0</v>
      </c>
      <c r="Y24" s="191">
        <f>+$C24*'11- 2009'!AD25</f>
        <v>0</v>
      </c>
      <c r="Z24" s="191">
        <f>+$C24*'11- 2009'!AE25</f>
        <v>0</v>
      </c>
      <c r="AA24" s="191">
        <f>+$C24*'11- 2009'!AF25</f>
        <v>0</v>
      </c>
      <c r="AB24" s="191">
        <f>+$C24*'11- 2009'!AG25</f>
        <v>0</v>
      </c>
      <c r="AC24" s="191">
        <f>+$C24*'11- 2009'!AH25</f>
        <v>0</v>
      </c>
      <c r="AD24" s="191">
        <f>+$C24*'11- 2009'!AI25</f>
        <v>0</v>
      </c>
      <c r="AE24" s="191">
        <f>+$C24*'11- 2009'!AJ25</f>
        <v>0</v>
      </c>
      <c r="AF24" s="191">
        <f>+$C24*'11- 2009'!AK25</f>
        <v>0</v>
      </c>
      <c r="AG24" s="191">
        <f>+$C24*'11- 2009'!AL25</f>
        <v>0</v>
      </c>
      <c r="AH24" s="191">
        <f>+$C24*'11- 2009'!AM25</f>
        <v>0</v>
      </c>
      <c r="AJ24" s="179">
        <f t="shared" si="0"/>
        <v>1876000</v>
      </c>
      <c r="AK24" s="189">
        <f>+'11- 2009'!H25</f>
        <v>1876000</v>
      </c>
    </row>
    <row r="25" spans="1:37">
      <c r="A25" s="17">
        <v>76</v>
      </c>
      <c r="B25" s="17" t="str">
        <f>+'11- 2009'!C26</f>
        <v>ASESORIA PROGRAMA PIC</v>
      </c>
      <c r="C25" s="17">
        <f>+'11- 2009'!H26/'11- 2009'!AN26</f>
        <v>19733.333333333332</v>
      </c>
      <c r="D25" s="191">
        <f>+$C25*'11- 2009'!I26</f>
        <v>0</v>
      </c>
      <c r="E25" s="191">
        <f>+$C25*'11- 2009'!J26</f>
        <v>0</v>
      </c>
      <c r="F25" s="191">
        <f>+$C25*'11- 2009'!K26</f>
        <v>0</v>
      </c>
      <c r="G25" s="191">
        <f>+$C25*'11- 2009'!L26</f>
        <v>0</v>
      </c>
      <c r="H25" s="191">
        <f>+$C25*'11- 2009'!M26</f>
        <v>0</v>
      </c>
      <c r="I25" s="191">
        <f>+$C25*'11- 2009'!N26</f>
        <v>1776000</v>
      </c>
      <c r="J25" s="191">
        <f>+$C25*'11- 2009'!O26</f>
        <v>0</v>
      </c>
      <c r="K25" s="191">
        <f>+$C25*'11- 2009'!P26</f>
        <v>0</v>
      </c>
      <c r="L25" s="191">
        <f>+$C25*'11- 2009'!Q26</f>
        <v>0</v>
      </c>
      <c r="M25" s="191">
        <f>+$C25*'11- 2009'!R26</f>
        <v>0</v>
      </c>
      <c r="N25" s="191">
        <f>+$C25*'11- 2009'!S26</f>
        <v>0</v>
      </c>
      <c r="O25" s="191">
        <f>+$C25*'11- 2009'!T26</f>
        <v>0</v>
      </c>
      <c r="P25" s="191">
        <f>+$C25*'11- 2009'!U26</f>
        <v>0</v>
      </c>
      <c r="Q25" s="191">
        <f>+$C25*'11- 2009'!V26</f>
        <v>0</v>
      </c>
      <c r="R25" s="191">
        <f>+$C25*'11- 2009'!W26</f>
        <v>0</v>
      </c>
      <c r="S25" s="191">
        <f>+$C25*'11- 2009'!X26</f>
        <v>0</v>
      </c>
      <c r="T25" s="191">
        <f>+$C25*'11- 2009'!Y26</f>
        <v>0</v>
      </c>
      <c r="U25" s="191">
        <f>+$C25*'11- 2009'!Z26</f>
        <v>0</v>
      </c>
      <c r="V25" s="191">
        <f>+$C25*'11- 2009'!AA26</f>
        <v>0</v>
      </c>
      <c r="W25" s="191">
        <f>+$C25*'11- 2009'!AB26</f>
        <v>0</v>
      </c>
      <c r="X25" s="191">
        <f>+$C25*'11- 2009'!AC26</f>
        <v>0</v>
      </c>
      <c r="Y25" s="191">
        <f>+$C25*'11- 2009'!AD26</f>
        <v>0</v>
      </c>
      <c r="Z25" s="191">
        <f>+$C25*'11- 2009'!AE26</f>
        <v>0</v>
      </c>
      <c r="AA25" s="191">
        <f>+$C25*'11- 2009'!AF26</f>
        <v>0</v>
      </c>
      <c r="AB25" s="191">
        <f>+$C25*'11- 2009'!AG26</f>
        <v>0</v>
      </c>
      <c r="AC25" s="191">
        <f>+$C25*'11- 2009'!AH26</f>
        <v>0</v>
      </c>
      <c r="AD25" s="191">
        <f>+$C25*'11- 2009'!AI26</f>
        <v>0</v>
      </c>
      <c r="AE25" s="191">
        <f>+$C25*'11- 2009'!AJ26</f>
        <v>0</v>
      </c>
      <c r="AF25" s="191">
        <f>+$C25*'11- 2009'!AK26</f>
        <v>0</v>
      </c>
      <c r="AG25" s="191">
        <f>+$C25*'11- 2009'!AL26</f>
        <v>0</v>
      </c>
      <c r="AH25" s="191">
        <f>+$C25*'11- 2009'!AM26</f>
        <v>0</v>
      </c>
      <c r="AJ25" s="179">
        <f t="shared" si="0"/>
        <v>1776000</v>
      </c>
      <c r="AK25" s="189">
        <f>+'11- 2009'!H26</f>
        <v>1776000</v>
      </c>
    </row>
    <row r="26" spans="1:37">
      <c r="A26" s="17">
        <v>77</v>
      </c>
      <c r="B26" s="17" t="str">
        <f>+'11- 2009'!C27</f>
        <v>SERVICIOS COMO REGENTE</v>
      </c>
      <c r="C26" s="17">
        <f>+'11- 2009'!H27/'11- 2009'!AN27</f>
        <v>8772.2222222222226</v>
      </c>
      <c r="D26" s="191">
        <f>+$C26*'11- 2009'!I27</f>
        <v>421066.66666666669</v>
      </c>
      <c r="E26" s="191">
        <f>+$C26*'11- 2009'!J27</f>
        <v>394750</v>
      </c>
      <c r="F26" s="191">
        <f>+$C26*'11- 2009'!K27</f>
        <v>368433.33333333337</v>
      </c>
      <c r="G26" s="191">
        <f>+$C26*'11- 2009'!L27</f>
        <v>0</v>
      </c>
      <c r="H26" s="191">
        <f>+$C26*'11- 2009'!M27</f>
        <v>0</v>
      </c>
      <c r="I26" s="191">
        <f>+$C26*'11- 2009'!N27</f>
        <v>394750</v>
      </c>
      <c r="J26" s="191">
        <f>+$C26*'11- 2009'!O27</f>
        <v>0</v>
      </c>
      <c r="K26" s="191">
        <f>+$C26*'11- 2009'!P27</f>
        <v>0</v>
      </c>
      <c r="L26" s="191">
        <f>+$C26*'11- 2009'!Q27</f>
        <v>0</v>
      </c>
      <c r="M26" s="191">
        <f>+$C26*'11- 2009'!R27</f>
        <v>0</v>
      </c>
      <c r="N26" s="191">
        <f>+$C26*'11- 2009'!S27</f>
        <v>0</v>
      </c>
      <c r="O26" s="191">
        <f>+$C26*'11- 2009'!T27</f>
        <v>0</v>
      </c>
      <c r="P26" s="191">
        <f>+$C26*'11- 2009'!U27</f>
        <v>0</v>
      </c>
      <c r="Q26" s="191">
        <f>+$C26*'11- 2009'!V27</f>
        <v>0</v>
      </c>
      <c r="R26" s="191">
        <f>+$C26*'11- 2009'!W27</f>
        <v>0</v>
      </c>
      <c r="S26" s="191">
        <f>+$C26*'11- 2009'!X27</f>
        <v>0</v>
      </c>
      <c r="T26" s="191">
        <f>+$C26*'11- 2009'!Y27</f>
        <v>0</v>
      </c>
      <c r="U26" s="191">
        <f>+$C26*'11- 2009'!Z27</f>
        <v>0</v>
      </c>
      <c r="V26" s="191">
        <f>+$C26*'11- 2009'!AA27</f>
        <v>0</v>
      </c>
      <c r="W26" s="191">
        <f>+$C26*'11- 2009'!AB27</f>
        <v>0</v>
      </c>
      <c r="X26" s="191">
        <f>+$C26*'11- 2009'!AC27</f>
        <v>0</v>
      </c>
      <c r="Y26" s="191">
        <f>+$C26*'11- 2009'!AD27</f>
        <v>0</v>
      </c>
      <c r="Z26" s="191">
        <f>+$C26*'11- 2009'!AE27</f>
        <v>0</v>
      </c>
      <c r="AA26" s="191">
        <f>+$C26*'11- 2009'!AF27</f>
        <v>0</v>
      </c>
      <c r="AB26" s="191">
        <f>+$C26*'11- 2009'!AG27</f>
        <v>0</v>
      </c>
      <c r="AC26" s="191">
        <f>+$C26*'11- 2009'!AH27</f>
        <v>0</v>
      </c>
      <c r="AD26" s="191">
        <f>+$C26*'11- 2009'!AI27</f>
        <v>0</v>
      </c>
      <c r="AE26" s="191">
        <f>+$C26*'11- 2009'!AJ27</f>
        <v>0</v>
      </c>
      <c r="AF26" s="191">
        <f>+$C26*'11- 2009'!AK27</f>
        <v>0</v>
      </c>
      <c r="AG26" s="191">
        <f>+$C26*'11- 2009'!AL27</f>
        <v>0</v>
      </c>
      <c r="AH26" s="191">
        <f>+$C26*'11- 2009'!AM27</f>
        <v>0</v>
      </c>
      <c r="AJ26" s="179">
        <f t="shared" si="0"/>
        <v>1579000</v>
      </c>
      <c r="AK26" s="189">
        <f>+'11- 2009'!H27</f>
        <v>1579000</v>
      </c>
    </row>
    <row r="27" spans="1:37">
      <c r="A27" s="16">
        <v>78</v>
      </c>
      <c r="B27" s="17" t="str">
        <f>+'11- 2009'!C28</f>
        <v>SERVICIOS TECNICOS COMO CONDUCTOR</v>
      </c>
      <c r="C27" s="17">
        <f>+'11- 2009'!H28/'11- 2009'!AN28</f>
        <v>5177.7777777777774</v>
      </c>
      <c r="D27" s="191">
        <f>+$C27*'11- 2009'!I28</f>
        <v>0</v>
      </c>
      <c r="E27" s="191">
        <f>+$C27*'11- 2009'!J28</f>
        <v>0</v>
      </c>
      <c r="F27" s="191">
        <f>+$C27*'11- 2009'!K28</f>
        <v>0</v>
      </c>
      <c r="G27" s="191">
        <f>+$C27*'11- 2009'!L28</f>
        <v>0</v>
      </c>
      <c r="H27" s="191">
        <f>+$C27*'11- 2009'!M28</f>
        <v>0</v>
      </c>
      <c r="I27" s="191">
        <f>+$C27*'11- 2009'!N28</f>
        <v>0</v>
      </c>
      <c r="J27" s="191">
        <f>+$C27*'11- 2009'!O28</f>
        <v>0</v>
      </c>
      <c r="K27" s="191">
        <f>+$C27*'11- 2009'!P28</f>
        <v>0</v>
      </c>
      <c r="L27" s="191">
        <f>+$C27*'11- 2009'!Q28</f>
        <v>0</v>
      </c>
      <c r="M27" s="191">
        <f>+$C27*'11- 2009'!R28</f>
        <v>0</v>
      </c>
      <c r="N27" s="191">
        <f>+$C27*'11- 2009'!S28</f>
        <v>0</v>
      </c>
      <c r="O27" s="191">
        <f>+$C27*'11- 2009'!T28</f>
        <v>0</v>
      </c>
      <c r="P27" s="191">
        <f>+$C27*'11- 2009'!U28</f>
        <v>0</v>
      </c>
      <c r="Q27" s="191">
        <f>+$C27*'11- 2009'!V28</f>
        <v>0</v>
      </c>
      <c r="R27" s="191">
        <f>+$C27*'11- 2009'!W28</f>
        <v>0</v>
      </c>
      <c r="S27" s="191">
        <f>+$C27*'11- 2009'!X28</f>
        <v>0</v>
      </c>
      <c r="T27" s="191">
        <f>+$C27*'11- 2009'!Y28</f>
        <v>0</v>
      </c>
      <c r="U27" s="191">
        <f>+$C27*'11- 2009'!Z28</f>
        <v>0</v>
      </c>
      <c r="V27" s="191">
        <f>+$C27*'11- 2009'!AA28</f>
        <v>0</v>
      </c>
      <c r="W27" s="191">
        <f>+$C27*'11- 2009'!AB28</f>
        <v>0</v>
      </c>
      <c r="X27" s="191">
        <f>+$C27*'11- 2009'!AC28</f>
        <v>0</v>
      </c>
      <c r="Y27" s="191">
        <f>+$C27*'11- 2009'!AD28</f>
        <v>0</v>
      </c>
      <c r="Z27" s="191">
        <f>+$C27*'11- 2009'!AE28</f>
        <v>0</v>
      </c>
      <c r="AA27" s="191">
        <f>+$C27*'11- 2009'!AF28</f>
        <v>0</v>
      </c>
      <c r="AB27" s="191">
        <f>+$C27*'11- 2009'!AG28</f>
        <v>0</v>
      </c>
      <c r="AC27" s="191">
        <f>+$C27*'11- 2009'!AH28</f>
        <v>0</v>
      </c>
      <c r="AD27" s="191">
        <f>+$C27*'11- 2009'!AI28</f>
        <v>0</v>
      </c>
      <c r="AE27" s="191">
        <f>+$C27*'11- 2009'!AJ28</f>
        <v>0</v>
      </c>
      <c r="AF27" s="191">
        <f>+$C27*'11- 2009'!AK28</f>
        <v>0</v>
      </c>
      <c r="AG27" s="191">
        <f>+$C27*'11- 2009'!AL28</f>
        <v>931999.99999999988</v>
      </c>
      <c r="AH27" s="191">
        <f>+$C27*'11- 2009'!AM28</f>
        <v>0</v>
      </c>
      <c r="AJ27" s="179">
        <f t="shared" si="0"/>
        <v>931999.99999999988</v>
      </c>
      <c r="AK27" s="189">
        <f>+'11- 2009'!H28</f>
        <v>932000</v>
      </c>
    </row>
    <row r="28" spans="1:37">
      <c r="A28" s="17">
        <v>79</v>
      </c>
      <c r="B28" s="17" t="str">
        <f>+'11- 2009'!C29</f>
        <v>SERVICIOS TECNICOS REGENTE DE FARMACIA</v>
      </c>
      <c r="C28" s="17">
        <f>+'11- 2009'!H29/'11- 2009'!AN29</f>
        <v>10555.555555555555</v>
      </c>
      <c r="D28" s="191">
        <f>+$C28*'11- 2009'!I29</f>
        <v>0</v>
      </c>
      <c r="E28" s="191">
        <f>+$C28*'11- 2009'!J29</f>
        <v>0</v>
      </c>
      <c r="F28" s="191">
        <f>+$C28*'11- 2009'!K29</f>
        <v>0</v>
      </c>
      <c r="G28" s="191">
        <f>+$C28*'11- 2009'!L29</f>
        <v>0</v>
      </c>
      <c r="H28" s="191">
        <f>+$C28*'11- 2009'!M29</f>
        <v>0</v>
      </c>
      <c r="I28" s="191">
        <f>+$C28*'11- 2009'!N29</f>
        <v>0</v>
      </c>
      <c r="J28" s="191">
        <f>+$C28*'11- 2009'!O29</f>
        <v>0</v>
      </c>
      <c r="K28" s="191">
        <f>+$C28*'11- 2009'!P29</f>
        <v>0</v>
      </c>
      <c r="L28" s="191">
        <f>+$C28*'11- 2009'!Q29</f>
        <v>0</v>
      </c>
      <c r="M28" s="191">
        <f>+$C28*'11- 2009'!R29</f>
        <v>0</v>
      </c>
      <c r="N28" s="191">
        <f>+$C28*'11- 2009'!S29</f>
        <v>0</v>
      </c>
      <c r="O28" s="191">
        <f>+$C28*'11- 2009'!T29</f>
        <v>0</v>
      </c>
      <c r="P28" s="191">
        <f>+$C28*'11- 2009'!U29</f>
        <v>0</v>
      </c>
      <c r="Q28" s="191">
        <f>+$C28*'11- 2009'!V29</f>
        <v>0</v>
      </c>
      <c r="R28" s="191">
        <f>+$C28*'11- 2009'!W29</f>
        <v>0</v>
      </c>
      <c r="S28" s="191">
        <f>+$C28*'11- 2009'!X29</f>
        <v>0</v>
      </c>
      <c r="T28" s="191">
        <f>+$C28*'11- 2009'!Y29</f>
        <v>0</v>
      </c>
      <c r="U28" s="191">
        <f>+$C28*'11- 2009'!Z29</f>
        <v>0</v>
      </c>
      <c r="V28" s="191">
        <f>+$C28*'11- 2009'!AA29</f>
        <v>0</v>
      </c>
      <c r="W28" s="191">
        <f>+$C28*'11- 2009'!AB29</f>
        <v>0</v>
      </c>
      <c r="X28" s="191">
        <f>+$C28*'11- 2009'!AC29</f>
        <v>0</v>
      </c>
      <c r="Y28" s="191">
        <f>+$C28*'11- 2009'!AD29</f>
        <v>0</v>
      </c>
      <c r="Z28" s="191">
        <f>+$C28*'11- 2009'!AE29</f>
        <v>0</v>
      </c>
      <c r="AA28" s="191">
        <f>+$C28*'11- 2009'!AF29</f>
        <v>0</v>
      </c>
      <c r="AB28" s="191">
        <f>+$C28*'11- 2009'!AG29</f>
        <v>0</v>
      </c>
      <c r="AC28" s="191">
        <f>+$C28*'11- 2009'!AH29</f>
        <v>0</v>
      </c>
      <c r="AD28" s="191">
        <f>+$C28*'11- 2009'!AI29</f>
        <v>1899999.9999999998</v>
      </c>
      <c r="AE28" s="191">
        <f>+$C28*'11- 2009'!AJ29</f>
        <v>0</v>
      </c>
      <c r="AF28" s="191">
        <f>+$C28*'11- 2009'!AK29</f>
        <v>0</v>
      </c>
      <c r="AG28" s="191">
        <f>+$C28*'11- 2009'!AL29</f>
        <v>0</v>
      </c>
      <c r="AH28" s="191">
        <f>+$C28*'11- 2009'!AM29</f>
        <v>0</v>
      </c>
      <c r="AJ28" s="179">
        <f t="shared" si="0"/>
        <v>1899999.9999999998</v>
      </c>
      <c r="AK28" s="189">
        <f>+'11- 2009'!H29</f>
        <v>1900000</v>
      </c>
    </row>
    <row r="29" spans="1:37">
      <c r="A29" s="17">
        <v>80</v>
      </c>
      <c r="B29" s="17" t="str">
        <f>+'11- 2009'!C30</f>
        <v>NUTRICIONISTA PRG PIC</v>
      </c>
      <c r="C29" s="17">
        <f>+'11- 2009'!H30/'11- 2009'!AN30</f>
        <v>23877.777777777777</v>
      </c>
      <c r="D29" s="191">
        <f>+$C29*'11- 2009'!I30</f>
        <v>0</v>
      </c>
      <c r="E29" s="191">
        <f>+$C29*'11- 2009'!J30</f>
        <v>0</v>
      </c>
      <c r="F29" s="191">
        <f>+$C29*'11- 2009'!K30</f>
        <v>0</v>
      </c>
      <c r="G29" s="191">
        <f>+$C29*'11- 2009'!L30</f>
        <v>0</v>
      </c>
      <c r="H29" s="191">
        <f>+$C29*'11- 2009'!M30</f>
        <v>0</v>
      </c>
      <c r="I29" s="191">
        <f>+$C29*'11- 2009'!N30</f>
        <v>2149000</v>
      </c>
      <c r="J29" s="191">
        <f>+$C29*'11- 2009'!O30</f>
        <v>0</v>
      </c>
      <c r="K29" s="191">
        <f>+$C29*'11- 2009'!P30</f>
        <v>0</v>
      </c>
      <c r="L29" s="191">
        <f>+$C29*'11- 2009'!Q30</f>
        <v>0</v>
      </c>
      <c r="M29" s="191">
        <f>+$C29*'11- 2009'!R30</f>
        <v>0</v>
      </c>
      <c r="N29" s="191">
        <f>+$C29*'11- 2009'!S30</f>
        <v>0</v>
      </c>
      <c r="O29" s="191">
        <f>+$C29*'11- 2009'!T30</f>
        <v>0</v>
      </c>
      <c r="P29" s="191">
        <f>+$C29*'11- 2009'!U30</f>
        <v>0</v>
      </c>
      <c r="Q29" s="191">
        <f>+$C29*'11- 2009'!V30</f>
        <v>0</v>
      </c>
      <c r="R29" s="191">
        <f>+$C29*'11- 2009'!W30</f>
        <v>0</v>
      </c>
      <c r="S29" s="191">
        <f>+$C29*'11- 2009'!X30</f>
        <v>0</v>
      </c>
      <c r="T29" s="191">
        <f>+$C29*'11- 2009'!Y30</f>
        <v>0</v>
      </c>
      <c r="U29" s="191">
        <f>+$C29*'11- 2009'!Z30</f>
        <v>0</v>
      </c>
      <c r="V29" s="191">
        <f>+$C29*'11- 2009'!AA30</f>
        <v>0</v>
      </c>
      <c r="W29" s="191">
        <f>+$C29*'11- 2009'!AB30</f>
        <v>0</v>
      </c>
      <c r="X29" s="191">
        <f>+$C29*'11- 2009'!AC30</f>
        <v>0</v>
      </c>
      <c r="Y29" s="191">
        <f>+$C29*'11- 2009'!AD30</f>
        <v>0</v>
      </c>
      <c r="Z29" s="191">
        <f>+$C29*'11- 2009'!AE30</f>
        <v>0</v>
      </c>
      <c r="AA29" s="191">
        <f>+$C29*'11- 2009'!AF30</f>
        <v>0</v>
      </c>
      <c r="AB29" s="191">
        <f>+$C29*'11- 2009'!AG30</f>
        <v>0</v>
      </c>
      <c r="AC29" s="191">
        <f>+$C29*'11- 2009'!AH30</f>
        <v>0</v>
      </c>
      <c r="AD29" s="191">
        <f>+$C29*'11- 2009'!AI30</f>
        <v>0</v>
      </c>
      <c r="AE29" s="191">
        <f>+$C29*'11- 2009'!AJ30</f>
        <v>0</v>
      </c>
      <c r="AF29" s="191">
        <f>+$C29*'11- 2009'!AK30</f>
        <v>0</v>
      </c>
      <c r="AG29" s="191">
        <f>+$C29*'11- 2009'!AL30</f>
        <v>0</v>
      </c>
      <c r="AH29" s="191">
        <f>+$C29*'11- 2009'!AM30</f>
        <v>0</v>
      </c>
      <c r="AJ29" s="179">
        <f t="shared" si="0"/>
        <v>2149000</v>
      </c>
      <c r="AK29" s="189">
        <f>+'11- 2009'!H30</f>
        <v>2149000</v>
      </c>
    </row>
    <row r="30" spans="1:37">
      <c r="A30" s="17">
        <v>81</v>
      </c>
      <c r="B30" s="17" t="str">
        <f>+'11- 2009'!C31</f>
        <v>ODONTOLOGO PARA PRG PIC</v>
      </c>
      <c r="C30" s="17">
        <f>+'11- 2009'!H31/'11- 2009'!AN31</f>
        <v>51743.902439024387</v>
      </c>
      <c r="D30" s="191">
        <f>+$C30*'11- 2009'!I31</f>
        <v>4243000</v>
      </c>
      <c r="E30" s="191">
        <f>+$C30*'11- 2009'!J31</f>
        <v>0</v>
      </c>
      <c r="F30" s="191">
        <f>+$C30*'11- 2009'!K31</f>
        <v>0</v>
      </c>
      <c r="G30" s="191">
        <f>+$C30*'11- 2009'!L31</f>
        <v>0</v>
      </c>
      <c r="H30" s="191">
        <f>+$C30*'11- 2009'!M31</f>
        <v>0</v>
      </c>
      <c r="I30" s="191">
        <f>+$C30*'11- 2009'!N31</f>
        <v>0</v>
      </c>
      <c r="J30" s="191">
        <f>+$C30*'11- 2009'!O31</f>
        <v>0</v>
      </c>
      <c r="K30" s="191">
        <f>+$C30*'11- 2009'!P31</f>
        <v>0</v>
      </c>
      <c r="L30" s="191">
        <f>+$C30*'11- 2009'!Q31</f>
        <v>0</v>
      </c>
      <c r="M30" s="191">
        <f>+$C30*'11- 2009'!R31</f>
        <v>0</v>
      </c>
      <c r="N30" s="191">
        <f>+$C30*'11- 2009'!S31</f>
        <v>0</v>
      </c>
      <c r="O30" s="191">
        <f>+$C30*'11- 2009'!T31</f>
        <v>0</v>
      </c>
      <c r="P30" s="191">
        <f>+$C30*'11- 2009'!U31</f>
        <v>0</v>
      </c>
      <c r="Q30" s="191">
        <f>+$C30*'11- 2009'!V31</f>
        <v>0</v>
      </c>
      <c r="R30" s="191">
        <f>+$C30*'11- 2009'!W31</f>
        <v>0</v>
      </c>
      <c r="S30" s="191">
        <f>+$C30*'11- 2009'!X31</f>
        <v>0</v>
      </c>
      <c r="T30" s="191">
        <f>+$C30*'11- 2009'!Y31</f>
        <v>0</v>
      </c>
      <c r="U30" s="191">
        <f>+$C30*'11- 2009'!Z31</f>
        <v>0</v>
      </c>
      <c r="V30" s="191">
        <f>+$C30*'11- 2009'!AA31</f>
        <v>0</v>
      </c>
      <c r="W30" s="191">
        <f>+$C30*'11- 2009'!AB31</f>
        <v>0</v>
      </c>
      <c r="X30" s="191">
        <f>+$C30*'11- 2009'!AC31</f>
        <v>0</v>
      </c>
      <c r="Y30" s="191">
        <f>+$C30*'11- 2009'!AD31</f>
        <v>0</v>
      </c>
      <c r="Z30" s="191">
        <f>+$C30*'11- 2009'!AE31</f>
        <v>0</v>
      </c>
      <c r="AA30" s="191">
        <f>+$C30*'11- 2009'!AF31</f>
        <v>0</v>
      </c>
      <c r="AB30" s="191">
        <f>+$C30*'11- 2009'!AG31</f>
        <v>0</v>
      </c>
      <c r="AC30" s="191">
        <f>+$C30*'11- 2009'!AH31</f>
        <v>0</v>
      </c>
      <c r="AD30" s="191">
        <f>+$C30*'11- 2009'!AI31</f>
        <v>0</v>
      </c>
      <c r="AE30" s="191">
        <f>+$C30*'11- 2009'!AJ31</f>
        <v>0</v>
      </c>
      <c r="AF30" s="191">
        <f>+$C30*'11- 2009'!AK31</f>
        <v>0</v>
      </c>
      <c r="AG30" s="191">
        <f>+$C30*'11- 2009'!AL31</f>
        <v>0</v>
      </c>
      <c r="AH30" s="191">
        <f>+$C30*'11- 2009'!AM31</f>
        <v>0</v>
      </c>
      <c r="AJ30" s="179">
        <f t="shared" si="0"/>
        <v>4243000</v>
      </c>
      <c r="AK30" s="189">
        <f>+'11- 2009'!H31</f>
        <v>4243000</v>
      </c>
    </row>
    <row r="31" spans="1:37">
      <c r="A31" s="16">
        <v>82</v>
      </c>
      <c r="B31" s="17" t="str">
        <f>+'11- 2009'!C32</f>
        <v>MEDICO GENERAL</v>
      </c>
      <c r="C31" s="17">
        <f>+'11- 2009'!H32/'11- 2009'!AN32</f>
        <v>27073.170731707316</v>
      </c>
      <c r="D31" s="191">
        <f>+$C31*'11- 2009'!I32</f>
        <v>2220000</v>
      </c>
      <c r="E31" s="191">
        <f>+$C31*'11- 2009'!J32</f>
        <v>0</v>
      </c>
      <c r="F31" s="191">
        <f>+$C31*'11- 2009'!K32</f>
        <v>0</v>
      </c>
      <c r="G31" s="191">
        <f>+$C31*'11- 2009'!L32</f>
        <v>0</v>
      </c>
      <c r="H31" s="191">
        <f>+$C31*'11- 2009'!M32</f>
        <v>0</v>
      </c>
      <c r="I31" s="191">
        <f>+$C31*'11- 2009'!N32</f>
        <v>0</v>
      </c>
      <c r="J31" s="191">
        <f>+$C31*'11- 2009'!O32</f>
        <v>0</v>
      </c>
      <c r="K31" s="191">
        <f>+$C31*'11- 2009'!P32</f>
        <v>0</v>
      </c>
      <c r="L31" s="191">
        <f>+$C31*'11- 2009'!Q32</f>
        <v>0</v>
      </c>
      <c r="M31" s="191">
        <f>+$C31*'11- 2009'!R32</f>
        <v>0</v>
      </c>
      <c r="N31" s="191">
        <f>+$C31*'11- 2009'!S32</f>
        <v>0</v>
      </c>
      <c r="O31" s="191">
        <f>+$C31*'11- 2009'!T32</f>
        <v>0</v>
      </c>
      <c r="P31" s="191">
        <f>+$C31*'11- 2009'!U32</f>
        <v>0</v>
      </c>
      <c r="Q31" s="191">
        <f>+$C31*'11- 2009'!V32</f>
        <v>0</v>
      </c>
      <c r="R31" s="191">
        <f>+$C31*'11- 2009'!W32</f>
        <v>0</v>
      </c>
      <c r="S31" s="191">
        <f>+$C31*'11- 2009'!X32</f>
        <v>0</v>
      </c>
      <c r="T31" s="191">
        <f>+$C31*'11- 2009'!Y32</f>
        <v>0</v>
      </c>
      <c r="U31" s="191">
        <f>+$C31*'11- 2009'!Z32</f>
        <v>0</v>
      </c>
      <c r="V31" s="191">
        <f>+$C31*'11- 2009'!AA32</f>
        <v>0</v>
      </c>
      <c r="W31" s="191">
        <f>+$C31*'11- 2009'!AB32</f>
        <v>0</v>
      </c>
      <c r="X31" s="191">
        <f>+$C31*'11- 2009'!AC32</f>
        <v>0</v>
      </c>
      <c r="Y31" s="191">
        <f>+$C31*'11- 2009'!AD32</f>
        <v>0</v>
      </c>
      <c r="Z31" s="191">
        <f>+$C31*'11- 2009'!AE32</f>
        <v>0</v>
      </c>
      <c r="AA31" s="191">
        <f>+$C31*'11- 2009'!AF32</f>
        <v>0</v>
      </c>
      <c r="AB31" s="191">
        <f>+$C31*'11- 2009'!AG32</f>
        <v>0</v>
      </c>
      <c r="AC31" s="191">
        <f>+$C31*'11- 2009'!AH32</f>
        <v>0</v>
      </c>
      <c r="AD31" s="191">
        <f>+$C31*'11- 2009'!AI32</f>
        <v>0</v>
      </c>
      <c r="AE31" s="191">
        <f>+$C31*'11- 2009'!AJ32</f>
        <v>0</v>
      </c>
      <c r="AF31" s="191">
        <f>+$C31*'11- 2009'!AK32</f>
        <v>0</v>
      </c>
      <c r="AG31" s="191">
        <f>+$C31*'11- 2009'!AL32</f>
        <v>0</v>
      </c>
      <c r="AH31" s="191">
        <f>+$C31*'11- 2009'!AM32</f>
        <v>0</v>
      </c>
      <c r="AJ31" s="179">
        <f t="shared" si="0"/>
        <v>2220000</v>
      </c>
      <c r="AK31" s="189">
        <f>+'11- 2009'!H32</f>
        <v>2220000</v>
      </c>
    </row>
    <row r="32" spans="1:37">
      <c r="A32" s="17">
        <v>83</v>
      </c>
      <c r="B32" s="17" t="str">
        <f>+'11- 2009'!C33</f>
        <v>SERVICIO DE ENFERMERIA</v>
      </c>
      <c r="C32" s="17">
        <f>+'11- 2009'!H33/'11- 2009'!AN33</f>
        <v>4872.2222222222226</v>
      </c>
      <c r="D32" s="191">
        <f>+$C32*'11- 2009'!I33</f>
        <v>233866.66666666669</v>
      </c>
      <c r="E32" s="191">
        <f>+$C32*'11- 2009'!J33</f>
        <v>219250.00000000003</v>
      </c>
      <c r="F32" s="191">
        <f>+$C32*'11- 2009'!K33</f>
        <v>204633.33333333334</v>
      </c>
      <c r="G32" s="191">
        <f>+$C32*'11- 2009'!L33</f>
        <v>0</v>
      </c>
      <c r="H32" s="191">
        <f>+$C32*'11- 2009'!M33</f>
        <v>0</v>
      </c>
      <c r="I32" s="191">
        <f>+$C32*'11- 2009'!N33</f>
        <v>219250.00000000003</v>
      </c>
      <c r="J32" s="191">
        <f>+$C32*'11- 2009'!O33</f>
        <v>0</v>
      </c>
      <c r="K32" s="191">
        <f>+$C32*'11- 2009'!P33</f>
        <v>0</v>
      </c>
      <c r="L32" s="191">
        <f>+$C32*'11- 2009'!Q33</f>
        <v>0</v>
      </c>
      <c r="M32" s="191">
        <f>+$C32*'11- 2009'!R33</f>
        <v>0</v>
      </c>
      <c r="N32" s="191">
        <f>+$C32*'11- 2009'!S33</f>
        <v>0</v>
      </c>
      <c r="O32" s="191">
        <f>+$C32*'11- 2009'!T33</f>
        <v>0</v>
      </c>
      <c r="P32" s="191">
        <f>+$C32*'11- 2009'!U33</f>
        <v>0</v>
      </c>
      <c r="Q32" s="191">
        <f>+$C32*'11- 2009'!V33</f>
        <v>0</v>
      </c>
      <c r="R32" s="191">
        <f>+$C32*'11- 2009'!W33</f>
        <v>0</v>
      </c>
      <c r="S32" s="191">
        <f>+$C32*'11- 2009'!X33</f>
        <v>0</v>
      </c>
      <c r="T32" s="191">
        <f>+$C32*'11- 2009'!Y33</f>
        <v>0</v>
      </c>
      <c r="U32" s="191">
        <f>+$C32*'11- 2009'!Z33</f>
        <v>0</v>
      </c>
      <c r="V32" s="191">
        <f>+$C32*'11- 2009'!AA33</f>
        <v>0</v>
      </c>
      <c r="W32" s="191">
        <f>+$C32*'11- 2009'!AB33</f>
        <v>0</v>
      </c>
      <c r="X32" s="191">
        <f>+$C32*'11- 2009'!AC33</f>
        <v>0</v>
      </c>
      <c r="Y32" s="191">
        <f>+$C32*'11- 2009'!AD33</f>
        <v>0</v>
      </c>
      <c r="Z32" s="191">
        <f>+$C32*'11- 2009'!AE33</f>
        <v>0</v>
      </c>
      <c r="AA32" s="191">
        <f>+$C32*'11- 2009'!AF33</f>
        <v>0</v>
      </c>
      <c r="AB32" s="191">
        <f>+$C32*'11- 2009'!AG33</f>
        <v>0</v>
      </c>
      <c r="AC32" s="191">
        <f>+$C32*'11- 2009'!AH33</f>
        <v>0</v>
      </c>
      <c r="AD32" s="191">
        <f>+$C32*'11- 2009'!AI33</f>
        <v>0</v>
      </c>
      <c r="AE32" s="191">
        <f>+$C32*'11- 2009'!AJ33</f>
        <v>0</v>
      </c>
      <c r="AF32" s="191">
        <f>+$C32*'11- 2009'!AK33</f>
        <v>0</v>
      </c>
      <c r="AG32" s="191">
        <f>+$C32*'11- 2009'!AL33</f>
        <v>0</v>
      </c>
      <c r="AH32" s="191">
        <f>+$C32*'11- 2009'!AM33</f>
        <v>0</v>
      </c>
      <c r="AJ32" s="179">
        <f t="shared" si="0"/>
        <v>877000.00000000012</v>
      </c>
      <c r="AK32" s="189">
        <f>+'11- 2009'!H33</f>
        <v>877000</v>
      </c>
    </row>
    <row r="33" spans="1:37">
      <c r="A33" s="17">
        <v>84</v>
      </c>
      <c r="B33" s="17" t="str">
        <f>+'11- 2009'!C34</f>
        <v>SERVICIOS TECNICOS REGENTE DE FARMACIA</v>
      </c>
      <c r="C33" s="17">
        <f>+'11- 2009'!H34/'11- 2009'!AN34</f>
        <v>9744.4444444444453</v>
      </c>
      <c r="D33" s="191">
        <f>+$C33*'11- 2009'!I34</f>
        <v>0</v>
      </c>
      <c r="E33" s="191">
        <f>+$C33*'11- 2009'!J34</f>
        <v>0</v>
      </c>
      <c r="F33" s="191">
        <f>+$C33*'11- 2009'!K34</f>
        <v>0</v>
      </c>
      <c r="G33" s="191">
        <f>+$C33*'11- 2009'!L34</f>
        <v>0</v>
      </c>
      <c r="H33" s="191">
        <f>+$C33*'11- 2009'!M34</f>
        <v>0</v>
      </c>
      <c r="I33" s="191">
        <f>+$C33*'11- 2009'!N34</f>
        <v>0</v>
      </c>
      <c r="J33" s="191">
        <f>+$C33*'11- 2009'!O34</f>
        <v>0</v>
      </c>
      <c r="K33" s="191">
        <f>+$C33*'11- 2009'!P34</f>
        <v>0</v>
      </c>
      <c r="L33" s="191">
        <f>+$C33*'11- 2009'!Q34</f>
        <v>0</v>
      </c>
      <c r="M33" s="191">
        <f>+$C33*'11- 2009'!R34</f>
        <v>0</v>
      </c>
      <c r="N33" s="191">
        <f>+$C33*'11- 2009'!S34</f>
        <v>0</v>
      </c>
      <c r="O33" s="191">
        <f>+$C33*'11- 2009'!T34</f>
        <v>0</v>
      </c>
      <c r="P33" s="191">
        <f>+$C33*'11- 2009'!U34</f>
        <v>0</v>
      </c>
      <c r="Q33" s="191">
        <f>+$C33*'11- 2009'!V34</f>
        <v>0</v>
      </c>
      <c r="R33" s="191">
        <f>+$C33*'11- 2009'!W34</f>
        <v>0</v>
      </c>
      <c r="S33" s="191">
        <f>+$C33*'11- 2009'!X34</f>
        <v>0</v>
      </c>
      <c r="T33" s="191">
        <f>+$C33*'11- 2009'!Y34</f>
        <v>0</v>
      </c>
      <c r="U33" s="191">
        <f>+$C33*'11- 2009'!Z34</f>
        <v>0</v>
      </c>
      <c r="V33" s="191">
        <f>+$C33*'11- 2009'!AA34</f>
        <v>0</v>
      </c>
      <c r="W33" s="191">
        <f>+$C33*'11- 2009'!AB34</f>
        <v>0</v>
      </c>
      <c r="X33" s="191">
        <f>+$C33*'11- 2009'!AC34</f>
        <v>0</v>
      </c>
      <c r="Y33" s="191">
        <f>+$C33*'11- 2009'!AD34</f>
        <v>0</v>
      </c>
      <c r="Z33" s="191">
        <f>+$C33*'11- 2009'!AE34</f>
        <v>0</v>
      </c>
      <c r="AA33" s="191">
        <f>+$C33*'11- 2009'!AF34</f>
        <v>0</v>
      </c>
      <c r="AB33" s="191">
        <f>+$C33*'11- 2009'!AG34</f>
        <v>0</v>
      </c>
      <c r="AC33" s="191">
        <f>+$C33*'11- 2009'!AH34</f>
        <v>0</v>
      </c>
      <c r="AD33" s="191">
        <f>+$C33*'11- 2009'!AI34</f>
        <v>1754000.0000000002</v>
      </c>
      <c r="AE33" s="191">
        <f>+$C33*'11- 2009'!AJ34</f>
        <v>0</v>
      </c>
      <c r="AF33" s="191">
        <f>+$C33*'11- 2009'!AK34</f>
        <v>0</v>
      </c>
      <c r="AG33" s="191">
        <f>+$C33*'11- 2009'!AL34</f>
        <v>0</v>
      </c>
      <c r="AH33" s="191">
        <f>+$C33*'11- 2009'!AM34</f>
        <v>0</v>
      </c>
      <c r="AJ33" s="179">
        <f t="shared" si="0"/>
        <v>1754000.0000000002</v>
      </c>
      <c r="AK33" s="189">
        <f>+'11- 2009'!H34</f>
        <v>1754000</v>
      </c>
    </row>
    <row r="34" spans="1:37">
      <c r="A34" s="17">
        <v>85</v>
      </c>
      <c r="B34" s="17" t="str">
        <f>+'11- 2009'!C35</f>
        <v>SERVICIO AUXILIAR DE ENFERMERIA</v>
      </c>
      <c r="C34" s="17">
        <f>+'11- 2009'!H35/'11- 2009'!AN35</f>
        <v>4566.666666666667</v>
      </c>
      <c r="D34" s="191">
        <f>+$C34*'11- 2009'!I35</f>
        <v>219200</v>
      </c>
      <c r="E34" s="191">
        <f>+$C34*'11- 2009'!J35</f>
        <v>205500</v>
      </c>
      <c r="F34" s="191">
        <f>+$C34*'11- 2009'!K35</f>
        <v>191800</v>
      </c>
      <c r="G34" s="191">
        <f>+$C34*'11- 2009'!L35</f>
        <v>0</v>
      </c>
      <c r="H34" s="191">
        <f>+$C34*'11- 2009'!M35</f>
        <v>0</v>
      </c>
      <c r="I34" s="191">
        <f>+$C34*'11- 2009'!N35</f>
        <v>205500</v>
      </c>
      <c r="J34" s="191">
        <f>+$C34*'11- 2009'!O35</f>
        <v>0</v>
      </c>
      <c r="K34" s="191">
        <f>+$C34*'11- 2009'!P35</f>
        <v>0</v>
      </c>
      <c r="L34" s="191">
        <f>+$C34*'11- 2009'!Q35</f>
        <v>0</v>
      </c>
      <c r="M34" s="191">
        <f>+$C34*'11- 2009'!R35</f>
        <v>0</v>
      </c>
      <c r="N34" s="191">
        <f>+$C34*'11- 2009'!S35</f>
        <v>0</v>
      </c>
      <c r="O34" s="191">
        <f>+$C34*'11- 2009'!T35</f>
        <v>0</v>
      </c>
      <c r="P34" s="191">
        <f>+$C34*'11- 2009'!U35</f>
        <v>0</v>
      </c>
      <c r="Q34" s="191">
        <f>+$C34*'11- 2009'!V35</f>
        <v>0</v>
      </c>
      <c r="R34" s="191">
        <f>+$C34*'11- 2009'!W35</f>
        <v>0</v>
      </c>
      <c r="S34" s="191">
        <f>+$C34*'11- 2009'!X35</f>
        <v>0</v>
      </c>
      <c r="T34" s="191">
        <f>+$C34*'11- 2009'!Y35</f>
        <v>0</v>
      </c>
      <c r="U34" s="191">
        <f>+$C34*'11- 2009'!Z35</f>
        <v>0</v>
      </c>
      <c r="V34" s="191">
        <f>+$C34*'11- 2009'!AA35</f>
        <v>0</v>
      </c>
      <c r="W34" s="191">
        <f>+$C34*'11- 2009'!AB35</f>
        <v>0</v>
      </c>
      <c r="X34" s="191">
        <f>+$C34*'11- 2009'!AC35</f>
        <v>0</v>
      </c>
      <c r="Y34" s="191">
        <f>+$C34*'11- 2009'!AD35</f>
        <v>0</v>
      </c>
      <c r="Z34" s="191">
        <f>+$C34*'11- 2009'!AE35</f>
        <v>0</v>
      </c>
      <c r="AA34" s="191">
        <f>+$C34*'11- 2009'!AF35</f>
        <v>0</v>
      </c>
      <c r="AB34" s="191">
        <f>+$C34*'11- 2009'!AG35</f>
        <v>0</v>
      </c>
      <c r="AC34" s="191">
        <f>+$C34*'11- 2009'!AH35</f>
        <v>0</v>
      </c>
      <c r="AD34" s="191">
        <f>+$C34*'11- 2009'!AI35</f>
        <v>0</v>
      </c>
      <c r="AE34" s="191">
        <f>+$C34*'11- 2009'!AJ35</f>
        <v>0</v>
      </c>
      <c r="AF34" s="191">
        <f>+$C34*'11- 2009'!AK35</f>
        <v>0</v>
      </c>
      <c r="AG34" s="191">
        <f>+$C34*'11- 2009'!AL35</f>
        <v>0</v>
      </c>
      <c r="AH34" s="191">
        <f>+$C34*'11- 2009'!AM35</f>
        <v>0</v>
      </c>
      <c r="AJ34" s="179">
        <f t="shared" si="0"/>
        <v>822000</v>
      </c>
      <c r="AK34" s="189">
        <f>+'11- 2009'!H35</f>
        <v>822000</v>
      </c>
    </row>
    <row r="35" spans="1:37">
      <c r="A35" s="17">
        <v>86</v>
      </c>
      <c r="B35" s="17" t="str">
        <f>+'11- 2009'!C36</f>
        <v>SERVICIO AUXILIAR DE ENFERMERIA</v>
      </c>
      <c r="C35" s="17">
        <f>+'11- 2009'!H36/'11- 2009'!AN36</f>
        <v>150</v>
      </c>
      <c r="D35" s="191">
        <f>+$C35*'11- 2009'!I36</f>
        <v>7200</v>
      </c>
      <c r="E35" s="191">
        <f>+$C35*'11- 2009'!J36</f>
        <v>6750</v>
      </c>
      <c r="F35" s="191">
        <f>+$C35*'11- 2009'!K36</f>
        <v>6300</v>
      </c>
      <c r="G35" s="191">
        <f>+$C35*'11- 2009'!L36</f>
        <v>0</v>
      </c>
      <c r="H35" s="191">
        <f>+$C35*'11- 2009'!M36</f>
        <v>0</v>
      </c>
      <c r="I35" s="191">
        <f>+$C35*'11- 2009'!N36</f>
        <v>6750</v>
      </c>
      <c r="J35" s="191">
        <f>+$C35*'11- 2009'!O36</f>
        <v>0</v>
      </c>
      <c r="K35" s="191">
        <f>+$C35*'11- 2009'!P36</f>
        <v>0</v>
      </c>
      <c r="L35" s="191">
        <f>+$C35*'11- 2009'!Q36</f>
        <v>0</v>
      </c>
      <c r="M35" s="191">
        <f>+$C35*'11- 2009'!R36</f>
        <v>0</v>
      </c>
      <c r="N35" s="191">
        <f>+$C35*'11- 2009'!S36</f>
        <v>0</v>
      </c>
      <c r="O35" s="191">
        <f>+$C35*'11- 2009'!T36</f>
        <v>0</v>
      </c>
      <c r="P35" s="191">
        <f>+$C35*'11- 2009'!U36</f>
        <v>0</v>
      </c>
      <c r="Q35" s="191">
        <f>+$C35*'11- 2009'!V36</f>
        <v>0</v>
      </c>
      <c r="R35" s="191">
        <f>+$C35*'11- 2009'!W36</f>
        <v>0</v>
      </c>
      <c r="S35" s="191">
        <f>+$C35*'11- 2009'!X36</f>
        <v>0</v>
      </c>
      <c r="T35" s="191">
        <f>+$C35*'11- 2009'!Y36</f>
        <v>0</v>
      </c>
      <c r="U35" s="191">
        <f>+$C35*'11- 2009'!Z36</f>
        <v>0</v>
      </c>
      <c r="V35" s="191">
        <f>+$C35*'11- 2009'!AA36</f>
        <v>0</v>
      </c>
      <c r="W35" s="191">
        <f>+$C35*'11- 2009'!AB36</f>
        <v>0</v>
      </c>
      <c r="X35" s="191">
        <f>+$C35*'11- 2009'!AC36</f>
        <v>0</v>
      </c>
      <c r="Y35" s="191">
        <f>+$C35*'11- 2009'!AD36</f>
        <v>0</v>
      </c>
      <c r="Z35" s="191">
        <f>+$C35*'11- 2009'!AE36</f>
        <v>0</v>
      </c>
      <c r="AA35" s="191">
        <f>+$C35*'11- 2009'!AF36</f>
        <v>0</v>
      </c>
      <c r="AB35" s="191">
        <f>+$C35*'11- 2009'!AG36</f>
        <v>0</v>
      </c>
      <c r="AC35" s="191">
        <f>+$C35*'11- 2009'!AH36</f>
        <v>0</v>
      </c>
      <c r="AD35" s="191">
        <f>+$C35*'11- 2009'!AI36</f>
        <v>0</v>
      </c>
      <c r="AE35" s="191">
        <f>+$C35*'11- 2009'!AJ36</f>
        <v>0</v>
      </c>
      <c r="AF35" s="191">
        <f>+$C35*'11- 2009'!AK36</f>
        <v>0</v>
      </c>
      <c r="AG35" s="191">
        <f>+$C35*'11- 2009'!AL36</f>
        <v>0</v>
      </c>
      <c r="AH35" s="191">
        <f>+$C35*'11- 2009'!AM36</f>
        <v>0</v>
      </c>
      <c r="AJ35" s="179">
        <f t="shared" si="0"/>
        <v>27000</v>
      </c>
      <c r="AK35" s="189">
        <f>+'11- 2009'!H36</f>
        <v>27000</v>
      </c>
    </row>
    <row r="36" spans="1:37">
      <c r="A36" s="16">
        <v>87</v>
      </c>
      <c r="B36" s="17" t="str">
        <f>+'11- 2009'!C37</f>
        <v>SERVICIO AUXILIAR DE ENFERMERIA</v>
      </c>
      <c r="C36" s="17">
        <f>+'11- 2009'!H37/'11- 2009'!AN37</f>
        <v>4566.666666666667</v>
      </c>
      <c r="D36" s="191">
        <f>+$C36*'11- 2009'!I37</f>
        <v>219200</v>
      </c>
      <c r="E36" s="191">
        <f>+$C36*'11- 2009'!J37</f>
        <v>205500</v>
      </c>
      <c r="F36" s="191">
        <f>+$C36*'11- 2009'!K37</f>
        <v>191800</v>
      </c>
      <c r="G36" s="191">
        <f>+$C36*'11- 2009'!L37</f>
        <v>0</v>
      </c>
      <c r="H36" s="191">
        <f>+$C36*'11- 2009'!M37</f>
        <v>0</v>
      </c>
      <c r="I36" s="191">
        <f>+$C36*'11- 2009'!N37</f>
        <v>205500</v>
      </c>
      <c r="J36" s="191">
        <f>+$C36*'11- 2009'!O37</f>
        <v>0</v>
      </c>
      <c r="K36" s="191">
        <f>+$C36*'11- 2009'!P37</f>
        <v>0</v>
      </c>
      <c r="L36" s="191">
        <f>+$C36*'11- 2009'!Q37</f>
        <v>0</v>
      </c>
      <c r="M36" s="191">
        <f>+$C36*'11- 2009'!R37</f>
        <v>0</v>
      </c>
      <c r="N36" s="191">
        <f>+$C36*'11- 2009'!S37</f>
        <v>0</v>
      </c>
      <c r="O36" s="191">
        <f>+$C36*'11- 2009'!T37</f>
        <v>0</v>
      </c>
      <c r="P36" s="191">
        <f>+$C36*'11- 2009'!U37</f>
        <v>0</v>
      </c>
      <c r="Q36" s="191">
        <f>+$C36*'11- 2009'!V37</f>
        <v>0</v>
      </c>
      <c r="R36" s="191">
        <f>+$C36*'11- 2009'!W37</f>
        <v>0</v>
      </c>
      <c r="S36" s="191">
        <f>+$C36*'11- 2009'!X37</f>
        <v>0</v>
      </c>
      <c r="T36" s="191">
        <f>+$C36*'11- 2009'!Y37</f>
        <v>0</v>
      </c>
      <c r="U36" s="191">
        <f>+$C36*'11- 2009'!Z37</f>
        <v>0</v>
      </c>
      <c r="V36" s="191">
        <f>+$C36*'11- 2009'!AA37</f>
        <v>0</v>
      </c>
      <c r="W36" s="191">
        <f>+$C36*'11- 2009'!AB37</f>
        <v>0</v>
      </c>
      <c r="X36" s="191">
        <f>+$C36*'11- 2009'!AC37</f>
        <v>0</v>
      </c>
      <c r="Y36" s="191">
        <f>+$C36*'11- 2009'!AD37</f>
        <v>0</v>
      </c>
      <c r="Z36" s="191">
        <f>+$C36*'11- 2009'!AE37</f>
        <v>0</v>
      </c>
      <c r="AA36" s="191">
        <f>+$C36*'11- 2009'!AF37</f>
        <v>0</v>
      </c>
      <c r="AB36" s="191">
        <f>+$C36*'11- 2009'!AG37</f>
        <v>0</v>
      </c>
      <c r="AC36" s="191">
        <f>+$C36*'11- 2009'!AH37</f>
        <v>0</v>
      </c>
      <c r="AD36" s="191">
        <f>+$C36*'11- 2009'!AI37</f>
        <v>0</v>
      </c>
      <c r="AE36" s="191">
        <f>+$C36*'11- 2009'!AJ37</f>
        <v>0</v>
      </c>
      <c r="AF36" s="191">
        <f>+$C36*'11- 2009'!AK37</f>
        <v>0</v>
      </c>
      <c r="AG36" s="191">
        <f>+$C36*'11- 2009'!AL37</f>
        <v>0</v>
      </c>
      <c r="AH36" s="191">
        <f>+$C36*'11- 2009'!AM37</f>
        <v>0</v>
      </c>
      <c r="AJ36" s="179">
        <f t="shared" si="0"/>
        <v>822000</v>
      </c>
      <c r="AK36" s="189">
        <f>+'11- 2009'!H37</f>
        <v>822000</v>
      </c>
    </row>
    <row r="37" spans="1:37">
      <c r="A37" s="17">
        <v>88</v>
      </c>
      <c r="B37" s="17" t="str">
        <f>+'11- 2009'!C38</f>
        <v>SERVICIO AUXILIAR DE ENFERMERIA</v>
      </c>
      <c r="C37" s="17">
        <f>+'11- 2009'!H38/'11- 2009'!AN38</f>
        <v>4872.2222222222226</v>
      </c>
      <c r="D37" s="191">
        <f>+$C37*'11- 2009'!I38</f>
        <v>233866.66666666669</v>
      </c>
      <c r="E37" s="191">
        <f>+$C37*'11- 2009'!J38</f>
        <v>219250.00000000003</v>
      </c>
      <c r="F37" s="191">
        <f>+$C37*'11- 2009'!K38</f>
        <v>204633.33333333334</v>
      </c>
      <c r="G37" s="191">
        <f>+$C37*'11- 2009'!L38</f>
        <v>0</v>
      </c>
      <c r="H37" s="191">
        <f>+$C37*'11- 2009'!M38</f>
        <v>0</v>
      </c>
      <c r="I37" s="191">
        <f>+$C37*'11- 2009'!N38</f>
        <v>219250.00000000003</v>
      </c>
      <c r="J37" s="191">
        <f>+$C37*'11- 2009'!O38</f>
        <v>0</v>
      </c>
      <c r="K37" s="191">
        <f>+$C37*'11- 2009'!P38</f>
        <v>0</v>
      </c>
      <c r="L37" s="191">
        <f>+$C37*'11- 2009'!Q38</f>
        <v>0</v>
      </c>
      <c r="M37" s="191">
        <f>+$C37*'11- 2009'!R38</f>
        <v>0</v>
      </c>
      <c r="N37" s="191">
        <f>+$C37*'11- 2009'!S38</f>
        <v>0</v>
      </c>
      <c r="O37" s="191">
        <f>+$C37*'11- 2009'!T38</f>
        <v>0</v>
      </c>
      <c r="P37" s="191">
        <f>+$C37*'11- 2009'!U38</f>
        <v>0</v>
      </c>
      <c r="Q37" s="191">
        <f>+$C37*'11- 2009'!V38</f>
        <v>0</v>
      </c>
      <c r="R37" s="191">
        <f>+$C37*'11- 2009'!W38</f>
        <v>0</v>
      </c>
      <c r="S37" s="191">
        <f>+$C37*'11- 2009'!X38</f>
        <v>0</v>
      </c>
      <c r="T37" s="191">
        <f>+$C37*'11- 2009'!Y38</f>
        <v>0</v>
      </c>
      <c r="U37" s="191">
        <f>+$C37*'11- 2009'!Z38</f>
        <v>0</v>
      </c>
      <c r="V37" s="191">
        <f>+$C37*'11- 2009'!AA38</f>
        <v>0</v>
      </c>
      <c r="W37" s="191">
        <f>+$C37*'11- 2009'!AB38</f>
        <v>0</v>
      </c>
      <c r="X37" s="191">
        <f>+$C37*'11- 2009'!AC38</f>
        <v>0</v>
      </c>
      <c r="Y37" s="191">
        <f>+$C37*'11- 2009'!AD38</f>
        <v>0</v>
      </c>
      <c r="Z37" s="191">
        <f>+$C37*'11- 2009'!AE38</f>
        <v>0</v>
      </c>
      <c r="AA37" s="191">
        <f>+$C37*'11- 2009'!AF38</f>
        <v>0</v>
      </c>
      <c r="AB37" s="191">
        <f>+$C37*'11- 2009'!AG38</f>
        <v>0</v>
      </c>
      <c r="AC37" s="191">
        <f>+$C37*'11- 2009'!AH38</f>
        <v>0</v>
      </c>
      <c r="AD37" s="191">
        <f>+$C37*'11- 2009'!AI38</f>
        <v>0</v>
      </c>
      <c r="AE37" s="191">
        <f>+$C37*'11- 2009'!AJ38</f>
        <v>0</v>
      </c>
      <c r="AF37" s="191">
        <f>+$C37*'11- 2009'!AK38</f>
        <v>0</v>
      </c>
      <c r="AG37" s="191">
        <f>+$C37*'11- 2009'!AL38</f>
        <v>0</v>
      </c>
      <c r="AH37" s="191">
        <f>+$C37*'11- 2009'!AM38</f>
        <v>0</v>
      </c>
      <c r="AJ37" s="179">
        <f t="shared" si="0"/>
        <v>877000.00000000012</v>
      </c>
      <c r="AK37" s="189">
        <f>+'11- 2009'!H38</f>
        <v>877000</v>
      </c>
    </row>
    <row r="38" spans="1:37">
      <c r="A38" s="17">
        <v>90</v>
      </c>
      <c r="B38" s="17" t="str">
        <f>+'11- 2009'!C39</f>
        <v>SERVICIO PROFESIONAL DE MEDICO</v>
      </c>
      <c r="C38" s="17">
        <f>+'11- 2009'!H39/'11- 2009'!AN39</f>
        <v>5676.4705882352937</v>
      </c>
      <c r="D38" s="191">
        <f>+$C38*'11- 2009'!I39</f>
        <v>386000</v>
      </c>
      <c r="E38" s="191">
        <f>+$C38*'11- 2009'!J39</f>
        <v>0</v>
      </c>
      <c r="F38" s="191">
        <f>+$C38*'11- 2009'!K39</f>
        <v>0</v>
      </c>
      <c r="G38" s="191">
        <f>+$C38*'11- 2009'!L39</f>
        <v>0</v>
      </c>
      <c r="H38" s="191">
        <f>+$C38*'11- 2009'!M39</f>
        <v>0</v>
      </c>
      <c r="I38" s="191">
        <f>+$C38*'11- 2009'!N39</f>
        <v>0</v>
      </c>
      <c r="J38" s="191">
        <f>+$C38*'11- 2009'!O39</f>
        <v>0</v>
      </c>
      <c r="K38" s="191">
        <f>+$C38*'11- 2009'!P39</f>
        <v>0</v>
      </c>
      <c r="L38" s="191">
        <f>+$C38*'11- 2009'!Q39</f>
        <v>0</v>
      </c>
      <c r="M38" s="191">
        <f>+$C38*'11- 2009'!R39</f>
        <v>0</v>
      </c>
      <c r="N38" s="191">
        <f>+$C38*'11- 2009'!S39</f>
        <v>0</v>
      </c>
      <c r="O38" s="191">
        <f>+$C38*'11- 2009'!T39</f>
        <v>0</v>
      </c>
      <c r="P38" s="191">
        <f>+$C38*'11- 2009'!U39</f>
        <v>0</v>
      </c>
      <c r="Q38" s="191">
        <f>+$C38*'11- 2009'!V39</f>
        <v>0</v>
      </c>
      <c r="R38" s="191">
        <f>+$C38*'11- 2009'!W39</f>
        <v>0</v>
      </c>
      <c r="S38" s="191">
        <f>+$C38*'11- 2009'!X39</f>
        <v>0</v>
      </c>
      <c r="T38" s="191">
        <f>+$C38*'11- 2009'!Y39</f>
        <v>0</v>
      </c>
      <c r="U38" s="191">
        <f>+$C38*'11- 2009'!Z39</f>
        <v>0</v>
      </c>
      <c r="V38" s="191">
        <f>+$C38*'11- 2009'!AA39</f>
        <v>0</v>
      </c>
      <c r="W38" s="191">
        <f>+$C38*'11- 2009'!AB39</f>
        <v>0</v>
      </c>
      <c r="X38" s="191">
        <f>+$C38*'11- 2009'!AC39</f>
        <v>0</v>
      </c>
      <c r="Y38" s="191">
        <f>+$C38*'11- 2009'!AD39</f>
        <v>0</v>
      </c>
      <c r="Z38" s="191">
        <f>+$C38*'11- 2009'!AE39</f>
        <v>0</v>
      </c>
      <c r="AA38" s="191">
        <f>+$C38*'11- 2009'!AF39</f>
        <v>0</v>
      </c>
      <c r="AB38" s="191">
        <f>+$C38*'11- 2009'!AG39</f>
        <v>0</v>
      </c>
      <c r="AC38" s="191">
        <f>+$C38*'11- 2009'!AH39</f>
        <v>0</v>
      </c>
      <c r="AD38" s="191">
        <f>+$C38*'11- 2009'!AI39</f>
        <v>0</v>
      </c>
      <c r="AE38" s="191">
        <f>+$C38*'11- 2009'!AJ39</f>
        <v>0</v>
      </c>
      <c r="AF38" s="191">
        <f>+$C38*'11- 2009'!AK39</f>
        <v>0</v>
      </c>
      <c r="AG38" s="191">
        <f>+$C38*'11- 2009'!AL39</f>
        <v>0</v>
      </c>
      <c r="AH38" s="191">
        <f>+$C38*'11- 2009'!AM39</f>
        <v>0</v>
      </c>
      <c r="AJ38" s="179">
        <f t="shared" si="0"/>
        <v>386000</v>
      </c>
      <c r="AK38" s="189">
        <f>+'11- 2009'!H39</f>
        <v>386000</v>
      </c>
    </row>
    <row r="39" spans="1:37">
      <c r="A39" s="16">
        <v>91</v>
      </c>
      <c r="B39" s="17" t="str">
        <f>+'11- 2009'!C40</f>
        <v>PRESTAR SERVICIOS TECNICOS COMO CONDUCTOR</v>
      </c>
      <c r="C39" s="17">
        <f>+'11- 2009'!H40/'11- 2009'!AN40</f>
        <v>3127.7777777777778</v>
      </c>
      <c r="D39" s="191">
        <f>+$C39*'11- 2009'!I40</f>
        <v>0</v>
      </c>
      <c r="E39" s="191">
        <f>+$C39*'11- 2009'!J40</f>
        <v>0</v>
      </c>
      <c r="F39" s="191">
        <f>+$C39*'11- 2009'!K40</f>
        <v>0</v>
      </c>
      <c r="G39" s="191">
        <f>+$C39*'11- 2009'!L40</f>
        <v>0</v>
      </c>
      <c r="H39" s="191">
        <f>+$C39*'11- 2009'!M40</f>
        <v>0</v>
      </c>
      <c r="I39" s="191">
        <f>+$C39*'11- 2009'!N40</f>
        <v>0</v>
      </c>
      <c r="J39" s="191">
        <f>+$C39*'11- 2009'!O40</f>
        <v>0</v>
      </c>
      <c r="K39" s="191">
        <f>+$C39*'11- 2009'!P40</f>
        <v>0</v>
      </c>
      <c r="L39" s="191">
        <f>+$C39*'11- 2009'!Q40</f>
        <v>0</v>
      </c>
      <c r="M39" s="191">
        <f>+$C39*'11- 2009'!R40</f>
        <v>0</v>
      </c>
      <c r="N39" s="191">
        <f>+$C39*'11- 2009'!S40</f>
        <v>0</v>
      </c>
      <c r="O39" s="191">
        <f>+$C39*'11- 2009'!T40</f>
        <v>0</v>
      </c>
      <c r="P39" s="191">
        <f>+$C39*'11- 2009'!U40</f>
        <v>0</v>
      </c>
      <c r="Q39" s="191">
        <f>+$C39*'11- 2009'!V40</f>
        <v>0</v>
      </c>
      <c r="R39" s="191">
        <f>+$C39*'11- 2009'!W40</f>
        <v>0</v>
      </c>
      <c r="S39" s="191">
        <f>+$C39*'11- 2009'!X40</f>
        <v>0</v>
      </c>
      <c r="T39" s="191">
        <f>+$C39*'11- 2009'!Y40</f>
        <v>0</v>
      </c>
      <c r="U39" s="191">
        <f>+$C39*'11- 2009'!Z40</f>
        <v>0</v>
      </c>
      <c r="V39" s="191">
        <f>+$C39*'11- 2009'!AA40</f>
        <v>0</v>
      </c>
      <c r="W39" s="191">
        <f>+$C39*'11- 2009'!AB40</f>
        <v>0</v>
      </c>
      <c r="X39" s="191">
        <f>+$C39*'11- 2009'!AC40</f>
        <v>0</v>
      </c>
      <c r="Y39" s="191">
        <f>+$C39*'11- 2009'!AD40</f>
        <v>0</v>
      </c>
      <c r="Z39" s="191">
        <f>+$C39*'11- 2009'!AE40</f>
        <v>0</v>
      </c>
      <c r="AA39" s="191">
        <f>+$C39*'11- 2009'!AF40</f>
        <v>0</v>
      </c>
      <c r="AB39" s="191">
        <f>+$C39*'11- 2009'!AG40</f>
        <v>0</v>
      </c>
      <c r="AC39" s="191">
        <f>+$C39*'11- 2009'!AH40</f>
        <v>0</v>
      </c>
      <c r="AD39" s="191">
        <f>+$C39*'11- 2009'!AI40</f>
        <v>0</v>
      </c>
      <c r="AE39" s="191">
        <f>+$C39*'11- 2009'!AJ40</f>
        <v>0</v>
      </c>
      <c r="AF39" s="191">
        <f>+$C39*'11- 2009'!AK40</f>
        <v>0</v>
      </c>
      <c r="AG39" s="191">
        <f>+$C39*'11- 2009'!AL40</f>
        <v>563000</v>
      </c>
      <c r="AH39" s="191">
        <f>+$C39*'11- 2009'!AM40</f>
        <v>0</v>
      </c>
      <c r="AJ39" s="179">
        <f t="shared" si="0"/>
        <v>563000</v>
      </c>
      <c r="AK39" s="189">
        <f>+'11- 2009'!H40</f>
        <v>563000</v>
      </c>
    </row>
    <row r="40" spans="1:37">
      <c r="A40" s="17">
        <v>93</v>
      </c>
      <c r="B40" s="17" t="str">
        <f>+'11- 2009'!C41</f>
        <v>PRESTAR SERVICIOS PROFESIONALES COMO ODONTOLOGO ATENDIENDO LOS USUARIARIOS DE COOSALUD</v>
      </c>
      <c r="C40" s="17">
        <f>+'11- 2009'!H41/'11- 2009'!AN41</f>
        <v>7958.333333333333</v>
      </c>
      <c r="D40" s="191">
        <f>+$C40*'11- 2009'!I41</f>
        <v>79583.333333333328</v>
      </c>
      <c r="E40" s="191">
        <f>+$C40*'11- 2009'!J41</f>
        <v>0</v>
      </c>
      <c r="F40" s="191">
        <f>+$C40*'11- 2009'!K41</f>
        <v>0</v>
      </c>
      <c r="G40" s="191">
        <f>+$C40*'11- 2009'!L41</f>
        <v>0</v>
      </c>
      <c r="H40" s="191">
        <f>+$C40*'11- 2009'!M41</f>
        <v>716250</v>
      </c>
      <c r="I40" s="191">
        <f>+$C40*'11- 2009'!N41</f>
        <v>159166.66666666666</v>
      </c>
      <c r="J40" s="191">
        <f>+$C40*'11- 2009'!O41</f>
        <v>0</v>
      </c>
      <c r="K40" s="191">
        <f>+$C40*'11- 2009'!P41</f>
        <v>0</v>
      </c>
      <c r="L40" s="191">
        <f>+$C40*'11- 2009'!Q41</f>
        <v>0</v>
      </c>
      <c r="M40" s="191">
        <f>+$C40*'11- 2009'!R41</f>
        <v>0</v>
      </c>
      <c r="N40" s="191">
        <f>+$C40*'11- 2009'!S41</f>
        <v>0</v>
      </c>
      <c r="O40" s="191">
        <f>+$C40*'11- 2009'!T41</f>
        <v>0</v>
      </c>
      <c r="P40" s="191">
        <f>+$C40*'11- 2009'!U41</f>
        <v>0</v>
      </c>
      <c r="Q40" s="191">
        <f>+$C40*'11- 2009'!V41</f>
        <v>0</v>
      </c>
      <c r="R40" s="191">
        <f>+$C40*'11- 2009'!W41</f>
        <v>0</v>
      </c>
      <c r="S40" s="191">
        <f>+$C40*'11- 2009'!X41</f>
        <v>0</v>
      </c>
      <c r="T40" s="191">
        <f>+$C40*'11- 2009'!Y41</f>
        <v>0</v>
      </c>
      <c r="U40" s="191">
        <f>+$C40*'11- 2009'!Z41</f>
        <v>0</v>
      </c>
      <c r="V40" s="191">
        <f>+$C40*'11- 2009'!AA41</f>
        <v>0</v>
      </c>
      <c r="W40" s="191">
        <f>+$C40*'11- 2009'!AB41</f>
        <v>0</v>
      </c>
      <c r="X40" s="191">
        <f>+$C40*'11- 2009'!AC41</f>
        <v>0</v>
      </c>
      <c r="Y40" s="191">
        <f>+$C40*'11- 2009'!AD41</f>
        <v>0</v>
      </c>
      <c r="Z40" s="191">
        <f>+$C40*'11- 2009'!AE41</f>
        <v>0</v>
      </c>
      <c r="AA40" s="191">
        <f>+$C40*'11- 2009'!AF41</f>
        <v>0</v>
      </c>
      <c r="AB40" s="191">
        <f>+$C40*'11- 2009'!AG41</f>
        <v>0</v>
      </c>
      <c r="AC40" s="191">
        <f>+$C40*'11- 2009'!AH41</f>
        <v>0</v>
      </c>
      <c r="AD40" s="191">
        <f>+$C40*'11- 2009'!AI41</f>
        <v>0</v>
      </c>
      <c r="AE40" s="191">
        <f>+$C40*'11- 2009'!AJ41</f>
        <v>0</v>
      </c>
      <c r="AF40" s="191">
        <f>+$C40*'11- 2009'!AK41</f>
        <v>0</v>
      </c>
      <c r="AG40" s="191">
        <f>+$C40*'11- 2009'!AL41</f>
        <v>0</v>
      </c>
      <c r="AH40" s="191">
        <f>+$C40*'11- 2009'!AM41</f>
        <v>0</v>
      </c>
      <c r="AJ40" s="179">
        <f t="shared" si="0"/>
        <v>955000</v>
      </c>
      <c r="AK40" s="189">
        <f>+'11- 2009'!H41</f>
        <v>955000</v>
      </c>
    </row>
    <row r="41" spans="1:37">
      <c r="A41" s="17">
        <v>94</v>
      </c>
      <c r="B41" s="17" t="str">
        <f>+'11- 2009'!C42</f>
        <v>SERVICIO TECNICO COMO TECNOLOGO EN IMÁGENES DIAGNOSTICAS</v>
      </c>
      <c r="C41" s="17">
        <f>+'11- 2009'!H42/'11- 2009'!AN42</f>
        <v>5481.25</v>
      </c>
      <c r="D41" s="191">
        <f>+$C41*'11- 2009'!I42</f>
        <v>0</v>
      </c>
      <c r="E41" s="191">
        <f>+$C41*'11- 2009'!J42</f>
        <v>0</v>
      </c>
      <c r="F41" s="191">
        <f>+$C41*'11- 2009'!K42</f>
        <v>0</v>
      </c>
      <c r="G41" s="191">
        <f>+$C41*'11- 2009'!L42</f>
        <v>0</v>
      </c>
      <c r="H41" s="191">
        <f>+$C41*'11- 2009'!M42</f>
        <v>0</v>
      </c>
      <c r="I41" s="191">
        <f>+$C41*'11- 2009'!N42</f>
        <v>0</v>
      </c>
      <c r="J41" s="191">
        <f>+$C41*'11- 2009'!O42</f>
        <v>0</v>
      </c>
      <c r="K41" s="191">
        <f>+$C41*'11- 2009'!P42</f>
        <v>0</v>
      </c>
      <c r="L41" s="191">
        <f>+$C41*'11- 2009'!Q42</f>
        <v>0</v>
      </c>
      <c r="M41" s="191">
        <f>+$C41*'11- 2009'!R42</f>
        <v>0</v>
      </c>
      <c r="N41" s="191">
        <f>+$C41*'11- 2009'!S42</f>
        <v>0</v>
      </c>
      <c r="O41" s="191">
        <f>+$C41*'11- 2009'!T42</f>
        <v>0</v>
      </c>
      <c r="P41" s="191">
        <f>+$C41*'11- 2009'!U42</f>
        <v>0</v>
      </c>
      <c r="Q41" s="191">
        <f>+$C41*'11- 2009'!V42</f>
        <v>0</v>
      </c>
      <c r="R41" s="191">
        <f>+$C41*'11- 2009'!W42</f>
        <v>0</v>
      </c>
      <c r="S41" s="191">
        <f>+$C41*'11- 2009'!X42</f>
        <v>0</v>
      </c>
      <c r="T41" s="191">
        <f>+$C41*'11- 2009'!Y42</f>
        <v>0</v>
      </c>
      <c r="U41" s="191">
        <f>+$C41*'11- 2009'!Z42</f>
        <v>877000</v>
      </c>
      <c r="V41" s="191">
        <f>+$C41*'11- 2009'!AA42</f>
        <v>0</v>
      </c>
      <c r="W41" s="191">
        <f>+$C41*'11- 2009'!AB42</f>
        <v>0</v>
      </c>
      <c r="X41" s="191">
        <f>+$C41*'11- 2009'!AC42</f>
        <v>0</v>
      </c>
      <c r="Y41" s="191">
        <f>+$C41*'11- 2009'!AD42</f>
        <v>0</v>
      </c>
      <c r="Z41" s="191">
        <f>+$C41*'11- 2009'!AE42</f>
        <v>0</v>
      </c>
      <c r="AA41" s="191">
        <f>+$C41*'11- 2009'!AF42</f>
        <v>0</v>
      </c>
      <c r="AB41" s="191">
        <f>+$C41*'11- 2009'!AG42</f>
        <v>0</v>
      </c>
      <c r="AC41" s="191">
        <f>+$C41*'11- 2009'!AH42</f>
        <v>0</v>
      </c>
      <c r="AD41" s="191">
        <f>+$C41*'11- 2009'!AI42</f>
        <v>0</v>
      </c>
      <c r="AE41" s="191">
        <f>+$C41*'11- 2009'!AJ42</f>
        <v>0</v>
      </c>
      <c r="AF41" s="191">
        <f>+$C41*'11- 2009'!AK42</f>
        <v>0</v>
      </c>
      <c r="AG41" s="191">
        <f>+$C41*'11- 2009'!AL42</f>
        <v>0</v>
      </c>
      <c r="AH41" s="191">
        <f>+$C41*'11- 2009'!AM42</f>
        <v>0</v>
      </c>
      <c r="AJ41" s="179">
        <f t="shared" si="0"/>
        <v>877000</v>
      </c>
      <c r="AK41" s="189">
        <f>+'11- 2009'!H42</f>
        <v>877000</v>
      </c>
    </row>
    <row r="42" spans="1:37">
      <c r="A42" s="17">
        <v>95</v>
      </c>
      <c r="B42" s="17" t="str">
        <f>+'11- 2009'!C43</f>
        <v>SERVICIO COMO REGENTE</v>
      </c>
      <c r="C42" s="17">
        <f>+'11- 2009'!H43/'11- 2009'!AN43</f>
        <v>4872.2222222222226</v>
      </c>
      <c r="D42" s="191">
        <f>+$C42*'11- 2009'!I43</f>
        <v>233866.66666666669</v>
      </c>
      <c r="E42" s="191">
        <f>+$C42*'11- 2009'!J43</f>
        <v>219250.00000000003</v>
      </c>
      <c r="F42" s="191">
        <f>+$C42*'11- 2009'!K43</f>
        <v>204633.33333333334</v>
      </c>
      <c r="G42" s="191">
        <f>+$C42*'11- 2009'!L43</f>
        <v>0</v>
      </c>
      <c r="H42" s="191">
        <f>+$C42*'11- 2009'!M43</f>
        <v>0</v>
      </c>
      <c r="I42" s="191">
        <f>+$C42*'11- 2009'!N43</f>
        <v>219250.00000000003</v>
      </c>
      <c r="J42" s="191">
        <f>+$C42*'11- 2009'!O43</f>
        <v>0</v>
      </c>
      <c r="K42" s="191">
        <f>+$C42*'11- 2009'!P43</f>
        <v>0</v>
      </c>
      <c r="L42" s="191">
        <f>+$C42*'11- 2009'!Q43</f>
        <v>0</v>
      </c>
      <c r="M42" s="191">
        <f>+$C42*'11- 2009'!R43</f>
        <v>0</v>
      </c>
      <c r="N42" s="191">
        <f>+$C42*'11- 2009'!S43</f>
        <v>0</v>
      </c>
      <c r="O42" s="191">
        <f>+$C42*'11- 2009'!T43</f>
        <v>0</v>
      </c>
      <c r="P42" s="191">
        <f>+$C42*'11- 2009'!U43</f>
        <v>0</v>
      </c>
      <c r="Q42" s="191">
        <f>+$C42*'11- 2009'!V43</f>
        <v>0</v>
      </c>
      <c r="R42" s="191">
        <f>+$C42*'11- 2009'!W43</f>
        <v>0</v>
      </c>
      <c r="S42" s="191">
        <f>+$C42*'11- 2009'!X43</f>
        <v>0</v>
      </c>
      <c r="T42" s="191">
        <f>+$C42*'11- 2009'!Y43</f>
        <v>0</v>
      </c>
      <c r="U42" s="191">
        <f>+$C42*'11- 2009'!Z43</f>
        <v>0</v>
      </c>
      <c r="V42" s="191">
        <f>+$C42*'11- 2009'!AA43</f>
        <v>0</v>
      </c>
      <c r="W42" s="191">
        <f>+$C42*'11- 2009'!AB43</f>
        <v>0</v>
      </c>
      <c r="X42" s="191">
        <f>+$C42*'11- 2009'!AC43</f>
        <v>0</v>
      </c>
      <c r="Y42" s="191">
        <f>+$C42*'11- 2009'!AD43</f>
        <v>0</v>
      </c>
      <c r="Z42" s="191">
        <f>+$C42*'11- 2009'!AE43</f>
        <v>0</v>
      </c>
      <c r="AA42" s="191">
        <f>+$C42*'11- 2009'!AF43</f>
        <v>0</v>
      </c>
      <c r="AB42" s="191">
        <f>+$C42*'11- 2009'!AG43</f>
        <v>0</v>
      </c>
      <c r="AC42" s="191">
        <f>+$C42*'11- 2009'!AH43</f>
        <v>0</v>
      </c>
      <c r="AD42" s="191">
        <f>+$C42*'11- 2009'!AI43</f>
        <v>0</v>
      </c>
      <c r="AE42" s="191">
        <f>+$C42*'11- 2009'!AJ43</f>
        <v>0</v>
      </c>
      <c r="AF42" s="191">
        <f>+$C42*'11- 2009'!AK43</f>
        <v>0</v>
      </c>
      <c r="AG42" s="191">
        <f>+$C42*'11- 2009'!AL43</f>
        <v>0</v>
      </c>
      <c r="AH42" s="191">
        <f>+$C42*'11- 2009'!AM43</f>
        <v>0</v>
      </c>
      <c r="AJ42" s="179">
        <f t="shared" si="0"/>
        <v>877000.00000000012</v>
      </c>
      <c r="AK42" s="189">
        <f>+'11- 2009'!H43</f>
        <v>877000</v>
      </c>
    </row>
    <row r="43" spans="1:37">
      <c r="A43" s="16">
        <v>96</v>
      </c>
      <c r="B43" s="17" t="str">
        <f>+'11- 2009'!C44</f>
        <v>SERVICIO TECNICO DE IMAGENOLOGIA</v>
      </c>
      <c r="C43" s="17">
        <f>+'11- 2009'!H44/'11- 2009'!AN44</f>
        <v>4566.666666666667</v>
      </c>
      <c r="D43" s="191">
        <f>+$C43*'11- 2009'!I44</f>
        <v>219200</v>
      </c>
      <c r="E43" s="191">
        <f>+$C43*'11- 2009'!J44</f>
        <v>205500</v>
      </c>
      <c r="F43" s="191">
        <f>+$C43*'11- 2009'!K44</f>
        <v>191800</v>
      </c>
      <c r="G43" s="191">
        <f>+$C43*'11- 2009'!L44</f>
        <v>0</v>
      </c>
      <c r="H43" s="191">
        <f>+$C43*'11- 2009'!M44</f>
        <v>0</v>
      </c>
      <c r="I43" s="191">
        <f>+$C43*'11- 2009'!N44</f>
        <v>205500</v>
      </c>
      <c r="J43" s="191">
        <f>+$C43*'11- 2009'!O44</f>
        <v>0</v>
      </c>
      <c r="K43" s="191">
        <f>+$C43*'11- 2009'!P44</f>
        <v>0</v>
      </c>
      <c r="L43" s="191">
        <f>+$C43*'11- 2009'!Q44</f>
        <v>0</v>
      </c>
      <c r="M43" s="191">
        <f>+$C43*'11- 2009'!R44</f>
        <v>0</v>
      </c>
      <c r="N43" s="191">
        <f>+$C43*'11- 2009'!S44</f>
        <v>0</v>
      </c>
      <c r="O43" s="191">
        <f>+$C43*'11- 2009'!T44</f>
        <v>0</v>
      </c>
      <c r="P43" s="191">
        <f>+$C43*'11- 2009'!U44</f>
        <v>0</v>
      </c>
      <c r="Q43" s="191">
        <f>+$C43*'11- 2009'!V44</f>
        <v>0</v>
      </c>
      <c r="R43" s="191">
        <f>+$C43*'11- 2009'!W44</f>
        <v>0</v>
      </c>
      <c r="S43" s="191">
        <f>+$C43*'11- 2009'!X44</f>
        <v>0</v>
      </c>
      <c r="T43" s="191">
        <f>+$C43*'11- 2009'!Y44</f>
        <v>0</v>
      </c>
      <c r="U43" s="191">
        <f>+$C43*'11- 2009'!Z44</f>
        <v>0</v>
      </c>
      <c r="V43" s="191">
        <f>+$C43*'11- 2009'!AA44</f>
        <v>0</v>
      </c>
      <c r="W43" s="191">
        <f>+$C43*'11- 2009'!AB44</f>
        <v>0</v>
      </c>
      <c r="X43" s="191">
        <f>+$C43*'11- 2009'!AC44</f>
        <v>0</v>
      </c>
      <c r="Y43" s="191">
        <f>+$C43*'11- 2009'!AD44</f>
        <v>0</v>
      </c>
      <c r="Z43" s="191">
        <f>+$C43*'11- 2009'!AE44</f>
        <v>0</v>
      </c>
      <c r="AA43" s="191">
        <f>+$C43*'11- 2009'!AF44</f>
        <v>0</v>
      </c>
      <c r="AB43" s="191">
        <f>+$C43*'11- 2009'!AG44</f>
        <v>0</v>
      </c>
      <c r="AC43" s="191">
        <f>+$C43*'11- 2009'!AH44</f>
        <v>0</v>
      </c>
      <c r="AD43" s="191">
        <f>+$C43*'11- 2009'!AI44</f>
        <v>0</v>
      </c>
      <c r="AE43" s="191">
        <f>+$C43*'11- 2009'!AJ44</f>
        <v>0</v>
      </c>
      <c r="AF43" s="191">
        <f>+$C43*'11- 2009'!AK44</f>
        <v>0</v>
      </c>
      <c r="AG43" s="191">
        <f>+$C43*'11- 2009'!AL44</f>
        <v>0</v>
      </c>
      <c r="AH43" s="191">
        <f>+$C43*'11- 2009'!AM44</f>
        <v>0</v>
      </c>
      <c r="AJ43" s="179">
        <f t="shared" si="0"/>
        <v>822000</v>
      </c>
      <c r="AK43" s="189">
        <f>+'11- 2009'!H44</f>
        <v>822000</v>
      </c>
    </row>
    <row r="44" spans="1:37">
      <c r="A44" s="17">
        <v>98</v>
      </c>
      <c r="B44" s="17" t="str">
        <f>+'11- 2009'!C45</f>
        <v>SERVICIO AUXILIAR DE ENFERMERIA</v>
      </c>
      <c r="C44" s="17">
        <f>+'11- 2009'!H45/'11- 2009'!AN45</f>
        <v>1200</v>
      </c>
      <c r="D44" s="191">
        <f>+$C44*'11- 2009'!I45</f>
        <v>57600</v>
      </c>
      <c r="E44" s="191">
        <f>+$C44*'11- 2009'!J45</f>
        <v>54000</v>
      </c>
      <c r="F44" s="191">
        <f>+$C44*'11- 2009'!K45</f>
        <v>50400</v>
      </c>
      <c r="G44" s="191">
        <f>+$C44*'11- 2009'!L45</f>
        <v>0</v>
      </c>
      <c r="H44" s="191">
        <f>+$C44*'11- 2009'!M45</f>
        <v>0</v>
      </c>
      <c r="I44" s="191">
        <f>+$C44*'11- 2009'!N45</f>
        <v>54000</v>
      </c>
      <c r="J44" s="191">
        <f>+$C44*'11- 2009'!O45</f>
        <v>0</v>
      </c>
      <c r="K44" s="191">
        <f>+$C44*'11- 2009'!P45</f>
        <v>0</v>
      </c>
      <c r="L44" s="191">
        <f>+$C44*'11- 2009'!Q45</f>
        <v>0</v>
      </c>
      <c r="M44" s="191">
        <f>+$C44*'11- 2009'!R45</f>
        <v>0</v>
      </c>
      <c r="N44" s="191">
        <f>+$C44*'11- 2009'!S45</f>
        <v>0</v>
      </c>
      <c r="O44" s="191">
        <f>+$C44*'11- 2009'!T45</f>
        <v>0</v>
      </c>
      <c r="P44" s="191">
        <f>+$C44*'11- 2009'!U45</f>
        <v>0</v>
      </c>
      <c r="Q44" s="191">
        <f>+$C44*'11- 2009'!V45</f>
        <v>0</v>
      </c>
      <c r="R44" s="191">
        <f>+$C44*'11- 2009'!W45</f>
        <v>0</v>
      </c>
      <c r="S44" s="191">
        <f>+$C44*'11- 2009'!X45</f>
        <v>0</v>
      </c>
      <c r="T44" s="191">
        <f>+$C44*'11- 2009'!Y45</f>
        <v>0</v>
      </c>
      <c r="U44" s="191">
        <f>+$C44*'11- 2009'!Z45</f>
        <v>0</v>
      </c>
      <c r="V44" s="191">
        <f>+$C44*'11- 2009'!AA45</f>
        <v>0</v>
      </c>
      <c r="W44" s="191">
        <f>+$C44*'11- 2009'!AB45</f>
        <v>0</v>
      </c>
      <c r="X44" s="191">
        <f>+$C44*'11- 2009'!AC45</f>
        <v>0</v>
      </c>
      <c r="Y44" s="191">
        <f>+$C44*'11- 2009'!AD45</f>
        <v>0</v>
      </c>
      <c r="Z44" s="191">
        <f>+$C44*'11- 2009'!AE45</f>
        <v>0</v>
      </c>
      <c r="AA44" s="191">
        <f>+$C44*'11- 2009'!AF45</f>
        <v>0</v>
      </c>
      <c r="AB44" s="191">
        <f>+$C44*'11- 2009'!AG45</f>
        <v>0</v>
      </c>
      <c r="AC44" s="191">
        <f>+$C44*'11- 2009'!AH45</f>
        <v>0</v>
      </c>
      <c r="AD44" s="191">
        <f>+$C44*'11- 2009'!AI45</f>
        <v>0</v>
      </c>
      <c r="AE44" s="191">
        <f>+$C44*'11- 2009'!AJ45</f>
        <v>0</v>
      </c>
      <c r="AF44" s="191">
        <f>+$C44*'11- 2009'!AK45</f>
        <v>0</v>
      </c>
      <c r="AG44" s="191">
        <f>+$C44*'11- 2009'!AL45</f>
        <v>0</v>
      </c>
      <c r="AH44" s="191">
        <f>+$C44*'11- 2009'!AM45</f>
        <v>0</v>
      </c>
      <c r="AJ44" s="179">
        <f t="shared" si="0"/>
        <v>216000</v>
      </c>
      <c r="AK44" s="189">
        <f>+'11- 2009'!H45</f>
        <v>216000</v>
      </c>
    </row>
    <row r="45" spans="1:37">
      <c r="A45" s="17">
        <v>99</v>
      </c>
      <c r="B45" s="17" t="str">
        <f>+'11- 2009'!C46</f>
        <v>SERVICIO AUXILIAR DE ENFERMERIA</v>
      </c>
      <c r="C45" s="17">
        <f>+'11- 2009'!H46/'11- 2009'!AN46</f>
        <v>10961.111111111111</v>
      </c>
      <c r="D45" s="191">
        <f>+$C45*'11- 2009'!I46</f>
        <v>526133.33333333337</v>
      </c>
      <c r="E45" s="191">
        <f>+$C45*'11- 2009'!J46</f>
        <v>493250</v>
      </c>
      <c r="F45" s="191">
        <f>+$C45*'11- 2009'!K46</f>
        <v>460366.66666666669</v>
      </c>
      <c r="G45" s="191">
        <f>+$C45*'11- 2009'!L46</f>
        <v>0</v>
      </c>
      <c r="H45" s="191">
        <f>+$C45*'11- 2009'!M46</f>
        <v>0</v>
      </c>
      <c r="I45" s="191">
        <f>+$C45*'11- 2009'!N46</f>
        <v>493250</v>
      </c>
      <c r="J45" s="191">
        <f>+$C45*'11- 2009'!O46</f>
        <v>0</v>
      </c>
      <c r="K45" s="191">
        <f>+$C45*'11- 2009'!P46</f>
        <v>0</v>
      </c>
      <c r="L45" s="191">
        <f>+$C45*'11- 2009'!Q46</f>
        <v>0</v>
      </c>
      <c r="M45" s="191">
        <f>+$C45*'11- 2009'!R46</f>
        <v>0</v>
      </c>
      <c r="N45" s="191">
        <f>+$C45*'11- 2009'!S46</f>
        <v>0</v>
      </c>
      <c r="O45" s="191">
        <f>+$C45*'11- 2009'!T46</f>
        <v>0</v>
      </c>
      <c r="P45" s="191">
        <f>+$C45*'11- 2009'!U46</f>
        <v>0</v>
      </c>
      <c r="Q45" s="191">
        <f>+$C45*'11- 2009'!V46</f>
        <v>0</v>
      </c>
      <c r="R45" s="191">
        <f>+$C45*'11- 2009'!W46</f>
        <v>0</v>
      </c>
      <c r="S45" s="191">
        <f>+$C45*'11- 2009'!X46</f>
        <v>0</v>
      </c>
      <c r="T45" s="191">
        <f>+$C45*'11- 2009'!Y46</f>
        <v>0</v>
      </c>
      <c r="U45" s="191">
        <f>+$C45*'11- 2009'!Z46</f>
        <v>0</v>
      </c>
      <c r="V45" s="191">
        <f>+$C45*'11- 2009'!AA46</f>
        <v>0</v>
      </c>
      <c r="W45" s="191">
        <f>+$C45*'11- 2009'!AB46</f>
        <v>0</v>
      </c>
      <c r="X45" s="191">
        <f>+$C45*'11- 2009'!AC46</f>
        <v>0</v>
      </c>
      <c r="Y45" s="191">
        <f>+$C45*'11- 2009'!AD46</f>
        <v>0</v>
      </c>
      <c r="Z45" s="191">
        <f>+$C45*'11- 2009'!AE46</f>
        <v>0</v>
      </c>
      <c r="AA45" s="191">
        <f>+$C45*'11- 2009'!AF46</f>
        <v>0</v>
      </c>
      <c r="AB45" s="191">
        <f>+$C45*'11- 2009'!AG46</f>
        <v>0</v>
      </c>
      <c r="AC45" s="191">
        <f>+$C45*'11- 2009'!AH46</f>
        <v>0</v>
      </c>
      <c r="AD45" s="191">
        <f>+$C45*'11- 2009'!AI46</f>
        <v>0</v>
      </c>
      <c r="AE45" s="191">
        <f>+$C45*'11- 2009'!AJ46</f>
        <v>0</v>
      </c>
      <c r="AF45" s="191">
        <f>+$C45*'11- 2009'!AK46</f>
        <v>0</v>
      </c>
      <c r="AG45" s="191">
        <f>+$C45*'11- 2009'!AL46</f>
        <v>0</v>
      </c>
      <c r="AH45" s="191">
        <f>+$C45*'11- 2009'!AM46</f>
        <v>0</v>
      </c>
      <c r="AJ45" s="179">
        <f t="shared" si="0"/>
        <v>1973000</v>
      </c>
      <c r="AK45" s="189">
        <f>+'11- 2009'!H46</f>
        <v>1973000</v>
      </c>
    </row>
    <row r="46" spans="1:37">
      <c r="A46" s="16">
        <v>100</v>
      </c>
      <c r="B46" s="17" t="str">
        <f>+'11- 2009'!C47</f>
        <v>SERVICIO PROFESIONAL MEDICO PTE NAL</v>
      </c>
      <c r="C46" s="17">
        <f>+'11- 2009'!H47/'11- 2009'!AN47</f>
        <v>11279.411764705883</v>
      </c>
      <c r="D46" s="191">
        <f>+$C46*'11- 2009'!I47</f>
        <v>767000</v>
      </c>
      <c r="E46" s="191">
        <f>+$C46*'11- 2009'!J47</f>
        <v>0</v>
      </c>
      <c r="F46" s="191">
        <f>+$C46*'11- 2009'!K47</f>
        <v>0</v>
      </c>
      <c r="G46" s="191">
        <f>+$C46*'11- 2009'!L47</f>
        <v>0</v>
      </c>
      <c r="H46" s="191">
        <f>+$C46*'11- 2009'!M47</f>
        <v>0</v>
      </c>
      <c r="I46" s="191">
        <f>+$C46*'11- 2009'!N47</f>
        <v>0</v>
      </c>
      <c r="J46" s="191">
        <f>+$C46*'11- 2009'!O47</f>
        <v>0</v>
      </c>
      <c r="K46" s="191">
        <f>+$C46*'11- 2009'!P47</f>
        <v>0</v>
      </c>
      <c r="L46" s="191">
        <f>+$C46*'11- 2009'!Q47</f>
        <v>0</v>
      </c>
      <c r="M46" s="191">
        <f>+$C46*'11- 2009'!R47</f>
        <v>0</v>
      </c>
      <c r="N46" s="191">
        <f>+$C46*'11- 2009'!S47</f>
        <v>0</v>
      </c>
      <c r="O46" s="191">
        <f>+$C46*'11- 2009'!T47</f>
        <v>0</v>
      </c>
      <c r="P46" s="191">
        <f>+$C46*'11- 2009'!U47</f>
        <v>0</v>
      </c>
      <c r="Q46" s="191">
        <f>+$C46*'11- 2009'!V47</f>
        <v>0</v>
      </c>
      <c r="R46" s="191">
        <f>+$C46*'11- 2009'!W47</f>
        <v>0</v>
      </c>
      <c r="S46" s="191">
        <f>+$C46*'11- 2009'!X47</f>
        <v>0</v>
      </c>
      <c r="T46" s="191">
        <f>+$C46*'11- 2009'!Y47</f>
        <v>0</v>
      </c>
      <c r="U46" s="191">
        <f>+$C46*'11- 2009'!Z47</f>
        <v>0</v>
      </c>
      <c r="V46" s="191">
        <f>+$C46*'11- 2009'!AA47</f>
        <v>0</v>
      </c>
      <c r="W46" s="191">
        <f>+$C46*'11- 2009'!AB47</f>
        <v>0</v>
      </c>
      <c r="X46" s="191">
        <f>+$C46*'11- 2009'!AC47</f>
        <v>0</v>
      </c>
      <c r="Y46" s="191">
        <f>+$C46*'11- 2009'!AD47</f>
        <v>0</v>
      </c>
      <c r="Z46" s="191">
        <f>+$C46*'11- 2009'!AE47</f>
        <v>0</v>
      </c>
      <c r="AA46" s="191">
        <f>+$C46*'11- 2009'!AF47</f>
        <v>0</v>
      </c>
      <c r="AB46" s="191">
        <f>+$C46*'11- 2009'!AG47</f>
        <v>0</v>
      </c>
      <c r="AC46" s="191">
        <f>+$C46*'11- 2009'!AH47</f>
        <v>0</v>
      </c>
      <c r="AD46" s="191">
        <f>+$C46*'11- 2009'!AI47</f>
        <v>0</v>
      </c>
      <c r="AE46" s="191">
        <f>+$C46*'11- 2009'!AJ47</f>
        <v>0</v>
      </c>
      <c r="AF46" s="191">
        <f>+$C46*'11- 2009'!AK47</f>
        <v>0</v>
      </c>
      <c r="AG46" s="191">
        <f>+$C46*'11- 2009'!AL47</f>
        <v>0</v>
      </c>
      <c r="AH46" s="191">
        <f>+$C46*'11- 2009'!AM47</f>
        <v>0</v>
      </c>
      <c r="AJ46" s="179">
        <f t="shared" si="0"/>
        <v>767000</v>
      </c>
      <c r="AK46" s="189">
        <f>+'11- 2009'!H47</f>
        <v>767000</v>
      </c>
    </row>
    <row r="47" spans="1:37">
      <c r="A47" s="17">
        <v>101</v>
      </c>
      <c r="B47" s="17" t="str">
        <f>+'11- 2009'!C48</f>
        <v>SERVICIO DE ODONTOLOGO PTE NAL</v>
      </c>
      <c r="C47" s="17">
        <f>+'11- 2009'!H48/'11- 2009'!AN48</f>
        <v>6850</v>
      </c>
      <c r="D47" s="191">
        <f>+$C47*'11- 2009'!I48</f>
        <v>68500</v>
      </c>
      <c r="E47" s="191">
        <f>+$C47*'11- 2009'!J48</f>
        <v>0</v>
      </c>
      <c r="F47" s="191">
        <f>+$C47*'11- 2009'!K48</f>
        <v>0</v>
      </c>
      <c r="G47" s="191">
        <f>+$C47*'11- 2009'!L48</f>
        <v>0</v>
      </c>
      <c r="H47" s="191">
        <f>+$C47*'11- 2009'!M48</f>
        <v>616500</v>
      </c>
      <c r="I47" s="191">
        <f>+$C47*'11- 2009'!N48</f>
        <v>137000</v>
      </c>
      <c r="J47" s="191">
        <f>+$C47*'11- 2009'!O48</f>
        <v>0</v>
      </c>
      <c r="K47" s="191">
        <f>+$C47*'11- 2009'!P48</f>
        <v>0</v>
      </c>
      <c r="L47" s="191">
        <f>+$C47*'11- 2009'!Q48</f>
        <v>0</v>
      </c>
      <c r="M47" s="191">
        <f>+$C47*'11- 2009'!R48</f>
        <v>0</v>
      </c>
      <c r="N47" s="191">
        <f>+$C47*'11- 2009'!S48</f>
        <v>0</v>
      </c>
      <c r="O47" s="191">
        <f>+$C47*'11- 2009'!T48</f>
        <v>0</v>
      </c>
      <c r="P47" s="191">
        <f>+$C47*'11- 2009'!U48</f>
        <v>0</v>
      </c>
      <c r="Q47" s="191">
        <f>+$C47*'11- 2009'!V48</f>
        <v>0</v>
      </c>
      <c r="R47" s="191">
        <f>+$C47*'11- 2009'!W48</f>
        <v>0</v>
      </c>
      <c r="S47" s="191">
        <f>+$C47*'11- 2009'!X48</f>
        <v>0</v>
      </c>
      <c r="T47" s="191">
        <f>+$C47*'11- 2009'!Y48</f>
        <v>0</v>
      </c>
      <c r="U47" s="191">
        <f>+$C47*'11- 2009'!Z48</f>
        <v>0</v>
      </c>
      <c r="V47" s="191">
        <f>+$C47*'11- 2009'!AA48</f>
        <v>0</v>
      </c>
      <c r="W47" s="191">
        <f>+$C47*'11- 2009'!AB48</f>
        <v>0</v>
      </c>
      <c r="X47" s="191">
        <f>+$C47*'11- 2009'!AC48</f>
        <v>0</v>
      </c>
      <c r="Y47" s="191">
        <f>+$C47*'11- 2009'!AD48</f>
        <v>0</v>
      </c>
      <c r="Z47" s="191">
        <f>+$C47*'11- 2009'!AE48</f>
        <v>0</v>
      </c>
      <c r="AA47" s="191">
        <f>+$C47*'11- 2009'!AF48</f>
        <v>0</v>
      </c>
      <c r="AB47" s="191">
        <f>+$C47*'11- 2009'!AG48</f>
        <v>0</v>
      </c>
      <c r="AC47" s="191">
        <f>+$C47*'11- 2009'!AH48</f>
        <v>0</v>
      </c>
      <c r="AD47" s="191">
        <f>+$C47*'11- 2009'!AI48</f>
        <v>0</v>
      </c>
      <c r="AE47" s="191">
        <f>+$C47*'11- 2009'!AJ48</f>
        <v>0</v>
      </c>
      <c r="AF47" s="191">
        <f>+$C47*'11- 2009'!AK48</f>
        <v>0</v>
      </c>
      <c r="AG47" s="191">
        <f>+$C47*'11- 2009'!AL48</f>
        <v>0</v>
      </c>
      <c r="AH47" s="191">
        <f>+$C47*'11- 2009'!AM48</f>
        <v>0</v>
      </c>
      <c r="AJ47" s="179">
        <f t="shared" si="0"/>
        <v>822000</v>
      </c>
      <c r="AK47" s="189">
        <f>+'11- 2009'!H48</f>
        <v>822000</v>
      </c>
    </row>
    <row r="48" spans="1:37">
      <c r="A48" s="17">
        <v>102</v>
      </c>
      <c r="B48" s="17" t="str">
        <f>+'11- 2009'!C49</f>
        <v>SERVICIO PROFESIONAL MEDICO</v>
      </c>
      <c r="C48" s="17">
        <f>+'11- 2009'!H49/'11- 2009'!AN49</f>
        <v>12897.058823529413</v>
      </c>
      <c r="D48" s="191">
        <f>+$C48*'11- 2009'!I49</f>
        <v>877000</v>
      </c>
      <c r="E48" s="191">
        <f>+$C48*'11- 2009'!J49</f>
        <v>0</v>
      </c>
      <c r="F48" s="191">
        <f>+$C48*'11- 2009'!K49</f>
        <v>0</v>
      </c>
      <c r="G48" s="191">
        <f>+$C48*'11- 2009'!L49</f>
        <v>0</v>
      </c>
      <c r="H48" s="191">
        <f>+$C48*'11- 2009'!M49</f>
        <v>0</v>
      </c>
      <c r="I48" s="191">
        <f>+$C48*'11- 2009'!N49</f>
        <v>0</v>
      </c>
      <c r="J48" s="191">
        <f>+$C48*'11- 2009'!O49</f>
        <v>0</v>
      </c>
      <c r="K48" s="191">
        <f>+$C48*'11- 2009'!P49</f>
        <v>0</v>
      </c>
      <c r="L48" s="191">
        <f>+$C48*'11- 2009'!Q49</f>
        <v>0</v>
      </c>
      <c r="M48" s="191">
        <f>+$C48*'11- 2009'!R49</f>
        <v>0</v>
      </c>
      <c r="N48" s="191">
        <f>+$C48*'11- 2009'!S49</f>
        <v>0</v>
      </c>
      <c r="O48" s="191">
        <f>+$C48*'11- 2009'!T49</f>
        <v>0</v>
      </c>
      <c r="P48" s="191">
        <f>+$C48*'11- 2009'!U49</f>
        <v>0</v>
      </c>
      <c r="Q48" s="191">
        <f>+$C48*'11- 2009'!V49</f>
        <v>0</v>
      </c>
      <c r="R48" s="191">
        <f>+$C48*'11- 2009'!W49</f>
        <v>0</v>
      </c>
      <c r="S48" s="191">
        <f>+$C48*'11- 2009'!X49</f>
        <v>0</v>
      </c>
      <c r="T48" s="191">
        <f>+$C48*'11- 2009'!Y49</f>
        <v>0</v>
      </c>
      <c r="U48" s="191">
        <f>+$C48*'11- 2009'!Z49</f>
        <v>0</v>
      </c>
      <c r="V48" s="191">
        <f>+$C48*'11- 2009'!AA49</f>
        <v>0</v>
      </c>
      <c r="W48" s="191">
        <f>+$C48*'11- 2009'!AB49</f>
        <v>0</v>
      </c>
      <c r="X48" s="191">
        <f>+$C48*'11- 2009'!AC49</f>
        <v>0</v>
      </c>
      <c r="Y48" s="191">
        <f>+$C48*'11- 2009'!AD49</f>
        <v>0</v>
      </c>
      <c r="Z48" s="191">
        <f>+$C48*'11- 2009'!AE49</f>
        <v>0</v>
      </c>
      <c r="AA48" s="191">
        <f>+$C48*'11- 2009'!AF49</f>
        <v>0</v>
      </c>
      <c r="AB48" s="191">
        <f>+$C48*'11- 2009'!AG49</f>
        <v>0</v>
      </c>
      <c r="AC48" s="191">
        <f>+$C48*'11- 2009'!AH49</f>
        <v>0</v>
      </c>
      <c r="AD48" s="191">
        <f>+$C48*'11- 2009'!AI49</f>
        <v>0</v>
      </c>
      <c r="AE48" s="191">
        <f>+$C48*'11- 2009'!AJ49</f>
        <v>0</v>
      </c>
      <c r="AF48" s="191">
        <f>+$C48*'11- 2009'!AK49</f>
        <v>0</v>
      </c>
      <c r="AG48" s="191">
        <f>+$C48*'11- 2009'!AL49</f>
        <v>0</v>
      </c>
      <c r="AH48" s="191">
        <f>+$C48*'11- 2009'!AM49</f>
        <v>0</v>
      </c>
      <c r="AJ48" s="179">
        <f t="shared" si="0"/>
        <v>877000</v>
      </c>
      <c r="AK48" s="189">
        <f>+'11- 2009'!H49</f>
        <v>877000</v>
      </c>
    </row>
    <row r="49" spans="1:37">
      <c r="A49" s="17">
        <v>103</v>
      </c>
      <c r="B49" s="17" t="str">
        <f>+'11- 2009'!C50</f>
        <v>SERVICIO DE MEDICO GRAL</v>
      </c>
      <c r="C49" s="17">
        <f>+'11- 2009'!H50/'11- 2009'!AN50</f>
        <v>12088.235294117647</v>
      </c>
      <c r="D49" s="191">
        <f>+$C49*'11- 2009'!I50</f>
        <v>822000</v>
      </c>
      <c r="E49" s="191">
        <f>+$C49*'11- 2009'!J50</f>
        <v>0</v>
      </c>
      <c r="F49" s="191">
        <f>+$C49*'11- 2009'!K50</f>
        <v>0</v>
      </c>
      <c r="G49" s="191">
        <f>+$C49*'11- 2009'!L50</f>
        <v>0</v>
      </c>
      <c r="H49" s="191">
        <f>+$C49*'11- 2009'!M50</f>
        <v>0</v>
      </c>
      <c r="I49" s="191">
        <f>+$C49*'11- 2009'!N50</f>
        <v>0</v>
      </c>
      <c r="J49" s="191">
        <f>+$C49*'11- 2009'!O50</f>
        <v>0</v>
      </c>
      <c r="K49" s="191">
        <f>+$C49*'11- 2009'!P50</f>
        <v>0</v>
      </c>
      <c r="L49" s="191">
        <f>+$C49*'11- 2009'!Q50</f>
        <v>0</v>
      </c>
      <c r="M49" s="191">
        <f>+$C49*'11- 2009'!R50</f>
        <v>0</v>
      </c>
      <c r="N49" s="191">
        <f>+$C49*'11- 2009'!S50</f>
        <v>0</v>
      </c>
      <c r="O49" s="191">
        <f>+$C49*'11- 2009'!T50</f>
        <v>0</v>
      </c>
      <c r="P49" s="191">
        <f>+$C49*'11- 2009'!U50</f>
        <v>0</v>
      </c>
      <c r="Q49" s="191">
        <f>+$C49*'11- 2009'!V50</f>
        <v>0</v>
      </c>
      <c r="R49" s="191">
        <f>+$C49*'11- 2009'!W50</f>
        <v>0</v>
      </c>
      <c r="S49" s="191">
        <f>+$C49*'11- 2009'!X50</f>
        <v>0</v>
      </c>
      <c r="T49" s="191">
        <f>+$C49*'11- 2009'!Y50</f>
        <v>0</v>
      </c>
      <c r="U49" s="191">
        <f>+$C49*'11- 2009'!Z50</f>
        <v>0</v>
      </c>
      <c r="V49" s="191">
        <f>+$C49*'11- 2009'!AA50</f>
        <v>0</v>
      </c>
      <c r="W49" s="191">
        <f>+$C49*'11- 2009'!AB50</f>
        <v>0</v>
      </c>
      <c r="X49" s="191">
        <f>+$C49*'11- 2009'!AC50</f>
        <v>0</v>
      </c>
      <c r="Y49" s="191">
        <f>+$C49*'11- 2009'!AD50</f>
        <v>0</v>
      </c>
      <c r="Z49" s="191">
        <f>+$C49*'11- 2009'!AE50</f>
        <v>0</v>
      </c>
      <c r="AA49" s="191">
        <f>+$C49*'11- 2009'!AF50</f>
        <v>0</v>
      </c>
      <c r="AB49" s="191">
        <f>+$C49*'11- 2009'!AG50</f>
        <v>0</v>
      </c>
      <c r="AC49" s="191">
        <f>+$C49*'11- 2009'!AH50</f>
        <v>0</v>
      </c>
      <c r="AD49" s="191">
        <f>+$C49*'11- 2009'!AI50</f>
        <v>0</v>
      </c>
      <c r="AE49" s="191">
        <f>+$C49*'11- 2009'!AJ50</f>
        <v>0</v>
      </c>
      <c r="AF49" s="191">
        <f>+$C49*'11- 2009'!AK50</f>
        <v>0</v>
      </c>
      <c r="AG49" s="191">
        <f>+$C49*'11- 2009'!AL50</f>
        <v>0</v>
      </c>
      <c r="AH49" s="191">
        <f>+$C49*'11- 2009'!AM50</f>
        <v>0</v>
      </c>
      <c r="AJ49" s="179">
        <f t="shared" si="0"/>
        <v>822000</v>
      </c>
      <c r="AK49" s="189">
        <f>+'11- 2009'!H50</f>
        <v>822000</v>
      </c>
    </row>
    <row r="50" spans="1:37">
      <c r="A50" s="17">
        <v>104</v>
      </c>
      <c r="B50" s="17" t="str">
        <f>+'11- 2009'!C51</f>
        <v>SERVICIO PROFESIONAL MEDICO PTE NAL</v>
      </c>
      <c r="C50" s="17">
        <f>+'11- 2009'!H51/'11- 2009'!AN51</f>
        <v>12088.235294117647</v>
      </c>
      <c r="D50" s="191">
        <f>+$C50*'11- 2009'!I51</f>
        <v>822000</v>
      </c>
      <c r="E50" s="191">
        <f>+$C50*'11- 2009'!J51</f>
        <v>0</v>
      </c>
      <c r="F50" s="191">
        <f>+$C50*'11- 2009'!K51</f>
        <v>0</v>
      </c>
      <c r="G50" s="191">
        <f>+$C50*'11- 2009'!L51</f>
        <v>0</v>
      </c>
      <c r="H50" s="191">
        <f>+$C50*'11- 2009'!M51</f>
        <v>0</v>
      </c>
      <c r="I50" s="191">
        <f>+$C50*'11- 2009'!N51</f>
        <v>0</v>
      </c>
      <c r="J50" s="191">
        <f>+$C50*'11- 2009'!O51</f>
        <v>0</v>
      </c>
      <c r="K50" s="191">
        <f>+$C50*'11- 2009'!P51</f>
        <v>0</v>
      </c>
      <c r="L50" s="191">
        <f>+$C50*'11- 2009'!Q51</f>
        <v>0</v>
      </c>
      <c r="M50" s="191">
        <f>+$C50*'11- 2009'!R51</f>
        <v>0</v>
      </c>
      <c r="N50" s="191">
        <f>+$C50*'11- 2009'!S51</f>
        <v>0</v>
      </c>
      <c r="O50" s="191">
        <f>+$C50*'11- 2009'!T51</f>
        <v>0</v>
      </c>
      <c r="P50" s="191">
        <f>+$C50*'11- 2009'!U51</f>
        <v>0</v>
      </c>
      <c r="Q50" s="191">
        <f>+$C50*'11- 2009'!V51</f>
        <v>0</v>
      </c>
      <c r="R50" s="191">
        <f>+$C50*'11- 2009'!W51</f>
        <v>0</v>
      </c>
      <c r="S50" s="191">
        <f>+$C50*'11- 2009'!X51</f>
        <v>0</v>
      </c>
      <c r="T50" s="191">
        <f>+$C50*'11- 2009'!Y51</f>
        <v>0</v>
      </c>
      <c r="U50" s="191">
        <f>+$C50*'11- 2009'!Z51</f>
        <v>0</v>
      </c>
      <c r="V50" s="191">
        <f>+$C50*'11- 2009'!AA51</f>
        <v>0</v>
      </c>
      <c r="W50" s="191">
        <f>+$C50*'11- 2009'!AB51</f>
        <v>0</v>
      </c>
      <c r="X50" s="191">
        <f>+$C50*'11- 2009'!AC51</f>
        <v>0</v>
      </c>
      <c r="Y50" s="191">
        <f>+$C50*'11- 2009'!AD51</f>
        <v>0</v>
      </c>
      <c r="Z50" s="191">
        <f>+$C50*'11- 2009'!AE51</f>
        <v>0</v>
      </c>
      <c r="AA50" s="191">
        <f>+$C50*'11- 2009'!AF51</f>
        <v>0</v>
      </c>
      <c r="AB50" s="191">
        <f>+$C50*'11- 2009'!AG51</f>
        <v>0</v>
      </c>
      <c r="AC50" s="191">
        <f>+$C50*'11- 2009'!AH51</f>
        <v>0</v>
      </c>
      <c r="AD50" s="191">
        <f>+$C50*'11- 2009'!AI51</f>
        <v>0</v>
      </c>
      <c r="AE50" s="191">
        <f>+$C50*'11- 2009'!AJ51</f>
        <v>0</v>
      </c>
      <c r="AF50" s="191">
        <f>+$C50*'11- 2009'!AK51</f>
        <v>0</v>
      </c>
      <c r="AG50" s="191">
        <f>+$C50*'11- 2009'!AL51</f>
        <v>0</v>
      </c>
      <c r="AH50" s="191">
        <f>+$C50*'11- 2009'!AM51</f>
        <v>0</v>
      </c>
      <c r="AJ50" s="179">
        <f t="shared" si="0"/>
        <v>822000</v>
      </c>
      <c r="AK50" s="189">
        <f>+'11- 2009'!H51</f>
        <v>822000</v>
      </c>
    </row>
    <row r="51" spans="1:37">
      <c r="A51" s="16">
        <v>105</v>
      </c>
      <c r="B51" s="17" t="str">
        <f>+'11- 2009'!C52</f>
        <v>SERVICIO PROFESIONAL ODONTOLOGO</v>
      </c>
      <c r="C51" s="17">
        <f>+'11- 2009'!H52/'11- 2009'!AN52</f>
        <v>2683.3333333333335</v>
      </c>
      <c r="D51" s="191">
        <f>+$C51*'11- 2009'!I52</f>
        <v>26833.333333333336</v>
      </c>
      <c r="E51" s="191">
        <f>+$C51*'11- 2009'!J52</f>
        <v>0</v>
      </c>
      <c r="F51" s="191">
        <f>+$C51*'11- 2009'!K52</f>
        <v>0</v>
      </c>
      <c r="G51" s="191">
        <f>+$C51*'11- 2009'!L52</f>
        <v>0</v>
      </c>
      <c r="H51" s="191">
        <f>+$C51*'11- 2009'!M52</f>
        <v>241500</v>
      </c>
      <c r="I51" s="191">
        <f>+$C51*'11- 2009'!N52</f>
        <v>53666.666666666672</v>
      </c>
      <c r="J51" s="191">
        <f>+$C51*'11- 2009'!O52</f>
        <v>0</v>
      </c>
      <c r="K51" s="191">
        <f>+$C51*'11- 2009'!P52</f>
        <v>0</v>
      </c>
      <c r="L51" s="191">
        <f>+$C51*'11- 2009'!Q52</f>
        <v>0</v>
      </c>
      <c r="M51" s="191">
        <f>+$C51*'11- 2009'!R52</f>
        <v>0</v>
      </c>
      <c r="N51" s="191">
        <f>+$C51*'11- 2009'!S52</f>
        <v>0</v>
      </c>
      <c r="O51" s="191">
        <f>+$C51*'11- 2009'!T52</f>
        <v>0</v>
      </c>
      <c r="P51" s="191">
        <f>+$C51*'11- 2009'!U52</f>
        <v>0</v>
      </c>
      <c r="Q51" s="191">
        <f>+$C51*'11- 2009'!V52</f>
        <v>0</v>
      </c>
      <c r="R51" s="191">
        <f>+$C51*'11- 2009'!W52</f>
        <v>0</v>
      </c>
      <c r="S51" s="191">
        <f>+$C51*'11- 2009'!X52</f>
        <v>0</v>
      </c>
      <c r="T51" s="191">
        <f>+$C51*'11- 2009'!Y52</f>
        <v>0</v>
      </c>
      <c r="U51" s="191">
        <f>+$C51*'11- 2009'!Z52</f>
        <v>0</v>
      </c>
      <c r="V51" s="191">
        <f>+$C51*'11- 2009'!AA52</f>
        <v>0</v>
      </c>
      <c r="W51" s="191">
        <f>+$C51*'11- 2009'!AB52</f>
        <v>0</v>
      </c>
      <c r="X51" s="191">
        <f>+$C51*'11- 2009'!AC52</f>
        <v>0</v>
      </c>
      <c r="Y51" s="191">
        <f>+$C51*'11- 2009'!AD52</f>
        <v>0</v>
      </c>
      <c r="Z51" s="191">
        <f>+$C51*'11- 2009'!AE52</f>
        <v>0</v>
      </c>
      <c r="AA51" s="191">
        <f>+$C51*'11- 2009'!AF52</f>
        <v>0</v>
      </c>
      <c r="AB51" s="191">
        <f>+$C51*'11- 2009'!AG52</f>
        <v>0</v>
      </c>
      <c r="AC51" s="191">
        <f>+$C51*'11- 2009'!AH52</f>
        <v>0</v>
      </c>
      <c r="AD51" s="191">
        <f>+$C51*'11- 2009'!AI52</f>
        <v>0</v>
      </c>
      <c r="AE51" s="191">
        <f>+$C51*'11- 2009'!AJ52</f>
        <v>0</v>
      </c>
      <c r="AF51" s="191">
        <f>+$C51*'11- 2009'!AK52</f>
        <v>0</v>
      </c>
      <c r="AG51" s="191">
        <f>+$C51*'11- 2009'!AL52</f>
        <v>0</v>
      </c>
      <c r="AH51" s="191">
        <f>+$C51*'11- 2009'!AM52</f>
        <v>0</v>
      </c>
      <c r="AJ51" s="179">
        <f t="shared" si="0"/>
        <v>322000</v>
      </c>
      <c r="AK51" s="189">
        <f>+'11- 2009'!H52</f>
        <v>322000</v>
      </c>
    </row>
    <row r="52" spans="1:37">
      <c r="A52" s="17">
        <v>106</v>
      </c>
      <c r="B52" s="17" t="str">
        <f>+'11- 2009'!C53</f>
        <v>SERVICIO PROFESIONAL MEDICO PTE NAL</v>
      </c>
      <c r="C52" s="17">
        <f>+'11- 2009'!H53/'11- 2009'!AN53</f>
        <v>37000</v>
      </c>
      <c r="D52" s="191">
        <f>+$C52*'11- 2009'!I53</f>
        <v>2516000</v>
      </c>
      <c r="E52" s="191">
        <f>+$C52*'11- 2009'!J53</f>
        <v>0</v>
      </c>
      <c r="F52" s="191">
        <f>+$C52*'11- 2009'!K53</f>
        <v>0</v>
      </c>
      <c r="G52" s="191">
        <f>+$C52*'11- 2009'!L53</f>
        <v>0</v>
      </c>
      <c r="H52" s="191">
        <f>+$C52*'11- 2009'!M53</f>
        <v>0</v>
      </c>
      <c r="I52" s="191">
        <f>+$C52*'11- 2009'!N53</f>
        <v>0</v>
      </c>
      <c r="J52" s="191">
        <f>+$C52*'11- 2009'!O53</f>
        <v>0</v>
      </c>
      <c r="K52" s="191">
        <f>+$C52*'11- 2009'!P53</f>
        <v>0</v>
      </c>
      <c r="L52" s="191">
        <f>+$C52*'11- 2009'!Q53</f>
        <v>0</v>
      </c>
      <c r="M52" s="191">
        <f>+$C52*'11- 2009'!R53</f>
        <v>0</v>
      </c>
      <c r="N52" s="191">
        <f>+$C52*'11- 2009'!S53</f>
        <v>0</v>
      </c>
      <c r="O52" s="191">
        <f>+$C52*'11- 2009'!T53</f>
        <v>0</v>
      </c>
      <c r="P52" s="191">
        <f>+$C52*'11- 2009'!U53</f>
        <v>0</v>
      </c>
      <c r="Q52" s="191">
        <f>+$C52*'11- 2009'!V53</f>
        <v>0</v>
      </c>
      <c r="R52" s="191">
        <f>+$C52*'11- 2009'!W53</f>
        <v>0</v>
      </c>
      <c r="S52" s="191">
        <f>+$C52*'11- 2009'!X53</f>
        <v>0</v>
      </c>
      <c r="T52" s="191">
        <f>+$C52*'11- 2009'!Y53</f>
        <v>0</v>
      </c>
      <c r="U52" s="191">
        <f>+$C52*'11- 2009'!Z53</f>
        <v>0</v>
      </c>
      <c r="V52" s="191">
        <f>+$C52*'11- 2009'!AA53</f>
        <v>0</v>
      </c>
      <c r="W52" s="191">
        <f>+$C52*'11- 2009'!AB53</f>
        <v>0</v>
      </c>
      <c r="X52" s="191">
        <f>+$C52*'11- 2009'!AC53</f>
        <v>0</v>
      </c>
      <c r="Y52" s="191">
        <f>+$C52*'11- 2009'!AD53</f>
        <v>0</v>
      </c>
      <c r="Z52" s="191">
        <f>+$C52*'11- 2009'!AE53</f>
        <v>0</v>
      </c>
      <c r="AA52" s="191">
        <f>+$C52*'11- 2009'!AF53</f>
        <v>0</v>
      </c>
      <c r="AB52" s="191">
        <f>+$C52*'11- 2009'!AG53</f>
        <v>0</v>
      </c>
      <c r="AC52" s="191">
        <f>+$C52*'11- 2009'!AH53</f>
        <v>0</v>
      </c>
      <c r="AD52" s="191">
        <f>+$C52*'11- 2009'!AI53</f>
        <v>0</v>
      </c>
      <c r="AE52" s="191">
        <f>+$C52*'11- 2009'!AJ53</f>
        <v>0</v>
      </c>
      <c r="AF52" s="191">
        <f>+$C52*'11- 2009'!AK53</f>
        <v>0</v>
      </c>
      <c r="AG52" s="191">
        <f>+$C52*'11- 2009'!AL53</f>
        <v>0</v>
      </c>
      <c r="AH52" s="191">
        <f>+$C52*'11- 2009'!AM53</f>
        <v>0</v>
      </c>
      <c r="AJ52" s="179">
        <f t="shared" si="0"/>
        <v>2516000</v>
      </c>
      <c r="AK52" s="189">
        <f>+'11- 2009'!H53</f>
        <v>2516000</v>
      </c>
    </row>
    <row r="53" spans="1:37">
      <c r="A53" s="17">
        <v>107</v>
      </c>
      <c r="B53" s="17" t="str">
        <f>+'11- 2009'!C54</f>
        <v>SERVICIO AUXILIAR DE ENFERMERIA</v>
      </c>
      <c r="C53" s="17">
        <f>+'11- 2009'!H54/'11- 2009'!AN54</f>
        <v>11694.444444444445</v>
      </c>
      <c r="D53" s="191">
        <f>+$C53*'11- 2009'!I54</f>
        <v>561333.33333333337</v>
      </c>
      <c r="E53" s="191">
        <f>+$C53*'11- 2009'!J54</f>
        <v>526250</v>
      </c>
      <c r="F53" s="191">
        <f>+$C53*'11- 2009'!K54</f>
        <v>491166.66666666669</v>
      </c>
      <c r="G53" s="191">
        <f>+$C53*'11- 2009'!L54</f>
        <v>0</v>
      </c>
      <c r="H53" s="191">
        <f>+$C53*'11- 2009'!M54</f>
        <v>0</v>
      </c>
      <c r="I53" s="191">
        <f>+$C53*'11- 2009'!N54</f>
        <v>526250</v>
      </c>
      <c r="J53" s="191">
        <f>+$C53*'11- 2009'!O54</f>
        <v>0</v>
      </c>
      <c r="K53" s="191">
        <f>+$C53*'11- 2009'!P54</f>
        <v>0</v>
      </c>
      <c r="L53" s="191">
        <f>+$C53*'11- 2009'!Q54</f>
        <v>0</v>
      </c>
      <c r="M53" s="191">
        <f>+$C53*'11- 2009'!R54</f>
        <v>0</v>
      </c>
      <c r="N53" s="191">
        <f>+$C53*'11- 2009'!S54</f>
        <v>0</v>
      </c>
      <c r="O53" s="191">
        <f>+$C53*'11- 2009'!T54</f>
        <v>0</v>
      </c>
      <c r="P53" s="191">
        <f>+$C53*'11- 2009'!U54</f>
        <v>0</v>
      </c>
      <c r="Q53" s="191">
        <f>+$C53*'11- 2009'!V54</f>
        <v>0</v>
      </c>
      <c r="R53" s="191">
        <f>+$C53*'11- 2009'!W54</f>
        <v>0</v>
      </c>
      <c r="S53" s="191">
        <f>+$C53*'11- 2009'!X54</f>
        <v>0</v>
      </c>
      <c r="T53" s="191">
        <f>+$C53*'11- 2009'!Y54</f>
        <v>0</v>
      </c>
      <c r="U53" s="191">
        <f>+$C53*'11- 2009'!Z54</f>
        <v>0</v>
      </c>
      <c r="V53" s="191">
        <f>+$C53*'11- 2009'!AA54</f>
        <v>0</v>
      </c>
      <c r="W53" s="191">
        <f>+$C53*'11- 2009'!AB54</f>
        <v>0</v>
      </c>
      <c r="X53" s="191">
        <f>+$C53*'11- 2009'!AC54</f>
        <v>0</v>
      </c>
      <c r="Y53" s="191">
        <f>+$C53*'11- 2009'!AD54</f>
        <v>0</v>
      </c>
      <c r="Z53" s="191">
        <f>+$C53*'11- 2009'!AE54</f>
        <v>0</v>
      </c>
      <c r="AA53" s="191">
        <f>+$C53*'11- 2009'!AF54</f>
        <v>0</v>
      </c>
      <c r="AB53" s="191">
        <f>+$C53*'11- 2009'!AG54</f>
        <v>0</v>
      </c>
      <c r="AC53" s="191">
        <f>+$C53*'11- 2009'!AH54</f>
        <v>0</v>
      </c>
      <c r="AD53" s="191">
        <f>+$C53*'11- 2009'!AI54</f>
        <v>0</v>
      </c>
      <c r="AE53" s="191">
        <f>+$C53*'11- 2009'!AJ54</f>
        <v>0</v>
      </c>
      <c r="AF53" s="191">
        <f>+$C53*'11- 2009'!AK54</f>
        <v>0</v>
      </c>
      <c r="AG53" s="191">
        <f>+$C53*'11- 2009'!AL54</f>
        <v>0</v>
      </c>
      <c r="AH53" s="191">
        <f>+$C53*'11- 2009'!AM54</f>
        <v>0</v>
      </c>
      <c r="AJ53" s="179">
        <f t="shared" si="0"/>
        <v>2105000</v>
      </c>
      <c r="AK53" s="189">
        <f>+'11- 2009'!H54</f>
        <v>2105000</v>
      </c>
    </row>
    <row r="54" spans="1:37">
      <c r="A54" s="17">
        <v>108</v>
      </c>
      <c r="B54" s="17" t="str">
        <f>+'11- 2009'!C55</f>
        <v>SERVICIO AUXILIAR DE ENFERMERIA</v>
      </c>
      <c r="C54" s="17">
        <f>+'11- 2009'!H55/'11- 2009'!AN55</f>
        <v>13400</v>
      </c>
      <c r="D54" s="191">
        <f>+$C54*'11- 2009'!I55</f>
        <v>643200</v>
      </c>
      <c r="E54" s="191">
        <f>+$C54*'11- 2009'!J55</f>
        <v>603000</v>
      </c>
      <c r="F54" s="191">
        <f>+$C54*'11- 2009'!K55</f>
        <v>562800</v>
      </c>
      <c r="G54" s="191">
        <f>+$C54*'11- 2009'!L55</f>
        <v>0</v>
      </c>
      <c r="H54" s="191">
        <f>+$C54*'11- 2009'!M55</f>
        <v>0</v>
      </c>
      <c r="I54" s="191">
        <f>+$C54*'11- 2009'!N55</f>
        <v>603000</v>
      </c>
      <c r="J54" s="191">
        <f>+$C54*'11- 2009'!O55</f>
        <v>0</v>
      </c>
      <c r="K54" s="191">
        <f>+$C54*'11- 2009'!P55</f>
        <v>0</v>
      </c>
      <c r="L54" s="191">
        <f>+$C54*'11- 2009'!Q55</f>
        <v>0</v>
      </c>
      <c r="M54" s="191">
        <f>+$C54*'11- 2009'!R55</f>
        <v>0</v>
      </c>
      <c r="N54" s="191">
        <f>+$C54*'11- 2009'!S55</f>
        <v>0</v>
      </c>
      <c r="O54" s="191">
        <f>+$C54*'11- 2009'!T55</f>
        <v>0</v>
      </c>
      <c r="P54" s="191">
        <f>+$C54*'11- 2009'!U55</f>
        <v>0</v>
      </c>
      <c r="Q54" s="191">
        <f>+$C54*'11- 2009'!V55</f>
        <v>0</v>
      </c>
      <c r="R54" s="191">
        <f>+$C54*'11- 2009'!W55</f>
        <v>0</v>
      </c>
      <c r="S54" s="191">
        <f>+$C54*'11- 2009'!X55</f>
        <v>0</v>
      </c>
      <c r="T54" s="191">
        <f>+$C54*'11- 2009'!Y55</f>
        <v>0</v>
      </c>
      <c r="U54" s="191">
        <f>+$C54*'11- 2009'!Z55</f>
        <v>0</v>
      </c>
      <c r="V54" s="191">
        <f>+$C54*'11- 2009'!AA55</f>
        <v>0</v>
      </c>
      <c r="W54" s="191">
        <f>+$C54*'11- 2009'!AB55</f>
        <v>0</v>
      </c>
      <c r="X54" s="191">
        <f>+$C54*'11- 2009'!AC55</f>
        <v>0</v>
      </c>
      <c r="Y54" s="191">
        <f>+$C54*'11- 2009'!AD55</f>
        <v>0</v>
      </c>
      <c r="Z54" s="191">
        <f>+$C54*'11- 2009'!AE55</f>
        <v>0</v>
      </c>
      <c r="AA54" s="191">
        <f>+$C54*'11- 2009'!AF55</f>
        <v>0</v>
      </c>
      <c r="AB54" s="191">
        <f>+$C54*'11- 2009'!AG55</f>
        <v>0</v>
      </c>
      <c r="AC54" s="191">
        <f>+$C54*'11- 2009'!AH55</f>
        <v>0</v>
      </c>
      <c r="AD54" s="191">
        <f>+$C54*'11- 2009'!AI55</f>
        <v>0</v>
      </c>
      <c r="AE54" s="191">
        <f>+$C54*'11- 2009'!AJ55</f>
        <v>0</v>
      </c>
      <c r="AF54" s="191">
        <f>+$C54*'11- 2009'!AK55</f>
        <v>0</v>
      </c>
      <c r="AG54" s="191">
        <f>+$C54*'11- 2009'!AL55</f>
        <v>0</v>
      </c>
      <c r="AH54" s="191">
        <f>+$C54*'11- 2009'!AM55</f>
        <v>0</v>
      </c>
      <c r="AJ54" s="179">
        <f t="shared" si="0"/>
        <v>2412000</v>
      </c>
      <c r="AK54" s="189">
        <f>+'11- 2009'!H55</f>
        <v>2412000</v>
      </c>
    </row>
    <row r="55" spans="1:37">
      <c r="A55" s="16">
        <v>109</v>
      </c>
      <c r="B55" s="17" t="str">
        <f>+'11- 2009'!C56</f>
        <v>SERVICIO PROFESIONAL MEDICO PTE NAL</v>
      </c>
      <c r="C55" s="17">
        <f>+'11- 2009'!H56/'11- 2009'!AN56</f>
        <v>12897.058823529413</v>
      </c>
      <c r="D55" s="191">
        <f>+$C55*'11- 2009'!I56</f>
        <v>877000</v>
      </c>
      <c r="E55" s="191">
        <f>+$C55*'11- 2009'!J56</f>
        <v>0</v>
      </c>
      <c r="F55" s="191">
        <f>+$C55*'11- 2009'!K56</f>
        <v>0</v>
      </c>
      <c r="G55" s="191">
        <f>+$C55*'11- 2009'!L56</f>
        <v>0</v>
      </c>
      <c r="H55" s="191">
        <f>+$C55*'11- 2009'!M56</f>
        <v>0</v>
      </c>
      <c r="I55" s="191">
        <f>+$C55*'11- 2009'!N56</f>
        <v>0</v>
      </c>
      <c r="J55" s="191">
        <f>+$C55*'11- 2009'!O56</f>
        <v>0</v>
      </c>
      <c r="K55" s="191">
        <f>+$C55*'11- 2009'!P56</f>
        <v>0</v>
      </c>
      <c r="L55" s="191">
        <f>+$C55*'11- 2009'!Q56</f>
        <v>0</v>
      </c>
      <c r="M55" s="191">
        <f>+$C55*'11- 2009'!R56</f>
        <v>0</v>
      </c>
      <c r="N55" s="191">
        <f>+$C55*'11- 2009'!S56</f>
        <v>0</v>
      </c>
      <c r="O55" s="191">
        <f>+$C55*'11- 2009'!T56</f>
        <v>0</v>
      </c>
      <c r="P55" s="191">
        <f>+$C55*'11- 2009'!U56</f>
        <v>0</v>
      </c>
      <c r="Q55" s="191">
        <f>+$C55*'11- 2009'!V56</f>
        <v>0</v>
      </c>
      <c r="R55" s="191">
        <f>+$C55*'11- 2009'!W56</f>
        <v>0</v>
      </c>
      <c r="S55" s="191">
        <f>+$C55*'11- 2009'!X56</f>
        <v>0</v>
      </c>
      <c r="T55" s="191">
        <f>+$C55*'11- 2009'!Y56</f>
        <v>0</v>
      </c>
      <c r="U55" s="191">
        <f>+$C55*'11- 2009'!Z56</f>
        <v>0</v>
      </c>
      <c r="V55" s="191">
        <f>+$C55*'11- 2009'!AA56</f>
        <v>0</v>
      </c>
      <c r="W55" s="191">
        <f>+$C55*'11- 2009'!AB56</f>
        <v>0</v>
      </c>
      <c r="X55" s="191">
        <f>+$C55*'11- 2009'!AC56</f>
        <v>0</v>
      </c>
      <c r="Y55" s="191">
        <f>+$C55*'11- 2009'!AD56</f>
        <v>0</v>
      </c>
      <c r="Z55" s="191">
        <f>+$C55*'11- 2009'!AE56</f>
        <v>0</v>
      </c>
      <c r="AA55" s="191">
        <f>+$C55*'11- 2009'!AF56</f>
        <v>0</v>
      </c>
      <c r="AB55" s="191">
        <f>+$C55*'11- 2009'!AG56</f>
        <v>0</v>
      </c>
      <c r="AC55" s="191">
        <f>+$C55*'11- 2009'!AH56</f>
        <v>0</v>
      </c>
      <c r="AD55" s="191">
        <f>+$C55*'11- 2009'!AI56</f>
        <v>0</v>
      </c>
      <c r="AE55" s="191">
        <f>+$C55*'11- 2009'!AJ56</f>
        <v>0</v>
      </c>
      <c r="AF55" s="191">
        <f>+$C55*'11- 2009'!AK56</f>
        <v>0</v>
      </c>
      <c r="AG55" s="191">
        <f>+$C55*'11- 2009'!AL56</f>
        <v>0</v>
      </c>
      <c r="AH55" s="191">
        <f>+$C55*'11- 2009'!AM56</f>
        <v>0</v>
      </c>
      <c r="AJ55" s="179">
        <f t="shared" si="0"/>
        <v>877000</v>
      </c>
      <c r="AK55" s="189">
        <f>+'11- 2009'!H56</f>
        <v>877000</v>
      </c>
    </row>
    <row r="56" spans="1:37">
      <c r="A56" s="17">
        <v>110</v>
      </c>
      <c r="B56" s="17" t="str">
        <f>+'11- 2009'!C57</f>
        <v>SERVICIO AUXILIAR DE ENFERMERIA</v>
      </c>
      <c r="C56" s="17">
        <f>+'11- 2009'!H57/'11- 2009'!AN57</f>
        <v>4566.666666666667</v>
      </c>
      <c r="D56" s="191">
        <f>+$C56*'11- 2009'!I57</f>
        <v>219200</v>
      </c>
      <c r="E56" s="191">
        <f>+$C56*'11- 2009'!J57</f>
        <v>205500</v>
      </c>
      <c r="F56" s="191">
        <f>+$C56*'11- 2009'!K57</f>
        <v>191800</v>
      </c>
      <c r="G56" s="191">
        <f>+$C56*'11- 2009'!L57</f>
        <v>0</v>
      </c>
      <c r="H56" s="191">
        <f>+$C56*'11- 2009'!M57</f>
        <v>0</v>
      </c>
      <c r="I56" s="191">
        <f>+$C56*'11- 2009'!N57</f>
        <v>205500</v>
      </c>
      <c r="J56" s="191">
        <f>+$C56*'11- 2009'!O57</f>
        <v>0</v>
      </c>
      <c r="K56" s="191">
        <f>+$C56*'11- 2009'!P57</f>
        <v>0</v>
      </c>
      <c r="L56" s="191">
        <f>+$C56*'11- 2009'!Q57</f>
        <v>0</v>
      </c>
      <c r="M56" s="191">
        <f>+$C56*'11- 2009'!R57</f>
        <v>0</v>
      </c>
      <c r="N56" s="191">
        <f>+$C56*'11- 2009'!S57</f>
        <v>0</v>
      </c>
      <c r="O56" s="191">
        <f>+$C56*'11- 2009'!T57</f>
        <v>0</v>
      </c>
      <c r="P56" s="191">
        <f>+$C56*'11- 2009'!U57</f>
        <v>0</v>
      </c>
      <c r="Q56" s="191">
        <f>+$C56*'11- 2009'!V57</f>
        <v>0</v>
      </c>
      <c r="R56" s="191">
        <f>+$C56*'11- 2009'!W57</f>
        <v>0</v>
      </c>
      <c r="S56" s="191">
        <f>+$C56*'11- 2009'!X57</f>
        <v>0</v>
      </c>
      <c r="T56" s="191">
        <f>+$C56*'11- 2009'!Y57</f>
        <v>0</v>
      </c>
      <c r="U56" s="191">
        <f>+$C56*'11- 2009'!Z57</f>
        <v>0</v>
      </c>
      <c r="V56" s="191">
        <f>+$C56*'11- 2009'!AA57</f>
        <v>0</v>
      </c>
      <c r="W56" s="191">
        <f>+$C56*'11- 2009'!AB57</f>
        <v>0</v>
      </c>
      <c r="X56" s="191">
        <f>+$C56*'11- 2009'!AC57</f>
        <v>0</v>
      </c>
      <c r="Y56" s="191">
        <f>+$C56*'11- 2009'!AD57</f>
        <v>0</v>
      </c>
      <c r="Z56" s="191">
        <f>+$C56*'11- 2009'!AE57</f>
        <v>0</v>
      </c>
      <c r="AA56" s="191">
        <f>+$C56*'11- 2009'!AF57</f>
        <v>0</v>
      </c>
      <c r="AB56" s="191">
        <f>+$C56*'11- 2009'!AG57</f>
        <v>0</v>
      </c>
      <c r="AC56" s="191">
        <f>+$C56*'11- 2009'!AH57</f>
        <v>0</v>
      </c>
      <c r="AD56" s="191">
        <f>+$C56*'11- 2009'!AI57</f>
        <v>0</v>
      </c>
      <c r="AE56" s="191">
        <f>+$C56*'11- 2009'!AJ57</f>
        <v>0</v>
      </c>
      <c r="AF56" s="191">
        <f>+$C56*'11- 2009'!AK57</f>
        <v>0</v>
      </c>
      <c r="AG56" s="191">
        <f>+$C56*'11- 2009'!AL57</f>
        <v>0</v>
      </c>
      <c r="AH56" s="191">
        <f>+$C56*'11- 2009'!AM57</f>
        <v>0</v>
      </c>
      <c r="AJ56" s="179">
        <f t="shared" si="0"/>
        <v>822000</v>
      </c>
      <c r="AK56" s="189">
        <f>+'11- 2009'!H57</f>
        <v>822000</v>
      </c>
    </row>
    <row r="57" spans="1:37">
      <c r="A57" s="17">
        <v>111</v>
      </c>
      <c r="B57" s="17" t="str">
        <f>+'11- 2009'!C58</f>
        <v>SERVICIO AUXILIAR DE ENFERMERIA</v>
      </c>
      <c r="C57" s="17">
        <f>+'11- 2009'!H58/'11- 2009'!AN58</f>
        <v>9133.3333333333339</v>
      </c>
      <c r="D57" s="191">
        <f>+$C57*'11- 2009'!I58</f>
        <v>438400</v>
      </c>
      <c r="E57" s="191">
        <f>+$C57*'11- 2009'!J58</f>
        <v>411000</v>
      </c>
      <c r="F57" s="191">
        <f>+$C57*'11- 2009'!K58</f>
        <v>383600</v>
      </c>
      <c r="G57" s="191">
        <f>+$C57*'11- 2009'!L58</f>
        <v>0</v>
      </c>
      <c r="H57" s="191">
        <f>+$C57*'11- 2009'!M58</f>
        <v>0</v>
      </c>
      <c r="I57" s="191">
        <f>+$C57*'11- 2009'!N58</f>
        <v>411000</v>
      </c>
      <c r="J57" s="191">
        <f>+$C57*'11- 2009'!O58</f>
        <v>0</v>
      </c>
      <c r="K57" s="191">
        <f>+$C57*'11- 2009'!P58</f>
        <v>0</v>
      </c>
      <c r="L57" s="191">
        <f>+$C57*'11- 2009'!Q58</f>
        <v>0</v>
      </c>
      <c r="M57" s="191">
        <f>+$C57*'11- 2009'!R58</f>
        <v>0</v>
      </c>
      <c r="N57" s="191">
        <f>+$C57*'11- 2009'!S58</f>
        <v>0</v>
      </c>
      <c r="O57" s="191">
        <f>+$C57*'11- 2009'!T58</f>
        <v>0</v>
      </c>
      <c r="P57" s="191">
        <f>+$C57*'11- 2009'!U58</f>
        <v>0</v>
      </c>
      <c r="Q57" s="191">
        <f>+$C57*'11- 2009'!V58</f>
        <v>0</v>
      </c>
      <c r="R57" s="191">
        <f>+$C57*'11- 2009'!W58</f>
        <v>0</v>
      </c>
      <c r="S57" s="191">
        <f>+$C57*'11- 2009'!X58</f>
        <v>0</v>
      </c>
      <c r="T57" s="191">
        <f>+$C57*'11- 2009'!Y58</f>
        <v>0</v>
      </c>
      <c r="U57" s="191">
        <f>+$C57*'11- 2009'!Z58</f>
        <v>0</v>
      </c>
      <c r="V57" s="191">
        <f>+$C57*'11- 2009'!AA58</f>
        <v>0</v>
      </c>
      <c r="W57" s="191">
        <f>+$C57*'11- 2009'!AB58</f>
        <v>0</v>
      </c>
      <c r="X57" s="191">
        <f>+$C57*'11- 2009'!AC58</f>
        <v>0</v>
      </c>
      <c r="Y57" s="191">
        <f>+$C57*'11- 2009'!AD58</f>
        <v>0</v>
      </c>
      <c r="Z57" s="191">
        <f>+$C57*'11- 2009'!AE58</f>
        <v>0</v>
      </c>
      <c r="AA57" s="191">
        <f>+$C57*'11- 2009'!AF58</f>
        <v>0</v>
      </c>
      <c r="AB57" s="191">
        <f>+$C57*'11- 2009'!AG58</f>
        <v>0</v>
      </c>
      <c r="AC57" s="191">
        <f>+$C57*'11- 2009'!AH58</f>
        <v>0</v>
      </c>
      <c r="AD57" s="191">
        <f>+$C57*'11- 2009'!AI58</f>
        <v>0</v>
      </c>
      <c r="AE57" s="191">
        <f>+$C57*'11- 2009'!AJ58</f>
        <v>0</v>
      </c>
      <c r="AF57" s="191">
        <f>+$C57*'11- 2009'!AK58</f>
        <v>0</v>
      </c>
      <c r="AG57" s="191">
        <f>+$C57*'11- 2009'!AL58</f>
        <v>0</v>
      </c>
      <c r="AH57" s="191">
        <f>+$C57*'11- 2009'!AM58</f>
        <v>0</v>
      </c>
      <c r="AJ57" s="179">
        <f t="shared" si="0"/>
        <v>1644000</v>
      </c>
      <c r="AK57" s="189">
        <f>+'11- 2009'!H58</f>
        <v>1644000</v>
      </c>
    </row>
    <row r="58" spans="1:37">
      <c r="A58" s="17">
        <v>112</v>
      </c>
      <c r="B58" s="17" t="str">
        <f>+'11- 2009'!C59</f>
        <v>SERVICIO AUXILIAR DE ENFERMERIA</v>
      </c>
      <c r="C58" s="17">
        <f>+'11- 2009'!H59/'11- 2009'!AN59</f>
        <v>4872.2222222222226</v>
      </c>
      <c r="D58" s="191">
        <f>+$C58*'11- 2009'!I59</f>
        <v>233866.66666666669</v>
      </c>
      <c r="E58" s="191">
        <f>+$C58*'11- 2009'!J59</f>
        <v>219250.00000000003</v>
      </c>
      <c r="F58" s="191">
        <f>+$C58*'11- 2009'!K59</f>
        <v>204633.33333333334</v>
      </c>
      <c r="G58" s="191">
        <f>+$C58*'11- 2009'!L59</f>
        <v>0</v>
      </c>
      <c r="H58" s="191">
        <f>+$C58*'11- 2009'!M59</f>
        <v>0</v>
      </c>
      <c r="I58" s="191">
        <f>+$C58*'11- 2009'!N59</f>
        <v>219250.00000000003</v>
      </c>
      <c r="J58" s="191">
        <f>+$C58*'11- 2009'!O59</f>
        <v>0</v>
      </c>
      <c r="K58" s="191">
        <f>+$C58*'11- 2009'!P59</f>
        <v>0</v>
      </c>
      <c r="L58" s="191">
        <f>+$C58*'11- 2009'!Q59</f>
        <v>0</v>
      </c>
      <c r="M58" s="191">
        <f>+$C58*'11- 2009'!R59</f>
        <v>0</v>
      </c>
      <c r="N58" s="191">
        <f>+$C58*'11- 2009'!S59</f>
        <v>0</v>
      </c>
      <c r="O58" s="191">
        <f>+$C58*'11- 2009'!T59</f>
        <v>0</v>
      </c>
      <c r="P58" s="191">
        <f>+$C58*'11- 2009'!U59</f>
        <v>0</v>
      </c>
      <c r="Q58" s="191">
        <f>+$C58*'11- 2009'!V59</f>
        <v>0</v>
      </c>
      <c r="R58" s="191">
        <f>+$C58*'11- 2009'!W59</f>
        <v>0</v>
      </c>
      <c r="S58" s="191">
        <f>+$C58*'11- 2009'!X59</f>
        <v>0</v>
      </c>
      <c r="T58" s="191">
        <f>+$C58*'11- 2009'!Y59</f>
        <v>0</v>
      </c>
      <c r="U58" s="191">
        <f>+$C58*'11- 2009'!Z59</f>
        <v>0</v>
      </c>
      <c r="V58" s="191">
        <f>+$C58*'11- 2009'!AA59</f>
        <v>0</v>
      </c>
      <c r="W58" s="191">
        <f>+$C58*'11- 2009'!AB59</f>
        <v>0</v>
      </c>
      <c r="X58" s="191">
        <f>+$C58*'11- 2009'!AC59</f>
        <v>0</v>
      </c>
      <c r="Y58" s="191">
        <f>+$C58*'11- 2009'!AD59</f>
        <v>0</v>
      </c>
      <c r="Z58" s="191">
        <f>+$C58*'11- 2009'!AE59</f>
        <v>0</v>
      </c>
      <c r="AA58" s="191">
        <f>+$C58*'11- 2009'!AF59</f>
        <v>0</v>
      </c>
      <c r="AB58" s="191">
        <f>+$C58*'11- 2009'!AG59</f>
        <v>0</v>
      </c>
      <c r="AC58" s="191">
        <f>+$C58*'11- 2009'!AH59</f>
        <v>0</v>
      </c>
      <c r="AD58" s="191">
        <f>+$C58*'11- 2009'!AI59</f>
        <v>0</v>
      </c>
      <c r="AE58" s="191">
        <f>+$C58*'11- 2009'!AJ59</f>
        <v>0</v>
      </c>
      <c r="AF58" s="191">
        <f>+$C58*'11- 2009'!AK59</f>
        <v>0</v>
      </c>
      <c r="AG58" s="191">
        <f>+$C58*'11- 2009'!AL59</f>
        <v>0</v>
      </c>
      <c r="AH58" s="191">
        <f>+$C58*'11- 2009'!AM59</f>
        <v>0</v>
      </c>
      <c r="AJ58" s="179">
        <f t="shared" si="0"/>
        <v>877000.00000000012</v>
      </c>
      <c r="AK58" s="189">
        <f>+'11- 2009'!H59</f>
        <v>877000</v>
      </c>
    </row>
    <row r="59" spans="1:37">
      <c r="A59" s="17">
        <v>113</v>
      </c>
      <c r="B59" s="17" t="str">
        <f>+'11- 2009'!C60</f>
        <v>SERVICIO AUXILIAR DE ENFERMERIA</v>
      </c>
      <c r="C59" s="17">
        <f>+'11- 2009'!H60/'11- 2009'!AN60</f>
        <v>4566.666666666667</v>
      </c>
      <c r="D59" s="191">
        <f>+$C59*'11- 2009'!I60</f>
        <v>219200</v>
      </c>
      <c r="E59" s="191">
        <f>+$C59*'11- 2009'!J60</f>
        <v>205500</v>
      </c>
      <c r="F59" s="191">
        <f>+$C59*'11- 2009'!K60</f>
        <v>191800</v>
      </c>
      <c r="G59" s="191">
        <f>+$C59*'11- 2009'!L60</f>
        <v>0</v>
      </c>
      <c r="H59" s="191">
        <f>+$C59*'11- 2009'!M60</f>
        <v>0</v>
      </c>
      <c r="I59" s="191">
        <f>+$C59*'11- 2009'!N60</f>
        <v>205500</v>
      </c>
      <c r="J59" s="191">
        <f>+$C59*'11- 2009'!O60</f>
        <v>0</v>
      </c>
      <c r="K59" s="191">
        <f>+$C59*'11- 2009'!P60</f>
        <v>0</v>
      </c>
      <c r="L59" s="191">
        <f>+$C59*'11- 2009'!Q60</f>
        <v>0</v>
      </c>
      <c r="M59" s="191">
        <f>+$C59*'11- 2009'!R60</f>
        <v>0</v>
      </c>
      <c r="N59" s="191">
        <f>+$C59*'11- 2009'!S60</f>
        <v>0</v>
      </c>
      <c r="O59" s="191">
        <f>+$C59*'11- 2009'!T60</f>
        <v>0</v>
      </c>
      <c r="P59" s="191">
        <f>+$C59*'11- 2009'!U60</f>
        <v>0</v>
      </c>
      <c r="Q59" s="191">
        <f>+$C59*'11- 2009'!V60</f>
        <v>0</v>
      </c>
      <c r="R59" s="191">
        <f>+$C59*'11- 2009'!W60</f>
        <v>0</v>
      </c>
      <c r="S59" s="191">
        <f>+$C59*'11- 2009'!X60</f>
        <v>0</v>
      </c>
      <c r="T59" s="191">
        <f>+$C59*'11- 2009'!Y60</f>
        <v>0</v>
      </c>
      <c r="U59" s="191">
        <f>+$C59*'11- 2009'!Z60</f>
        <v>0</v>
      </c>
      <c r="V59" s="191">
        <f>+$C59*'11- 2009'!AA60</f>
        <v>0</v>
      </c>
      <c r="W59" s="191">
        <f>+$C59*'11- 2009'!AB60</f>
        <v>0</v>
      </c>
      <c r="X59" s="191">
        <f>+$C59*'11- 2009'!AC60</f>
        <v>0</v>
      </c>
      <c r="Y59" s="191">
        <f>+$C59*'11- 2009'!AD60</f>
        <v>0</v>
      </c>
      <c r="Z59" s="191">
        <f>+$C59*'11- 2009'!AE60</f>
        <v>0</v>
      </c>
      <c r="AA59" s="191">
        <f>+$C59*'11- 2009'!AF60</f>
        <v>0</v>
      </c>
      <c r="AB59" s="191">
        <f>+$C59*'11- 2009'!AG60</f>
        <v>0</v>
      </c>
      <c r="AC59" s="191">
        <f>+$C59*'11- 2009'!AH60</f>
        <v>0</v>
      </c>
      <c r="AD59" s="191">
        <f>+$C59*'11- 2009'!AI60</f>
        <v>0</v>
      </c>
      <c r="AE59" s="191">
        <f>+$C59*'11- 2009'!AJ60</f>
        <v>0</v>
      </c>
      <c r="AF59" s="191">
        <f>+$C59*'11- 2009'!AK60</f>
        <v>0</v>
      </c>
      <c r="AG59" s="191">
        <f>+$C59*'11- 2009'!AL60</f>
        <v>0</v>
      </c>
      <c r="AH59" s="191">
        <f>+$C59*'11- 2009'!AM60</f>
        <v>0</v>
      </c>
      <c r="AJ59" s="179">
        <f t="shared" si="0"/>
        <v>822000</v>
      </c>
      <c r="AK59" s="189">
        <f>+'11- 2009'!H60</f>
        <v>822000</v>
      </c>
    </row>
    <row r="60" spans="1:37">
      <c r="A60" s="16">
        <v>114</v>
      </c>
      <c r="B60" s="17" t="str">
        <f>+'11- 2009'!C61</f>
        <v>SERVICIO AUXILIAR DE ENFERMERIA</v>
      </c>
      <c r="C60" s="17">
        <f>+'11- 2009'!H61/'11- 2009'!AN61</f>
        <v>2111.1111111111113</v>
      </c>
      <c r="D60" s="191">
        <f>+$C60*'11- 2009'!I61</f>
        <v>101333.33333333334</v>
      </c>
      <c r="E60" s="191">
        <f>+$C60*'11- 2009'!J61</f>
        <v>95000.000000000015</v>
      </c>
      <c r="F60" s="191">
        <f>+$C60*'11- 2009'!K61</f>
        <v>88666.666666666672</v>
      </c>
      <c r="G60" s="191">
        <f>+$C60*'11- 2009'!L61</f>
        <v>0</v>
      </c>
      <c r="H60" s="191">
        <f>+$C60*'11- 2009'!M61</f>
        <v>0</v>
      </c>
      <c r="I60" s="191">
        <f>+$C60*'11- 2009'!N61</f>
        <v>95000.000000000015</v>
      </c>
      <c r="J60" s="191">
        <f>+$C60*'11- 2009'!O61</f>
        <v>0</v>
      </c>
      <c r="K60" s="191">
        <f>+$C60*'11- 2009'!P61</f>
        <v>0</v>
      </c>
      <c r="L60" s="191">
        <f>+$C60*'11- 2009'!Q61</f>
        <v>0</v>
      </c>
      <c r="M60" s="191">
        <f>+$C60*'11- 2009'!R61</f>
        <v>0</v>
      </c>
      <c r="N60" s="191">
        <f>+$C60*'11- 2009'!S61</f>
        <v>0</v>
      </c>
      <c r="O60" s="191">
        <f>+$C60*'11- 2009'!T61</f>
        <v>0</v>
      </c>
      <c r="P60" s="191">
        <f>+$C60*'11- 2009'!U61</f>
        <v>0</v>
      </c>
      <c r="Q60" s="191">
        <f>+$C60*'11- 2009'!V61</f>
        <v>0</v>
      </c>
      <c r="R60" s="191">
        <f>+$C60*'11- 2009'!W61</f>
        <v>0</v>
      </c>
      <c r="S60" s="191">
        <f>+$C60*'11- 2009'!X61</f>
        <v>0</v>
      </c>
      <c r="T60" s="191">
        <f>+$C60*'11- 2009'!Y61</f>
        <v>0</v>
      </c>
      <c r="U60" s="191">
        <f>+$C60*'11- 2009'!Z61</f>
        <v>0</v>
      </c>
      <c r="V60" s="191">
        <f>+$C60*'11- 2009'!AA61</f>
        <v>0</v>
      </c>
      <c r="W60" s="191">
        <f>+$C60*'11- 2009'!AB61</f>
        <v>0</v>
      </c>
      <c r="X60" s="191">
        <f>+$C60*'11- 2009'!AC61</f>
        <v>0</v>
      </c>
      <c r="Y60" s="191">
        <f>+$C60*'11- 2009'!AD61</f>
        <v>0</v>
      </c>
      <c r="Z60" s="191">
        <f>+$C60*'11- 2009'!AE61</f>
        <v>0</v>
      </c>
      <c r="AA60" s="191">
        <f>+$C60*'11- 2009'!AF61</f>
        <v>0</v>
      </c>
      <c r="AB60" s="191">
        <f>+$C60*'11- 2009'!AG61</f>
        <v>0</v>
      </c>
      <c r="AC60" s="191">
        <f>+$C60*'11- 2009'!AH61</f>
        <v>0</v>
      </c>
      <c r="AD60" s="191">
        <f>+$C60*'11- 2009'!AI61</f>
        <v>0</v>
      </c>
      <c r="AE60" s="191">
        <f>+$C60*'11- 2009'!AJ61</f>
        <v>0</v>
      </c>
      <c r="AF60" s="191">
        <f>+$C60*'11- 2009'!AK61</f>
        <v>0</v>
      </c>
      <c r="AG60" s="191">
        <f>+$C60*'11- 2009'!AL61</f>
        <v>0</v>
      </c>
      <c r="AH60" s="191">
        <f>+$C60*'11- 2009'!AM61</f>
        <v>0</v>
      </c>
      <c r="AJ60" s="179">
        <f t="shared" si="0"/>
        <v>380000.00000000006</v>
      </c>
      <c r="AK60" s="189">
        <f>+'11- 2009'!H61</f>
        <v>380000</v>
      </c>
    </row>
    <row r="61" spans="1:37">
      <c r="A61" s="17">
        <v>115</v>
      </c>
      <c r="B61" s="17" t="str">
        <f>+'11- 2009'!C62</f>
        <v>SERVICIO AUXILIAR DE ENFERMERIA</v>
      </c>
      <c r="C61" s="17">
        <f>+'11- 2009'!H62/'11- 2009'!AN62</f>
        <v>4261.1111111111113</v>
      </c>
      <c r="D61" s="191">
        <f>+$C61*'11- 2009'!I62</f>
        <v>204533.33333333334</v>
      </c>
      <c r="E61" s="191">
        <f>+$C61*'11- 2009'!J62</f>
        <v>191750</v>
      </c>
      <c r="F61" s="191">
        <f>+$C61*'11- 2009'!K62</f>
        <v>178966.66666666669</v>
      </c>
      <c r="G61" s="191">
        <f>+$C61*'11- 2009'!L62</f>
        <v>0</v>
      </c>
      <c r="H61" s="191">
        <f>+$C61*'11- 2009'!M62</f>
        <v>0</v>
      </c>
      <c r="I61" s="191">
        <f>+$C61*'11- 2009'!N62</f>
        <v>191750</v>
      </c>
      <c r="J61" s="191">
        <f>+$C61*'11- 2009'!O62</f>
        <v>0</v>
      </c>
      <c r="K61" s="191">
        <f>+$C61*'11- 2009'!P62</f>
        <v>0</v>
      </c>
      <c r="L61" s="191">
        <f>+$C61*'11- 2009'!Q62</f>
        <v>0</v>
      </c>
      <c r="M61" s="191">
        <f>+$C61*'11- 2009'!R62</f>
        <v>0</v>
      </c>
      <c r="N61" s="191">
        <f>+$C61*'11- 2009'!S62</f>
        <v>0</v>
      </c>
      <c r="O61" s="191">
        <f>+$C61*'11- 2009'!T62</f>
        <v>0</v>
      </c>
      <c r="P61" s="191">
        <f>+$C61*'11- 2009'!U62</f>
        <v>0</v>
      </c>
      <c r="Q61" s="191">
        <f>+$C61*'11- 2009'!V62</f>
        <v>0</v>
      </c>
      <c r="R61" s="191">
        <f>+$C61*'11- 2009'!W62</f>
        <v>0</v>
      </c>
      <c r="S61" s="191">
        <f>+$C61*'11- 2009'!X62</f>
        <v>0</v>
      </c>
      <c r="T61" s="191">
        <f>+$C61*'11- 2009'!Y62</f>
        <v>0</v>
      </c>
      <c r="U61" s="191">
        <f>+$C61*'11- 2009'!Z62</f>
        <v>0</v>
      </c>
      <c r="V61" s="191">
        <f>+$C61*'11- 2009'!AA62</f>
        <v>0</v>
      </c>
      <c r="W61" s="191">
        <f>+$C61*'11- 2009'!AB62</f>
        <v>0</v>
      </c>
      <c r="X61" s="191">
        <f>+$C61*'11- 2009'!AC62</f>
        <v>0</v>
      </c>
      <c r="Y61" s="191">
        <f>+$C61*'11- 2009'!AD62</f>
        <v>0</v>
      </c>
      <c r="Z61" s="191">
        <f>+$C61*'11- 2009'!AE62</f>
        <v>0</v>
      </c>
      <c r="AA61" s="191">
        <f>+$C61*'11- 2009'!AF62</f>
        <v>0</v>
      </c>
      <c r="AB61" s="191">
        <f>+$C61*'11- 2009'!AG62</f>
        <v>0</v>
      </c>
      <c r="AC61" s="191">
        <f>+$C61*'11- 2009'!AH62</f>
        <v>0</v>
      </c>
      <c r="AD61" s="191">
        <f>+$C61*'11- 2009'!AI62</f>
        <v>0</v>
      </c>
      <c r="AE61" s="191">
        <f>+$C61*'11- 2009'!AJ62</f>
        <v>0</v>
      </c>
      <c r="AF61" s="191">
        <f>+$C61*'11- 2009'!AK62</f>
        <v>0</v>
      </c>
      <c r="AG61" s="191">
        <f>+$C61*'11- 2009'!AL62</f>
        <v>0</v>
      </c>
      <c r="AH61" s="191">
        <f>+$C61*'11- 2009'!AM62</f>
        <v>0</v>
      </c>
      <c r="AJ61" s="179">
        <f t="shared" si="0"/>
        <v>767000</v>
      </c>
      <c r="AK61" s="189">
        <f>+'11- 2009'!H62</f>
        <v>767000</v>
      </c>
    </row>
    <row r="62" spans="1:37">
      <c r="A62" s="17">
        <v>116</v>
      </c>
      <c r="B62" s="17" t="str">
        <f>+'11- 2009'!C63</f>
        <v>SERVICIO AUXILIAR DE ENFERMERIA</v>
      </c>
      <c r="C62" s="17">
        <f>+'11- 2009'!H63/'11- 2009'!AN63</f>
        <v>4566.666666666667</v>
      </c>
      <c r="D62" s="191">
        <f>+$C62*'11- 2009'!I63</f>
        <v>219200</v>
      </c>
      <c r="E62" s="191">
        <f>+$C62*'11- 2009'!J63</f>
        <v>205500</v>
      </c>
      <c r="F62" s="191">
        <f>+$C62*'11- 2009'!K63</f>
        <v>191800</v>
      </c>
      <c r="G62" s="191">
        <f>+$C62*'11- 2009'!L63</f>
        <v>0</v>
      </c>
      <c r="H62" s="191">
        <f>+$C62*'11- 2009'!M63</f>
        <v>0</v>
      </c>
      <c r="I62" s="191">
        <f>+$C62*'11- 2009'!N63</f>
        <v>205500</v>
      </c>
      <c r="J62" s="191">
        <f>+$C62*'11- 2009'!O63</f>
        <v>0</v>
      </c>
      <c r="K62" s="191">
        <f>+$C62*'11- 2009'!P63</f>
        <v>0</v>
      </c>
      <c r="L62" s="191">
        <f>+$C62*'11- 2009'!Q63</f>
        <v>0</v>
      </c>
      <c r="M62" s="191">
        <f>+$C62*'11- 2009'!R63</f>
        <v>0</v>
      </c>
      <c r="N62" s="191">
        <f>+$C62*'11- 2009'!S63</f>
        <v>0</v>
      </c>
      <c r="O62" s="191">
        <f>+$C62*'11- 2009'!T63</f>
        <v>0</v>
      </c>
      <c r="P62" s="191">
        <f>+$C62*'11- 2009'!U63</f>
        <v>0</v>
      </c>
      <c r="Q62" s="191">
        <f>+$C62*'11- 2009'!V63</f>
        <v>0</v>
      </c>
      <c r="R62" s="191">
        <f>+$C62*'11- 2009'!W63</f>
        <v>0</v>
      </c>
      <c r="S62" s="191">
        <f>+$C62*'11- 2009'!X63</f>
        <v>0</v>
      </c>
      <c r="T62" s="191">
        <f>+$C62*'11- 2009'!Y63</f>
        <v>0</v>
      </c>
      <c r="U62" s="191">
        <f>+$C62*'11- 2009'!Z63</f>
        <v>0</v>
      </c>
      <c r="V62" s="191">
        <f>+$C62*'11- 2009'!AA63</f>
        <v>0</v>
      </c>
      <c r="W62" s="191">
        <f>+$C62*'11- 2009'!AB63</f>
        <v>0</v>
      </c>
      <c r="X62" s="191">
        <f>+$C62*'11- 2009'!AC63</f>
        <v>0</v>
      </c>
      <c r="Y62" s="191">
        <f>+$C62*'11- 2009'!AD63</f>
        <v>0</v>
      </c>
      <c r="Z62" s="191">
        <f>+$C62*'11- 2009'!AE63</f>
        <v>0</v>
      </c>
      <c r="AA62" s="191">
        <f>+$C62*'11- 2009'!AF63</f>
        <v>0</v>
      </c>
      <c r="AB62" s="191">
        <f>+$C62*'11- 2009'!AG63</f>
        <v>0</v>
      </c>
      <c r="AC62" s="191">
        <f>+$C62*'11- 2009'!AH63</f>
        <v>0</v>
      </c>
      <c r="AD62" s="191">
        <f>+$C62*'11- 2009'!AI63</f>
        <v>0</v>
      </c>
      <c r="AE62" s="191">
        <f>+$C62*'11- 2009'!AJ63</f>
        <v>0</v>
      </c>
      <c r="AF62" s="191">
        <f>+$C62*'11- 2009'!AK63</f>
        <v>0</v>
      </c>
      <c r="AG62" s="191">
        <f>+$C62*'11- 2009'!AL63</f>
        <v>0</v>
      </c>
      <c r="AH62" s="191">
        <f>+$C62*'11- 2009'!AM63</f>
        <v>0</v>
      </c>
      <c r="AJ62" s="179">
        <f t="shared" si="0"/>
        <v>822000</v>
      </c>
      <c r="AK62" s="189">
        <f>+'11- 2009'!H63</f>
        <v>822000</v>
      </c>
    </row>
    <row r="63" spans="1:37">
      <c r="A63" s="17">
        <v>117</v>
      </c>
      <c r="B63" s="17" t="str">
        <f>+'11- 2009'!C64</f>
        <v>SERVICIO DE AUXILIAR DE ODONTOLOGIA</v>
      </c>
      <c r="C63" s="17">
        <f>+'11- 2009'!H64/'11- 2009'!AN64</f>
        <v>10508.333333333334</v>
      </c>
      <c r="D63" s="191">
        <f>+$C63*'11- 2009'!I64</f>
        <v>105083.33333333334</v>
      </c>
      <c r="E63" s="191">
        <f>+$C63*'11- 2009'!J64</f>
        <v>0</v>
      </c>
      <c r="F63" s="191">
        <f>+$C63*'11- 2009'!K64</f>
        <v>0</v>
      </c>
      <c r="G63" s="191">
        <f>+$C63*'11- 2009'!L64</f>
        <v>0</v>
      </c>
      <c r="H63" s="191">
        <f>+$C63*'11- 2009'!M64</f>
        <v>945750</v>
      </c>
      <c r="I63" s="191">
        <f>+$C63*'11- 2009'!N64</f>
        <v>210166.66666666669</v>
      </c>
      <c r="J63" s="191">
        <f>+$C63*'11- 2009'!O64</f>
        <v>0</v>
      </c>
      <c r="K63" s="191">
        <f>+$C63*'11- 2009'!P64</f>
        <v>0</v>
      </c>
      <c r="L63" s="191">
        <f>+$C63*'11- 2009'!Q64</f>
        <v>0</v>
      </c>
      <c r="M63" s="191">
        <f>+$C63*'11- 2009'!R64</f>
        <v>0</v>
      </c>
      <c r="N63" s="191">
        <f>+$C63*'11- 2009'!S64</f>
        <v>0</v>
      </c>
      <c r="O63" s="191">
        <f>+$C63*'11- 2009'!T64</f>
        <v>0</v>
      </c>
      <c r="P63" s="191">
        <f>+$C63*'11- 2009'!U64</f>
        <v>0</v>
      </c>
      <c r="Q63" s="191">
        <f>+$C63*'11- 2009'!V64</f>
        <v>0</v>
      </c>
      <c r="R63" s="191">
        <f>+$C63*'11- 2009'!W64</f>
        <v>0</v>
      </c>
      <c r="S63" s="191">
        <f>+$C63*'11- 2009'!X64</f>
        <v>0</v>
      </c>
      <c r="T63" s="191">
        <f>+$C63*'11- 2009'!Y64</f>
        <v>0</v>
      </c>
      <c r="U63" s="191">
        <f>+$C63*'11- 2009'!Z64</f>
        <v>0</v>
      </c>
      <c r="V63" s="191">
        <f>+$C63*'11- 2009'!AA64</f>
        <v>0</v>
      </c>
      <c r="W63" s="191">
        <f>+$C63*'11- 2009'!AB64</f>
        <v>0</v>
      </c>
      <c r="X63" s="191">
        <f>+$C63*'11- 2009'!AC64</f>
        <v>0</v>
      </c>
      <c r="Y63" s="191">
        <f>+$C63*'11- 2009'!AD64</f>
        <v>0</v>
      </c>
      <c r="Z63" s="191">
        <f>+$C63*'11- 2009'!AE64</f>
        <v>0</v>
      </c>
      <c r="AA63" s="191">
        <f>+$C63*'11- 2009'!AF64</f>
        <v>0</v>
      </c>
      <c r="AB63" s="191">
        <f>+$C63*'11- 2009'!AG64</f>
        <v>0</v>
      </c>
      <c r="AC63" s="191">
        <f>+$C63*'11- 2009'!AH64</f>
        <v>0</v>
      </c>
      <c r="AD63" s="191">
        <f>+$C63*'11- 2009'!AI64</f>
        <v>0</v>
      </c>
      <c r="AE63" s="191">
        <f>+$C63*'11- 2009'!AJ64</f>
        <v>0</v>
      </c>
      <c r="AF63" s="191">
        <f>+$C63*'11- 2009'!AK64</f>
        <v>0</v>
      </c>
      <c r="AG63" s="191">
        <f>+$C63*'11- 2009'!AL64</f>
        <v>0</v>
      </c>
      <c r="AH63" s="191">
        <f>+$C63*'11- 2009'!AM64</f>
        <v>0</v>
      </c>
      <c r="AJ63" s="179">
        <f t="shared" si="0"/>
        <v>1261000</v>
      </c>
      <c r="AK63" s="189">
        <f>+'11- 2009'!H64</f>
        <v>1261000</v>
      </c>
    </row>
    <row r="64" spans="1:37">
      <c r="A64" s="16">
        <v>118</v>
      </c>
      <c r="B64" s="17" t="str">
        <f>+'11- 2009'!C65</f>
        <v>SERVICIO DE AUXILIAR DE FARMACIA</v>
      </c>
      <c r="C64" s="17">
        <f>+'11- 2009'!H65/'11- 2009'!AN65</f>
        <v>4872.2222222222226</v>
      </c>
      <c r="D64" s="191">
        <f>+$C64*'11- 2009'!I65</f>
        <v>233866.66666666669</v>
      </c>
      <c r="E64" s="191">
        <f>+$C64*'11- 2009'!J65</f>
        <v>219250.00000000003</v>
      </c>
      <c r="F64" s="191">
        <f>+$C64*'11- 2009'!K65</f>
        <v>204633.33333333334</v>
      </c>
      <c r="G64" s="191">
        <f>+$C64*'11- 2009'!L65</f>
        <v>0</v>
      </c>
      <c r="H64" s="191">
        <f>+$C64*'11- 2009'!M65</f>
        <v>0</v>
      </c>
      <c r="I64" s="191">
        <f>+$C64*'11- 2009'!N65</f>
        <v>219250.00000000003</v>
      </c>
      <c r="J64" s="191">
        <f>+$C64*'11- 2009'!O65</f>
        <v>0</v>
      </c>
      <c r="K64" s="191">
        <f>+$C64*'11- 2009'!P65</f>
        <v>0</v>
      </c>
      <c r="L64" s="191">
        <f>+$C64*'11- 2009'!Q65</f>
        <v>0</v>
      </c>
      <c r="M64" s="191">
        <f>+$C64*'11- 2009'!R65</f>
        <v>0</v>
      </c>
      <c r="N64" s="191">
        <f>+$C64*'11- 2009'!S65</f>
        <v>0</v>
      </c>
      <c r="O64" s="191">
        <f>+$C64*'11- 2009'!T65</f>
        <v>0</v>
      </c>
      <c r="P64" s="191">
        <f>+$C64*'11- 2009'!U65</f>
        <v>0</v>
      </c>
      <c r="Q64" s="191">
        <f>+$C64*'11- 2009'!V65</f>
        <v>0</v>
      </c>
      <c r="R64" s="191">
        <f>+$C64*'11- 2009'!W65</f>
        <v>0</v>
      </c>
      <c r="S64" s="191">
        <f>+$C64*'11- 2009'!X65</f>
        <v>0</v>
      </c>
      <c r="T64" s="191">
        <f>+$C64*'11- 2009'!Y65</f>
        <v>0</v>
      </c>
      <c r="U64" s="191">
        <f>+$C64*'11- 2009'!Z65</f>
        <v>0</v>
      </c>
      <c r="V64" s="191">
        <f>+$C64*'11- 2009'!AA65</f>
        <v>0</v>
      </c>
      <c r="W64" s="191">
        <f>+$C64*'11- 2009'!AB65</f>
        <v>0</v>
      </c>
      <c r="X64" s="191">
        <f>+$C64*'11- 2009'!AC65</f>
        <v>0</v>
      </c>
      <c r="Y64" s="191">
        <f>+$C64*'11- 2009'!AD65</f>
        <v>0</v>
      </c>
      <c r="Z64" s="191">
        <f>+$C64*'11- 2009'!AE65</f>
        <v>0</v>
      </c>
      <c r="AA64" s="191">
        <f>+$C64*'11- 2009'!AF65</f>
        <v>0</v>
      </c>
      <c r="AB64" s="191">
        <f>+$C64*'11- 2009'!AG65</f>
        <v>0</v>
      </c>
      <c r="AC64" s="191">
        <f>+$C64*'11- 2009'!AH65</f>
        <v>0</v>
      </c>
      <c r="AD64" s="191">
        <f>+$C64*'11- 2009'!AI65</f>
        <v>0</v>
      </c>
      <c r="AE64" s="191">
        <f>+$C64*'11- 2009'!AJ65</f>
        <v>0</v>
      </c>
      <c r="AF64" s="191">
        <f>+$C64*'11- 2009'!AK65</f>
        <v>0</v>
      </c>
      <c r="AG64" s="191">
        <f>+$C64*'11- 2009'!AL65</f>
        <v>0</v>
      </c>
      <c r="AH64" s="191">
        <f>+$C64*'11- 2009'!AM65</f>
        <v>0</v>
      </c>
      <c r="AJ64" s="179">
        <f t="shared" si="0"/>
        <v>877000.00000000012</v>
      </c>
      <c r="AK64" s="189">
        <f>+'11- 2009'!H65</f>
        <v>877000</v>
      </c>
    </row>
    <row r="65" spans="1:37">
      <c r="A65" s="17">
        <v>119</v>
      </c>
      <c r="B65" s="17" t="str">
        <f>+'11- 2009'!C66</f>
        <v>SERVICIO AUXILIAR DE ENFERMERIA PAB</v>
      </c>
      <c r="C65" s="17">
        <f>+'11- 2009'!H66/'11- 2009'!AN66</f>
        <v>9744.4444444444453</v>
      </c>
      <c r="D65" s="191">
        <f>+$C65*'11- 2009'!I66</f>
        <v>0</v>
      </c>
      <c r="E65" s="191">
        <f>+$C65*'11- 2009'!J66</f>
        <v>0</v>
      </c>
      <c r="F65" s="191">
        <f>+$C65*'11- 2009'!K66</f>
        <v>0</v>
      </c>
      <c r="G65" s="191">
        <f>+$C65*'11- 2009'!L66</f>
        <v>0</v>
      </c>
      <c r="H65" s="191">
        <f>+$C65*'11- 2009'!M66</f>
        <v>0</v>
      </c>
      <c r="I65" s="191">
        <f>+$C65*'11- 2009'!N66</f>
        <v>877000.00000000012</v>
      </c>
      <c r="J65" s="191">
        <f>+$C65*'11- 2009'!O66</f>
        <v>0</v>
      </c>
      <c r="K65" s="191">
        <f>+$C65*'11- 2009'!P66</f>
        <v>0</v>
      </c>
      <c r="L65" s="191">
        <f>+$C65*'11- 2009'!Q66</f>
        <v>0</v>
      </c>
      <c r="M65" s="191">
        <f>+$C65*'11- 2009'!R66</f>
        <v>0</v>
      </c>
      <c r="N65" s="191">
        <f>+$C65*'11- 2009'!S66</f>
        <v>0</v>
      </c>
      <c r="O65" s="191">
        <f>+$C65*'11- 2009'!T66</f>
        <v>0</v>
      </c>
      <c r="P65" s="191">
        <f>+$C65*'11- 2009'!U66</f>
        <v>0</v>
      </c>
      <c r="Q65" s="191">
        <f>+$C65*'11- 2009'!V66</f>
        <v>0</v>
      </c>
      <c r="R65" s="191">
        <f>+$C65*'11- 2009'!W66</f>
        <v>0</v>
      </c>
      <c r="S65" s="191">
        <f>+$C65*'11- 2009'!X66</f>
        <v>0</v>
      </c>
      <c r="T65" s="191">
        <f>+$C65*'11- 2009'!Y66</f>
        <v>0</v>
      </c>
      <c r="U65" s="191">
        <f>+$C65*'11- 2009'!Z66</f>
        <v>0</v>
      </c>
      <c r="V65" s="191">
        <f>+$C65*'11- 2009'!AA66</f>
        <v>0</v>
      </c>
      <c r="W65" s="191">
        <f>+$C65*'11- 2009'!AB66</f>
        <v>0</v>
      </c>
      <c r="X65" s="191">
        <f>+$C65*'11- 2009'!AC66</f>
        <v>0</v>
      </c>
      <c r="Y65" s="191">
        <f>+$C65*'11- 2009'!AD66</f>
        <v>0</v>
      </c>
      <c r="Z65" s="191">
        <f>+$C65*'11- 2009'!AE66</f>
        <v>0</v>
      </c>
      <c r="AA65" s="191">
        <f>+$C65*'11- 2009'!AF66</f>
        <v>0</v>
      </c>
      <c r="AB65" s="191">
        <f>+$C65*'11- 2009'!AG66</f>
        <v>0</v>
      </c>
      <c r="AC65" s="191">
        <f>+$C65*'11- 2009'!AH66</f>
        <v>0</v>
      </c>
      <c r="AD65" s="191">
        <f>+$C65*'11- 2009'!AI66</f>
        <v>0</v>
      </c>
      <c r="AE65" s="191">
        <f>+$C65*'11- 2009'!AJ66</f>
        <v>0</v>
      </c>
      <c r="AF65" s="191">
        <f>+$C65*'11- 2009'!AK66</f>
        <v>0</v>
      </c>
      <c r="AG65" s="191">
        <f>+$C65*'11- 2009'!AL66</f>
        <v>0</v>
      </c>
      <c r="AH65" s="191">
        <f>+$C65*'11- 2009'!AM66</f>
        <v>0</v>
      </c>
      <c r="AJ65" s="179">
        <f t="shared" si="0"/>
        <v>877000.00000000012</v>
      </c>
      <c r="AK65" s="189">
        <f>+'11- 2009'!H66</f>
        <v>877000</v>
      </c>
    </row>
    <row r="66" spans="1:37">
      <c r="A66" s="17">
        <v>120</v>
      </c>
      <c r="B66" s="17" t="str">
        <f>+'11- 2009'!C67</f>
        <v>SERVICIO AUXILIAR DE ENFERMERIA PAB</v>
      </c>
      <c r="C66" s="17">
        <f>+'11- 2009'!H67/'11- 2009'!AN67</f>
        <v>10422.222222222223</v>
      </c>
      <c r="D66" s="191">
        <f>+$C66*'11- 2009'!I67</f>
        <v>500266.66666666669</v>
      </c>
      <c r="E66" s="191">
        <f>+$C66*'11- 2009'!J67</f>
        <v>469000</v>
      </c>
      <c r="F66" s="191">
        <f>+$C66*'11- 2009'!K67</f>
        <v>437733.33333333337</v>
      </c>
      <c r="G66" s="191">
        <f>+$C66*'11- 2009'!L67</f>
        <v>0</v>
      </c>
      <c r="H66" s="191">
        <f>+$C66*'11- 2009'!M67</f>
        <v>0</v>
      </c>
      <c r="I66" s="191">
        <f>+$C66*'11- 2009'!N67</f>
        <v>469000</v>
      </c>
      <c r="J66" s="191">
        <f>+$C66*'11- 2009'!O67</f>
        <v>0</v>
      </c>
      <c r="K66" s="191">
        <f>+$C66*'11- 2009'!P67</f>
        <v>0</v>
      </c>
      <c r="L66" s="191">
        <f>+$C66*'11- 2009'!Q67</f>
        <v>0</v>
      </c>
      <c r="M66" s="191">
        <f>+$C66*'11- 2009'!R67</f>
        <v>0</v>
      </c>
      <c r="N66" s="191">
        <f>+$C66*'11- 2009'!S67</f>
        <v>0</v>
      </c>
      <c r="O66" s="191">
        <f>+$C66*'11- 2009'!T67</f>
        <v>0</v>
      </c>
      <c r="P66" s="191">
        <f>+$C66*'11- 2009'!U67</f>
        <v>0</v>
      </c>
      <c r="Q66" s="191">
        <f>+$C66*'11- 2009'!V67</f>
        <v>0</v>
      </c>
      <c r="R66" s="191">
        <f>+$C66*'11- 2009'!W67</f>
        <v>0</v>
      </c>
      <c r="S66" s="191">
        <f>+$C66*'11- 2009'!X67</f>
        <v>0</v>
      </c>
      <c r="T66" s="191">
        <f>+$C66*'11- 2009'!Y67</f>
        <v>0</v>
      </c>
      <c r="U66" s="191">
        <f>+$C66*'11- 2009'!Z67</f>
        <v>0</v>
      </c>
      <c r="V66" s="191">
        <f>+$C66*'11- 2009'!AA67</f>
        <v>0</v>
      </c>
      <c r="W66" s="191">
        <f>+$C66*'11- 2009'!AB67</f>
        <v>0</v>
      </c>
      <c r="X66" s="191">
        <f>+$C66*'11- 2009'!AC67</f>
        <v>0</v>
      </c>
      <c r="Y66" s="191">
        <f>+$C66*'11- 2009'!AD67</f>
        <v>0</v>
      </c>
      <c r="Z66" s="191">
        <f>+$C66*'11- 2009'!AE67</f>
        <v>0</v>
      </c>
      <c r="AA66" s="191">
        <f>+$C66*'11- 2009'!AF67</f>
        <v>0</v>
      </c>
      <c r="AB66" s="191">
        <f>+$C66*'11- 2009'!AG67</f>
        <v>0</v>
      </c>
      <c r="AC66" s="191">
        <f>+$C66*'11- 2009'!AH67</f>
        <v>0</v>
      </c>
      <c r="AD66" s="191">
        <f>+$C66*'11- 2009'!AI67</f>
        <v>0</v>
      </c>
      <c r="AE66" s="191">
        <f>+$C66*'11- 2009'!AJ67</f>
        <v>0</v>
      </c>
      <c r="AF66" s="191">
        <f>+$C66*'11- 2009'!AK67</f>
        <v>0</v>
      </c>
      <c r="AG66" s="191">
        <f>+$C66*'11- 2009'!AL67</f>
        <v>0</v>
      </c>
      <c r="AH66" s="191">
        <f>+$C66*'11- 2009'!AM67</f>
        <v>0</v>
      </c>
      <c r="AJ66" s="179">
        <f t="shared" si="0"/>
        <v>1876000</v>
      </c>
      <c r="AK66" s="189">
        <f>+'11- 2009'!H67</f>
        <v>1876000</v>
      </c>
    </row>
    <row r="67" spans="1:37">
      <c r="A67" s="17">
        <v>121</v>
      </c>
      <c r="B67" s="17" t="str">
        <f>+'11- 2009'!C68</f>
        <v>SERVICIO AUXILIAR DE ENFERMERIA PAB</v>
      </c>
      <c r="C67" s="17">
        <f>+'11- 2009'!H68/'11- 2009'!AN68</f>
        <v>1622.2222222222222</v>
      </c>
      <c r="D67" s="191">
        <f>+$C67*'11- 2009'!I68</f>
        <v>77866.666666666657</v>
      </c>
      <c r="E67" s="191">
        <f>+$C67*'11- 2009'!J68</f>
        <v>73000</v>
      </c>
      <c r="F67" s="191">
        <f>+$C67*'11- 2009'!K68</f>
        <v>68133.333333333328</v>
      </c>
      <c r="G67" s="191">
        <f>+$C67*'11- 2009'!L68</f>
        <v>0</v>
      </c>
      <c r="H67" s="191">
        <f>+$C67*'11- 2009'!M68</f>
        <v>0</v>
      </c>
      <c r="I67" s="191">
        <f>+$C67*'11- 2009'!N68</f>
        <v>73000</v>
      </c>
      <c r="J67" s="191">
        <f>+$C67*'11- 2009'!O68</f>
        <v>0</v>
      </c>
      <c r="K67" s="191">
        <f>+$C67*'11- 2009'!P68</f>
        <v>0</v>
      </c>
      <c r="L67" s="191">
        <f>+$C67*'11- 2009'!Q68</f>
        <v>0</v>
      </c>
      <c r="M67" s="191">
        <f>+$C67*'11- 2009'!R68</f>
        <v>0</v>
      </c>
      <c r="N67" s="191">
        <f>+$C67*'11- 2009'!S68</f>
        <v>0</v>
      </c>
      <c r="O67" s="191">
        <f>+$C67*'11- 2009'!T68</f>
        <v>0</v>
      </c>
      <c r="P67" s="191">
        <f>+$C67*'11- 2009'!U68</f>
        <v>0</v>
      </c>
      <c r="Q67" s="191">
        <f>+$C67*'11- 2009'!V68</f>
        <v>0</v>
      </c>
      <c r="R67" s="191">
        <f>+$C67*'11- 2009'!W68</f>
        <v>0</v>
      </c>
      <c r="S67" s="191">
        <f>+$C67*'11- 2009'!X68</f>
        <v>0</v>
      </c>
      <c r="T67" s="191">
        <f>+$C67*'11- 2009'!Y68</f>
        <v>0</v>
      </c>
      <c r="U67" s="191">
        <f>+$C67*'11- 2009'!Z68</f>
        <v>0</v>
      </c>
      <c r="V67" s="191">
        <f>+$C67*'11- 2009'!AA68</f>
        <v>0</v>
      </c>
      <c r="W67" s="191">
        <f>+$C67*'11- 2009'!AB68</f>
        <v>0</v>
      </c>
      <c r="X67" s="191">
        <f>+$C67*'11- 2009'!AC68</f>
        <v>0</v>
      </c>
      <c r="Y67" s="191">
        <f>+$C67*'11- 2009'!AD68</f>
        <v>0</v>
      </c>
      <c r="Z67" s="191">
        <f>+$C67*'11- 2009'!AE68</f>
        <v>0</v>
      </c>
      <c r="AA67" s="191">
        <f>+$C67*'11- 2009'!AF68</f>
        <v>0</v>
      </c>
      <c r="AB67" s="191">
        <f>+$C67*'11- 2009'!AG68</f>
        <v>0</v>
      </c>
      <c r="AC67" s="191">
        <f>+$C67*'11- 2009'!AH68</f>
        <v>0</v>
      </c>
      <c r="AD67" s="191">
        <f>+$C67*'11- 2009'!AI68</f>
        <v>0</v>
      </c>
      <c r="AE67" s="191">
        <f>+$C67*'11- 2009'!AJ68</f>
        <v>0</v>
      </c>
      <c r="AF67" s="191">
        <f>+$C67*'11- 2009'!AK68</f>
        <v>0</v>
      </c>
      <c r="AG67" s="191">
        <f>+$C67*'11- 2009'!AL68</f>
        <v>0</v>
      </c>
      <c r="AH67" s="191">
        <f>+$C67*'11- 2009'!AM68</f>
        <v>0</v>
      </c>
      <c r="AJ67" s="179">
        <f t="shared" si="0"/>
        <v>292000</v>
      </c>
      <c r="AK67" s="189">
        <f>+'11- 2009'!H68</f>
        <v>292000</v>
      </c>
    </row>
    <row r="68" spans="1:37">
      <c r="A68" s="17">
        <v>122</v>
      </c>
      <c r="B68" s="17" t="str">
        <f>+'11- 2009'!C69</f>
        <v>SERVICIO AUXILIAR DE ENFERMERIA PAB</v>
      </c>
      <c r="C68" s="17">
        <f>+'11- 2009'!H69/'11- 2009'!AN69</f>
        <v>5305.5555555555557</v>
      </c>
      <c r="D68" s="191">
        <f>+$C68*'11- 2009'!I69</f>
        <v>254666.66666666669</v>
      </c>
      <c r="E68" s="191">
        <f>+$C68*'11- 2009'!J69</f>
        <v>238750</v>
      </c>
      <c r="F68" s="191">
        <f>+$C68*'11- 2009'!K69</f>
        <v>222833.33333333334</v>
      </c>
      <c r="G68" s="191">
        <f>+$C68*'11- 2009'!L69</f>
        <v>0</v>
      </c>
      <c r="H68" s="191">
        <f>+$C68*'11- 2009'!M69</f>
        <v>0</v>
      </c>
      <c r="I68" s="191">
        <f>+$C68*'11- 2009'!N69</f>
        <v>238750</v>
      </c>
      <c r="J68" s="191">
        <f>+$C68*'11- 2009'!O69</f>
        <v>0</v>
      </c>
      <c r="K68" s="191">
        <f>+$C68*'11- 2009'!P69</f>
        <v>0</v>
      </c>
      <c r="L68" s="191">
        <f>+$C68*'11- 2009'!Q69</f>
        <v>0</v>
      </c>
      <c r="M68" s="191">
        <f>+$C68*'11- 2009'!R69</f>
        <v>0</v>
      </c>
      <c r="N68" s="191">
        <f>+$C68*'11- 2009'!S69</f>
        <v>0</v>
      </c>
      <c r="O68" s="191">
        <f>+$C68*'11- 2009'!T69</f>
        <v>0</v>
      </c>
      <c r="P68" s="191">
        <f>+$C68*'11- 2009'!U69</f>
        <v>0</v>
      </c>
      <c r="Q68" s="191">
        <f>+$C68*'11- 2009'!V69</f>
        <v>0</v>
      </c>
      <c r="R68" s="191">
        <f>+$C68*'11- 2009'!W69</f>
        <v>0</v>
      </c>
      <c r="S68" s="191">
        <f>+$C68*'11- 2009'!X69</f>
        <v>0</v>
      </c>
      <c r="T68" s="191">
        <f>+$C68*'11- 2009'!Y69</f>
        <v>0</v>
      </c>
      <c r="U68" s="191">
        <f>+$C68*'11- 2009'!Z69</f>
        <v>0</v>
      </c>
      <c r="V68" s="191">
        <f>+$C68*'11- 2009'!AA69</f>
        <v>0</v>
      </c>
      <c r="W68" s="191">
        <f>+$C68*'11- 2009'!AB69</f>
        <v>0</v>
      </c>
      <c r="X68" s="191">
        <f>+$C68*'11- 2009'!AC69</f>
        <v>0</v>
      </c>
      <c r="Y68" s="191">
        <f>+$C68*'11- 2009'!AD69</f>
        <v>0</v>
      </c>
      <c r="Z68" s="191">
        <f>+$C68*'11- 2009'!AE69</f>
        <v>0</v>
      </c>
      <c r="AA68" s="191">
        <f>+$C68*'11- 2009'!AF69</f>
        <v>0</v>
      </c>
      <c r="AB68" s="191">
        <f>+$C68*'11- 2009'!AG69</f>
        <v>0</v>
      </c>
      <c r="AC68" s="191">
        <f>+$C68*'11- 2009'!AH69</f>
        <v>0</v>
      </c>
      <c r="AD68" s="191">
        <f>+$C68*'11- 2009'!AI69</f>
        <v>0</v>
      </c>
      <c r="AE68" s="191">
        <f>+$C68*'11- 2009'!AJ69</f>
        <v>0</v>
      </c>
      <c r="AF68" s="191">
        <f>+$C68*'11- 2009'!AK69</f>
        <v>0</v>
      </c>
      <c r="AG68" s="191">
        <f>+$C68*'11- 2009'!AL69</f>
        <v>0</v>
      </c>
      <c r="AH68" s="191">
        <f>+$C68*'11- 2009'!AM69</f>
        <v>0</v>
      </c>
      <c r="AJ68" s="179">
        <f t="shared" si="0"/>
        <v>955000</v>
      </c>
      <c r="AK68" s="189">
        <f>+'11- 2009'!H69</f>
        <v>955000</v>
      </c>
    </row>
    <row r="69" spans="1:37">
      <c r="A69" s="16">
        <v>123</v>
      </c>
      <c r="B69" s="17" t="str">
        <f>+'11- 2009'!C70</f>
        <v>SERVICIO AUXILIAR DE ENFERMERIA PAB</v>
      </c>
      <c r="C69" s="17">
        <f>+'11- 2009'!H70/'11- 2009'!AN70</f>
        <v>8183.333333333333</v>
      </c>
      <c r="D69" s="191">
        <f>+$C69*'11- 2009'!I70</f>
        <v>392800</v>
      </c>
      <c r="E69" s="191">
        <f>+$C69*'11- 2009'!J70</f>
        <v>368250</v>
      </c>
      <c r="F69" s="191">
        <f>+$C69*'11- 2009'!K70</f>
        <v>343700</v>
      </c>
      <c r="G69" s="191">
        <f>+$C69*'11- 2009'!L70</f>
        <v>0</v>
      </c>
      <c r="H69" s="191">
        <f>+$C69*'11- 2009'!M70</f>
        <v>0</v>
      </c>
      <c r="I69" s="191">
        <f>+$C69*'11- 2009'!N70</f>
        <v>368250</v>
      </c>
      <c r="J69" s="191">
        <f>+$C69*'11- 2009'!O70</f>
        <v>0</v>
      </c>
      <c r="K69" s="191">
        <f>+$C69*'11- 2009'!P70</f>
        <v>0</v>
      </c>
      <c r="L69" s="191">
        <f>+$C69*'11- 2009'!Q70</f>
        <v>0</v>
      </c>
      <c r="M69" s="191">
        <f>+$C69*'11- 2009'!R70</f>
        <v>0</v>
      </c>
      <c r="N69" s="191">
        <f>+$C69*'11- 2009'!S70</f>
        <v>0</v>
      </c>
      <c r="O69" s="191">
        <f>+$C69*'11- 2009'!T70</f>
        <v>0</v>
      </c>
      <c r="P69" s="191">
        <f>+$C69*'11- 2009'!U70</f>
        <v>0</v>
      </c>
      <c r="Q69" s="191">
        <f>+$C69*'11- 2009'!V70</f>
        <v>0</v>
      </c>
      <c r="R69" s="191">
        <f>+$C69*'11- 2009'!W70</f>
        <v>0</v>
      </c>
      <c r="S69" s="191">
        <f>+$C69*'11- 2009'!X70</f>
        <v>0</v>
      </c>
      <c r="T69" s="191">
        <f>+$C69*'11- 2009'!Y70</f>
        <v>0</v>
      </c>
      <c r="U69" s="191">
        <f>+$C69*'11- 2009'!Z70</f>
        <v>0</v>
      </c>
      <c r="V69" s="191">
        <f>+$C69*'11- 2009'!AA70</f>
        <v>0</v>
      </c>
      <c r="W69" s="191">
        <f>+$C69*'11- 2009'!AB70</f>
        <v>0</v>
      </c>
      <c r="X69" s="191">
        <f>+$C69*'11- 2009'!AC70</f>
        <v>0</v>
      </c>
      <c r="Y69" s="191">
        <f>+$C69*'11- 2009'!AD70</f>
        <v>0</v>
      </c>
      <c r="Z69" s="191">
        <f>+$C69*'11- 2009'!AE70</f>
        <v>0</v>
      </c>
      <c r="AA69" s="191">
        <f>+$C69*'11- 2009'!AF70</f>
        <v>0</v>
      </c>
      <c r="AB69" s="191">
        <f>+$C69*'11- 2009'!AG70</f>
        <v>0</v>
      </c>
      <c r="AC69" s="191">
        <f>+$C69*'11- 2009'!AH70</f>
        <v>0</v>
      </c>
      <c r="AD69" s="191">
        <f>+$C69*'11- 2009'!AI70</f>
        <v>0</v>
      </c>
      <c r="AE69" s="191">
        <f>+$C69*'11- 2009'!AJ70</f>
        <v>0</v>
      </c>
      <c r="AF69" s="191">
        <f>+$C69*'11- 2009'!AK70</f>
        <v>0</v>
      </c>
      <c r="AG69" s="191">
        <f>+$C69*'11- 2009'!AL70</f>
        <v>0</v>
      </c>
      <c r="AH69" s="191">
        <f>+$C69*'11- 2009'!AM70</f>
        <v>0</v>
      </c>
      <c r="AJ69" s="179">
        <f t="shared" si="0"/>
        <v>1473000</v>
      </c>
      <c r="AK69" s="189">
        <f>+'11- 2009'!H70</f>
        <v>1473000</v>
      </c>
    </row>
    <row r="70" spans="1:37">
      <c r="A70" s="17">
        <v>126</v>
      </c>
      <c r="B70" s="17" t="str">
        <f>+'11- 2009'!C71</f>
        <v>SERVICIO DE IMAGENOLOGIA</v>
      </c>
      <c r="C70" s="17">
        <f>+'11- 2009'!H71/'11- 2009'!AN71</f>
        <v>4456.25</v>
      </c>
      <c r="D70" s="191">
        <f>+$C70*'11- 2009'!I71</f>
        <v>0</v>
      </c>
      <c r="E70" s="191">
        <f>+$C70*'11- 2009'!J71</f>
        <v>0</v>
      </c>
      <c r="F70" s="191">
        <f>+$C70*'11- 2009'!K71</f>
        <v>0</v>
      </c>
      <c r="G70" s="191">
        <f>+$C70*'11- 2009'!L71</f>
        <v>0</v>
      </c>
      <c r="H70" s="191">
        <f>+$C70*'11- 2009'!M71</f>
        <v>0</v>
      </c>
      <c r="I70" s="191">
        <f>+$C70*'11- 2009'!N71</f>
        <v>0</v>
      </c>
      <c r="J70" s="191">
        <f>+$C70*'11- 2009'!O71</f>
        <v>0</v>
      </c>
      <c r="K70" s="191">
        <f>+$C70*'11- 2009'!P71</f>
        <v>0</v>
      </c>
      <c r="L70" s="191">
        <f>+$C70*'11- 2009'!Q71</f>
        <v>0</v>
      </c>
      <c r="M70" s="191">
        <f>+$C70*'11- 2009'!R71</f>
        <v>0</v>
      </c>
      <c r="N70" s="191">
        <f>+$C70*'11- 2009'!S71</f>
        <v>0</v>
      </c>
      <c r="O70" s="191">
        <f>+$C70*'11- 2009'!T71</f>
        <v>0</v>
      </c>
      <c r="P70" s="191">
        <f>+$C70*'11- 2009'!U71</f>
        <v>0</v>
      </c>
      <c r="Q70" s="191">
        <f>+$C70*'11- 2009'!V71</f>
        <v>0</v>
      </c>
      <c r="R70" s="191">
        <f>+$C70*'11- 2009'!W71</f>
        <v>0</v>
      </c>
      <c r="S70" s="191">
        <f>+$C70*'11- 2009'!X71</f>
        <v>0</v>
      </c>
      <c r="T70" s="191">
        <f>+$C70*'11- 2009'!Y71</f>
        <v>0</v>
      </c>
      <c r="U70" s="191">
        <f>+$C70*'11- 2009'!Z71</f>
        <v>713000</v>
      </c>
      <c r="V70" s="191">
        <f>+$C70*'11- 2009'!AA71</f>
        <v>0</v>
      </c>
      <c r="W70" s="191">
        <f>+$C70*'11- 2009'!AB71</f>
        <v>0</v>
      </c>
      <c r="X70" s="191">
        <f>+$C70*'11- 2009'!AC71</f>
        <v>0</v>
      </c>
      <c r="Y70" s="191">
        <f>+$C70*'11- 2009'!AD71</f>
        <v>0</v>
      </c>
      <c r="Z70" s="191">
        <f>+$C70*'11- 2009'!AE71</f>
        <v>0</v>
      </c>
      <c r="AA70" s="191">
        <f>+$C70*'11- 2009'!AF71</f>
        <v>0</v>
      </c>
      <c r="AB70" s="191">
        <f>+$C70*'11- 2009'!AG71</f>
        <v>0</v>
      </c>
      <c r="AC70" s="191">
        <f>+$C70*'11- 2009'!AH71</f>
        <v>0</v>
      </c>
      <c r="AD70" s="191">
        <f>+$C70*'11- 2009'!AI71</f>
        <v>0</v>
      </c>
      <c r="AE70" s="191">
        <f>+$C70*'11- 2009'!AJ71</f>
        <v>0</v>
      </c>
      <c r="AF70" s="191">
        <f>+$C70*'11- 2009'!AK71</f>
        <v>0</v>
      </c>
      <c r="AG70" s="191">
        <f>+$C70*'11- 2009'!AL71</f>
        <v>0</v>
      </c>
      <c r="AH70" s="191">
        <f>+$C70*'11- 2009'!AM71</f>
        <v>0</v>
      </c>
      <c r="AJ70" s="179">
        <f t="shared" si="0"/>
        <v>713000</v>
      </c>
      <c r="AK70" s="189">
        <f>+'11- 2009'!H71</f>
        <v>713000</v>
      </c>
    </row>
    <row r="71" spans="1:37">
      <c r="A71" s="16">
        <v>127</v>
      </c>
      <c r="B71" s="17" t="str">
        <f>+'11- 2009'!C72</f>
        <v>SERVICIO DE ANALISIS DE LABORATORIO</v>
      </c>
      <c r="C71" s="17">
        <f>+'11- 2009'!H72/'11- 2009'!AN72</f>
        <v>10962.5</v>
      </c>
      <c r="D71" s="191">
        <f>+$C71*'11- 2009'!I72</f>
        <v>0</v>
      </c>
      <c r="E71" s="191">
        <f>+$C71*'11- 2009'!J72</f>
        <v>0</v>
      </c>
      <c r="F71" s="191">
        <f>+$C71*'11- 2009'!K72</f>
        <v>0</v>
      </c>
      <c r="G71" s="191">
        <f>+$C71*'11- 2009'!L72</f>
        <v>0</v>
      </c>
      <c r="H71" s="191">
        <f>+$C71*'11- 2009'!M72</f>
        <v>0</v>
      </c>
      <c r="I71" s="191">
        <f>+$C71*'11- 2009'!N72</f>
        <v>0</v>
      </c>
      <c r="J71" s="191">
        <f>+$C71*'11- 2009'!O72</f>
        <v>0</v>
      </c>
      <c r="K71" s="191">
        <f>+$C71*'11- 2009'!P72</f>
        <v>0</v>
      </c>
      <c r="L71" s="191">
        <f>+$C71*'11- 2009'!Q72</f>
        <v>0</v>
      </c>
      <c r="M71" s="191">
        <f>+$C71*'11- 2009'!R72</f>
        <v>0</v>
      </c>
      <c r="N71" s="191">
        <f>+$C71*'11- 2009'!S72</f>
        <v>0</v>
      </c>
      <c r="O71" s="191">
        <f>+$C71*'11- 2009'!T72</f>
        <v>0</v>
      </c>
      <c r="P71" s="191">
        <f>+$C71*'11- 2009'!U72</f>
        <v>0</v>
      </c>
      <c r="Q71" s="191">
        <f>+$C71*'11- 2009'!V72</f>
        <v>0</v>
      </c>
      <c r="R71" s="191">
        <f>+$C71*'11- 2009'!W72</f>
        <v>0</v>
      </c>
      <c r="S71" s="191">
        <f>+$C71*'11- 2009'!X72</f>
        <v>0</v>
      </c>
      <c r="T71" s="191">
        <f>+$C71*'11- 2009'!Y72</f>
        <v>1754000</v>
      </c>
      <c r="U71" s="191">
        <f>+$C71*'11- 2009'!Z72</f>
        <v>0</v>
      </c>
      <c r="V71" s="191">
        <f>+$C71*'11- 2009'!AA72</f>
        <v>0</v>
      </c>
      <c r="W71" s="191">
        <f>+$C71*'11- 2009'!AB72</f>
        <v>0</v>
      </c>
      <c r="X71" s="191">
        <f>+$C71*'11- 2009'!AC72</f>
        <v>0</v>
      </c>
      <c r="Y71" s="191">
        <f>+$C71*'11- 2009'!AD72</f>
        <v>0</v>
      </c>
      <c r="Z71" s="191">
        <f>+$C71*'11- 2009'!AE72</f>
        <v>0</v>
      </c>
      <c r="AA71" s="191">
        <f>+$C71*'11- 2009'!AF72</f>
        <v>0</v>
      </c>
      <c r="AB71" s="191">
        <f>+$C71*'11- 2009'!AG72</f>
        <v>0</v>
      </c>
      <c r="AC71" s="191">
        <f>+$C71*'11- 2009'!AH72</f>
        <v>0</v>
      </c>
      <c r="AD71" s="191">
        <f>+$C71*'11- 2009'!AI72</f>
        <v>0</v>
      </c>
      <c r="AE71" s="191">
        <f>+$C71*'11- 2009'!AJ72</f>
        <v>0</v>
      </c>
      <c r="AF71" s="191">
        <f>+$C71*'11- 2009'!AK72</f>
        <v>0</v>
      </c>
      <c r="AG71" s="191">
        <f>+$C71*'11- 2009'!AL72</f>
        <v>0</v>
      </c>
      <c r="AH71" s="191">
        <f>+$C71*'11- 2009'!AM72</f>
        <v>0</v>
      </c>
      <c r="AJ71" s="179">
        <f t="shared" si="0"/>
        <v>1754000</v>
      </c>
      <c r="AK71" s="189">
        <f>+'11- 2009'!H72</f>
        <v>1754000</v>
      </c>
    </row>
    <row r="72" spans="1:37">
      <c r="A72" s="17">
        <v>128</v>
      </c>
      <c r="B72" s="17" t="str">
        <f>+'11- 2009'!C73</f>
        <v>SERVICIO PROFESIONAL MEDICO PTE NAL</v>
      </c>
      <c r="C72" s="17">
        <f>+'11- 2009'!H73/'11- 2009'!AN73</f>
        <v>1058.8235294117646</v>
      </c>
      <c r="D72" s="191">
        <f>+$C72*'11- 2009'!I73</f>
        <v>72000</v>
      </c>
      <c r="E72" s="191">
        <f>+$C72*'11- 2009'!J73</f>
        <v>0</v>
      </c>
      <c r="F72" s="191">
        <f>+$C72*'11- 2009'!K73</f>
        <v>0</v>
      </c>
      <c r="G72" s="191">
        <f>+$C72*'11- 2009'!L73</f>
        <v>0</v>
      </c>
      <c r="H72" s="191">
        <f>+$C72*'11- 2009'!M73</f>
        <v>0</v>
      </c>
      <c r="I72" s="191">
        <f>+$C72*'11- 2009'!N73</f>
        <v>0</v>
      </c>
      <c r="J72" s="191">
        <f>+$C72*'11- 2009'!O73</f>
        <v>0</v>
      </c>
      <c r="K72" s="191">
        <f>+$C72*'11- 2009'!P73</f>
        <v>0</v>
      </c>
      <c r="L72" s="191">
        <f>+$C72*'11- 2009'!Q73</f>
        <v>0</v>
      </c>
      <c r="M72" s="191">
        <f>+$C72*'11- 2009'!R73</f>
        <v>0</v>
      </c>
      <c r="N72" s="191">
        <f>+$C72*'11- 2009'!S73</f>
        <v>0</v>
      </c>
      <c r="O72" s="191">
        <f>+$C72*'11- 2009'!T73</f>
        <v>0</v>
      </c>
      <c r="P72" s="191">
        <f>+$C72*'11- 2009'!U73</f>
        <v>0</v>
      </c>
      <c r="Q72" s="191">
        <f>+$C72*'11- 2009'!V73</f>
        <v>0</v>
      </c>
      <c r="R72" s="191">
        <f>+$C72*'11- 2009'!W73</f>
        <v>0</v>
      </c>
      <c r="S72" s="191">
        <f>+$C72*'11- 2009'!X73</f>
        <v>0</v>
      </c>
      <c r="T72" s="191">
        <f>+$C72*'11- 2009'!Y73</f>
        <v>0</v>
      </c>
      <c r="U72" s="191">
        <f>+$C72*'11- 2009'!Z73</f>
        <v>0</v>
      </c>
      <c r="V72" s="191">
        <f>+$C72*'11- 2009'!AA73</f>
        <v>0</v>
      </c>
      <c r="W72" s="191">
        <f>+$C72*'11- 2009'!AB73</f>
        <v>0</v>
      </c>
      <c r="X72" s="191">
        <f>+$C72*'11- 2009'!AC73</f>
        <v>0</v>
      </c>
      <c r="Y72" s="191">
        <f>+$C72*'11- 2009'!AD73</f>
        <v>0</v>
      </c>
      <c r="Z72" s="191">
        <f>+$C72*'11- 2009'!AE73</f>
        <v>0</v>
      </c>
      <c r="AA72" s="191">
        <f>+$C72*'11- 2009'!AF73</f>
        <v>0</v>
      </c>
      <c r="AB72" s="191">
        <f>+$C72*'11- 2009'!AG73</f>
        <v>0</v>
      </c>
      <c r="AC72" s="191">
        <f>+$C72*'11- 2009'!AH73</f>
        <v>0</v>
      </c>
      <c r="AD72" s="191">
        <f>+$C72*'11- 2009'!AI73</f>
        <v>0</v>
      </c>
      <c r="AE72" s="191">
        <f>+$C72*'11- 2009'!AJ73</f>
        <v>0</v>
      </c>
      <c r="AF72" s="191">
        <f>+$C72*'11- 2009'!AK73</f>
        <v>0</v>
      </c>
      <c r="AG72" s="191">
        <f>+$C72*'11- 2009'!AL73</f>
        <v>0</v>
      </c>
      <c r="AH72" s="191">
        <f>+$C72*'11- 2009'!AM73</f>
        <v>0</v>
      </c>
      <c r="AJ72" s="179">
        <f t="shared" si="0"/>
        <v>72000</v>
      </c>
      <c r="AK72" s="189">
        <f>+'11- 2009'!H73</f>
        <v>72000</v>
      </c>
    </row>
    <row r="73" spans="1:37">
      <c r="A73" s="17">
        <v>129</v>
      </c>
      <c r="B73" s="17" t="str">
        <f>+'11- 2009'!C74</f>
        <v>SERVICIO PROFESIONAL MEDICO PTE NAL</v>
      </c>
      <c r="C73" s="17">
        <f>+'11- 2009'!H74/'11- 2009'!AN74</f>
        <v>1705.8823529411766</v>
      </c>
      <c r="D73" s="191">
        <f>+$C73*'11- 2009'!I74</f>
        <v>116000</v>
      </c>
      <c r="E73" s="191">
        <f>+$C73*'11- 2009'!J74</f>
        <v>0</v>
      </c>
      <c r="F73" s="191">
        <f>+$C73*'11- 2009'!K74</f>
        <v>0</v>
      </c>
      <c r="G73" s="191">
        <f>+$C73*'11- 2009'!L74</f>
        <v>0</v>
      </c>
      <c r="H73" s="191">
        <f>+$C73*'11- 2009'!M74</f>
        <v>0</v>
      </c>
      <c r="I73" s="191">
        <f>+$C73*'11- 2009'!N74</f>
        <v>0</v>
      </c>
      <c r="J73" s="191">
        <f>+$C73*'11- 2009'!O74</f>
        <v>0</v>
      </c>
      <c r="K73" s="191">
        <f>+$C73*'11- 2009'!P74</f>
        <v>0</v>
      </c>
      <c r="L73" s="191">
        <f>+$C73*'11- 2009'!Q74</f>
        <v>0</v>
      </c>
      <c r="M73" s="191">
        <f>+$C73*'11- 2009'!R74</f>
        <v>0</v>
      </c>
      <c r="N73" s="191">
        <f>+$C73*'11- 2009'!S74</f>
        <v>0</v>
      </c>
      <c r="O73" s="191">
        <f>+$C73*'11- 2009'!T74</f>
        <v>0</v>
      </c>
      <c r="P73" s="191">
        <f>+$C73*'11- 2009'!U74</f>
        <v>0</v>
      </c>
      <c r="Q73" s="191">
        <f>+$C73*'11- 2009'!V74</f>
        <v>0</v>
      </c>
      <c r="R73" s="191">
        <f>+$C73*'11- 2009'!W74</f>
        <v>0</v>
      </c>
      <c r="S73" s="191">
        <f>+$C73*'11- 2009'!X74</f>
        <v>0</v>
      </c>
      <c r="T73" s="191">
        <f>+$C73*'11- 2009'!Y74</f>
        <v>0</v>
      </c>
      <c r="U73" s="191">
        <f>+$C73*'11- 2009'!Z74</f>
        <v>0</v>
      </c>
      <c r="V73" s="191">
        <f>+$C73*'11- 2009'!AA74</f>
        <v>0</v>
      </c>
      <c r="W73" s="191">
        <f>+$C73*'11- 2009'!AB74</f>
        <v>0</v>
      </c>
      <c r="X73" s="191">
        <f>+$C73*'11- 2009'!AC74</f>
        <v>0</v>
      </c>
      <c r="Y73" s="191">
        <f>+$C73*'11- 2009'!AD74</f>
        <v>0</v>
      </c>
      <c r="Z73" s="191">
        <f>+$C73*'11- 2009'!AE74</f>
        <v>0</v>
      </c>
      <c r="AA73" s="191">
        <f>+$C73*'11- 2009'!AF74</f>
        <v>0</v>
      </c>
      <c r="AB73" s="191">
        <f>+$C73*'11- 2009'!AG74</f>
        <v>0</v>
      </c>
      <c r="AC73" s="191">
        <f>+$C73*'11- 2009'!AH74</f>
        <v>0</v>
      </c>
      <c r="AD73" s="191">
        <f>+$C73*'11- 2009'!AI74</f>
        <v>0</v>
      </c>
      <c r="AE73" s="191">
        <f>+$C73*'11- 2009'!AJ74</f>
        <v>0</v>
      </c>
      <c r="AF73" s="191">
        <f>+$C73*'11- 2009'!AK74</f>
        <v>0</v>
      </c>
      <c r="AG73" s="191">
        <f>+$C73*'11- 2009'!AL74</f>
        <v>0</v>
      </c>
      <c r="AH73" s="191">
        <f>+$C73*'11- 2009'!AM74</f>
        <v>0</v>
      </c>
      <c r="AJ73" s="179">
        <f t="shared" ref="AJ73:AJ88" si="1">SUM(D73:AH73)</f>
        <v>116000</v>
      </c>
      <c r="AK73" s="189">
        <f>+'11- 2009'!H74</f>
        <v>116000</v>
      </c>
    </row>
    <row r="74" spans="1:37">
      <c r="A74" s="17">
        <v>130</v>
      </c>
      <c r="B74" s="17" t="str">
        <f>+'11- 2009'!C75</f>
        <v>SERVICIO PROFESIONAL ODONTOLOGO PTE NAL</v>
      </c>
      <c r="C74" s="17">
        <f>+'11- 2009'!H75/'11- 2009'!AN75</f>
        <v>600</v>
      </c>
      <c r="D74" s="191">
        <f>+$C74*'11- 2009'!I75</f>
        <v>6000</v>
      </c>
      <c r="E74" s="191">
        <f>+$C74*'11- 2009'!J75</f>
        <v>0</v>
      </c>
      <c r="F74" s="191">
        <f>+$C74*'11- 2009'!K75</f>
        <v>0</v>
      </c>
      <c r="G74" s="191">
        <f>+$C74*'11- 2009'!L75</f>
        <v>0</v>
      </c>
      <c r="H74" s="191">
        <f>+$C74*'11- 2009'!M75</f>
        <v>54000</v>
      </c>
      <c r="I74" s="191">
        <f>+$C74*'11- 2009'!N75</f>
        <v>12000</v>
      </c>
      <c r="J74" s="191">
        <f>+$C74*'11- 2009'!O75</f>
        <v>0</v>
      </c>
      <c r="K74" s="191">
        <f>+$C74*'11- 2009'!P75</f>
        <v>0</v>
      </c>
      <c r="L74" s="191">
        <f>+$C74*'11- 2009'!Q75</f>
        <v>0</v>
      </c>
      <c r="M74" s="191">
        <f>+$C74*'11- 2009'!R75</f>
        <v>0</v>
      </c>
      <c r="N74" s="191">
        <f>+$C74*'11- 2009'!S75</f>
        <v>0</v>
      </c>
      <c r="O74" s="191">
        <f>+$C74*'11- 2009'!T75</f>
        <v>0</v>
      </c>
      <c r="P74" s="191">
        <f>+$C74*'11- 2009'!U75</f>
        <v>0</v>
      </c>
      <c r="Q74" s="191">
        <f>+$C74*'11- 2009'!V75</f>
        <v>0</v>
      </c>
      <c r="R74" s="191">
        <f>+$C74*'11- 2009'!W75</f>
        <v>0</v>
      </c>
      <c r="S74" s="191">
        <f>+$C74*'11- 2009'!X75</f>
        <v>0</v>
      </c>
      <c r="T74" s="191">
        <f>+$C74*'11- 2009'!Y75</f>
        <v>0</v>
      </c>
      <c r="U74" s="191">
        <f>+$C74*'11- 2009'!Z75</f>
        <v>0</v>
      </c>
      <c r="V74" s="191">
        <f>+$C74*'11- 2009'!AA75</f>
        <v>0</v>
      </c>
      <c r="W74" s="191">
        <f>+$C74*'11- 2009'!AB75</f>
        <v>0</v>
      </c>
      <c r="X74" s="191">
        <f>+$C74*'11- 2009'!AC75</f>
        <v>0</v>
      </c>
      <c r="Y74" s="191">
        <f>+$C74*'11- 2009'!AD75</f>
        <v>0</v>
      </c>
      <c r="Z74" s="191">
        <f>+$C74*'11- 2009'!AE75</f>
        <v>0</v>
      </c>
      <c r="AA74" s="191">
        <f>+$C74*'11- 2009'!AF75</f>
        <v>0</v>
      </c>
      <c r="AB74" s="191">
        <f>+$C74*'11- 2009'!AG75</f>
        <v>0</v>
      </c>
      <c r="AC74" s="191">
        <f>+$C74*'11- 2009'!AH75</f>
        <v>0</v>
      </c>
      <c r="AD74" s="191">
        <f>+$C74*'11- 2009'!AI75</f>
        <v>0</v>
      </c>
      <c r="AE74" s="191">
        <f>+$C74*'11- 2009'!AJ75</f>
        <v>0</v>
      </c>
      <c r="AF74" s="191">
        <f>+$C74*'11- 2009'!AK75</f>
        <v>0</v>
      </c>
      <c r="AG74" s="191">
        <f>+$C74*'11- 2009'!AL75</f>
        <v>0</v>
      </c>
      <c r="AH74" s="191">
        <f>+$C74*'11- 2009'!AM75</f>
        <v>0</v>
      </c>
      <c r="AJ74" s="179">
        <f t="shared" si="1"/>
        <v>72000</v>
      </c>
      <c r="AK74" s="189">
        <f>+'11- 2009'!H75</f>
        <v>72000</v>
      </c>
    </row>
    <row r="75" spans="1:37">
      <c r="A75" s="17">
        <v>131</v>
      </c>
      <c r="B75" s="17" t="str">
        <f>+'11- 2009'!C76</f>
        <v>SERVICIO PROFESIONAL ODONTOLOGO PAB</v>
      </c>
      <c r="C75" s="17">
        <f>+'11- 2009'!H76/'11- 2009'!AN76</f>
        <v>19883.333333333332</v>
      </c>
      <c r="D75" s="191">
        <f>+$C75*'11- 2009'!I76</f>
        <v>198833.33333333331</v>
      </c>
      <c r="E75" s="191">
        <f>+$C75*'11- 2009'!J76</f>
        <v>0</v>
      </c>
      <c r="F75" s="191">
        <f>+$C75*'11- 2009'!K76</f>
        <v>0</v>
      </c>
      <c r="G75" s="191">
        <f>+$C75*'11- 2009'!L76</f>
        <v>0</v>
      </c>
      <c r="H75" s="191">
        <f>+$C75*'11- 2009'!M76</f>
        <v>1789500</v>
      </c>
      <c r="I75" s="191">
        <f>+$C75*'11- 2009'!N76</f>
        <v>397666.66666666663</v>
      </c>
      <c r="J75" s="191">
        <f>+$C75*'11- 2009'!O76</f>
        <v>0</v>
      </c>
      <c r="K75" s="191">
        <f>+$C75*'11- 2009'!P76</f>
        <v>0</v>
      </c>
      <c r="L75" s="191">
        <f>+$C75*'11- 2009'!Q76</f>
        <v>0</v>
      </c>
      <c r="M75" s="191">
        <f>+$C75*'11- 2009'!R76</f>
        <v>0</v>
      </c>
      <c r="N75" s="191">
        <f>+$C75*'11- 2009'!S76</f>
        <v>0</v>
      </c>
      <c r="O75" s="191">
        <f>+$C75*'11- 2009'!T76</f>
        <v>0</v>
      </c>
      <c r="P75" s="191">
        <f>+$C75*'11- 2009'!U76</f>
        <v>0</v>
      </c>
      <c r="Q75" s="191">
        <f>+$C75*'11- 2009'!V76</f>
        <v>0</v>
      </c>
      <c r="R75" s="191">
        <f>+$C75*'11- 2009'!W76</f>
        <v>0</v>
      </c>
      <c r="S75" s="191">
        <f>+$C75*'11- 2009'!X76</f>
        <v>0</v>
      </c>
      <c r="T75" s="191">
        <f>+$C75*'11- 2009'!Y76</f>
        <v>0</v>
      </c>
      <c r="U75" s="191">
        <f>+$C75*'11- 2009'!Z76</f>
        <v>0</v>
      </c>
      <c r="V75" s="191">
        <f>+$C75*'11- 2009'!AA76</f>
        <v>0</v>
      </c>
      <c r="W75" s="191">
        <f>+$C75*'11- 2009'!AB76</f>
        <v>0</v>
      </c>
      <c r="X75" s="191">
        <f>+$C75*'11- 2009'!AC76</f>
        <v>0</v>
      </c>
      <c r="Y75" s="191">
        <f>+$C75*'11- 2009'!AD76</f>
        <v>0</v>
      </c>
      <c r="Z75" s="191">
        <f>+$C75*'11- 2009'!AE76</f>
        <v>0</v>
      </c>
      <c r="AA75" s="191">
        <f>+$C75*'11- 2009'!AF76</f>
        <v>0</v>
      </c>
      <c r="AB75" s="191">
        <f>+$C75*'11- 2009'!AG76</f>
        <v>0</v>
      </c>
      <c r="AC75" s="191">
        <f>+$C75*'11- 2009'!AH76</f>
        <v>0</v>
      </c>
      <c r="AD75" s="191">
        <f>+$C75*'11- 2009'!AI76</f>
        <v>0</v>
      </c>
      <c r="AE75" s="191">
        <f>+$C75*'11- 2009'!AJ76</f>
        <v>0</v>
      </c>
      <c r="AF75" s="191">
        <f>+$C75*'11- 2009'!AK76</f>
        <v>0</v>
      </c>
      <c r="AG75" s="191">
        <f>+$C75*'11- 2009'!AL76</f>
        <v>0</v>
      </c>
      <c r="AH75" s="191">
        <f>+$C75*'11- 2009'!AM76</f>
        <v>0</v>
      </c>
      <c r="AJ75" s="179">
        <f t="shared" si="1"/>
        <v>2386000</v>
      </c>
      <c r="AK75" s="189">
        <f>+'11- 2009'!H76</f>
        <v>2386000</v>
      </c>
    </row>
    <row r="76" spans="1:37">
      <c r="A76" s="16">
        <v>132</v>
      </c>
      <c r="B76" s="17" t="str">
        <f>+'11- 2009'!C77</f>
        <v>SERVICIO PROFESIONAL ODONTOLOGO PAB</v>
      </c>
      <c r="C76" s="17">
        <f>+'11- 2009'!H77/'11- 2009'!AN77</f>
        <v>13700</v>
      </c>
      <c r="D76" s="191">
        <f>+$C76*'11- 2009'!I77</f>
        <v>137000</v>
      </c>
      <c r="E76" s="191">
        <f>+$C76*'11- 2009'!J77</f>
        <v>0</v>
      </c>
      <c r="F76" s="191">
        <f>+$C76*'11- 2009'!K77</f>
        <v>0</v>
      </c>
      <c r="G76" s="191">
        <f>+$C76*'11- 2009'!L77</f>
        <v>0</v>
      </c>
      <c r="H76" s="191">
        <f>+$C76*'11- 2009'!M77</f>
        <v>1233000</v>
      </c>
      <c r="I76" s="191">
        <f>+$C76*'11- 2009'!N77</f>
        <v>274000</v>
      </c>
      <c r="J76" s="191">
        <f>+$C76*'11- 2009'!O77</f>
        <v>0</v>
      </c>
      <c r="K76" s="191">
        <f>+$C76*'11- 2009'!P77</f>
        <v>0</v>
      </c>
      <c r="L76" s="191">
        <f>+$C76*'11- 2009'!Q77</f>
        <v>0</v>
      </c>
      <c r="M76" s="191">
        <f>+$C76*'11- 2009'!R77</f>
        <v>0</v>
      </c>
      <c r="N76" s="191">
        <f>+$C76*'11- 2009'!S77</f>
        <v>0</v>
      </c>
      <c r="O76" s="191">
        <f>+$C76*'11- 2009'!T77</f>
        <v>0</v>
      </c>
      <c r="P76" s="191">
        <f>+$C76*'11- 2009'!U77</f>
        <v>0</v>
      </c>
      <c r="Q76" s="191">
        <f>+$C76*'11- 2009'!V77</f>
        <v>0</v>
      </c>
      <c r="R76" s="191">
        <f>+$C76*'11- 2009'!W77</f>
        <v>0</v>
      </c>
      <c r="S76" s="191">
        <f>+$C76*'11- 2009'!X77</f>
        <v>0</v>
      </c>
      <c r="T76" s="191">
        <f>+$C76*'11- 2009'!Y77</f>
        <v>0</v>
      </c>
      <c r="U76" s="191">
        <f>+$C76*'11- 2009'!Z77</f>
        <v>0</v>
      </c>
      <c r="V76" s="191">
        <f>+$C76*'11- 2009'!AA77</f>
        <v>0</v>
      </c>
      <c r="W76" s="191">
        <f>+$C76*'11- 2009'!AB77</f>
        <v>0</v>
      </c>
      <c r="X76" s="191">
        <f>+$C76*'11- 2009'!AC77</f>
        <v>0</v>
      </c>
      <c r="Y76" s="191">
        <f>+$C76*'11- 2009'!AD77</f>
        <v>0</v>
      </c>
      <c r="Z76" s="191">
        <f>+$C76*'11- 2009'!AE77</f>
        <v>0</v>
      </c>
      <c r="AA76" s="191">
        <f>+$C76*'11- 2009'!AF77</f>
        <v>0</v>
      </c>
      <c r="AB76" s="191">
        <f>+$C76*'11- 2009'!AG77</f>
        <v>0</v>
      </c>
      <c r="AC76" s="191">
        <f>+$C76*'11- 2009'!AH77</f>
        <v>0</v>
      </c>
      <c r="AD76" s="191">
        <f>+$C76*'11- 2009'!AI77</f>
        <v>0</v>
      </c>
      <c r="AE76" s="191">
        <f>+$C76*'11- 2009'!AJ77</f>
        <v>0</v>
      </c>
      <c r="AF76" s="191">
        <f>+$C76*'11- 2009'!AK77</f>
        <v>0</v>
      </c>
      <c r="AG76" s="191">
        <f>+$C76*'11- 2009'!AL77</f>
        <v>0</v>
      </c>
      <c r="AH76" s="191">
        <f>+$C76*'11- 2009'!AM77</f>
        <v>0</v>
      </c>
      <c r="AJ76" s="179">
        <f t="shared" si="1"/>
        <v>1644000</v>
      </c>
      <c r="AK76" s="189">
        <f>+'11- 2009'!H77</f>
        <v>1644000</v>
      </c>
    </row>
    <row r="77" spans="1:37">
      <c r="A77" s="17">
        <v>133</v>
      </c>
      <c r="B77" s="17" t="str">
        <f>+'11- 2009'!C78</f>
        <v>SERVICIO PROFESIONAL MEDICO PTE NAL</v>
      </c>
      <c r="C77" s="17">
        <f>+'11- 2009'!H78/'11- 2009'!AN78</f>
        <v>12897.058823529413</v>
      </c>
      <c r="D77" s="191">
        <f>+$C77*'11- 2009'!I78</f>
        <v>877000</v>
      </c>
      <c r="E77" s="191">
        <f>+$C77*'11- 2009'!J78</f>
        <v>0</v>
      </c>
      <c r="F77" s="191">
        <f>+$C77*'11- 2009'!K78</f>
        <v>0</v>
      </c>
      <c r="G77" s="191">
        <f>+$C77*'11- 2009'!L78</f>
        <v>0</v>
      </c>
      <c r="H77" s="191">
        <f>+$C77*'11- 2009'!M78</f>
        <v>0</v>
      </c>
      <c r="I77" s="191">
        <f>+$C77*'11- 2009'!N78</f>
        <v>0</v>
      </c>
      <c r="J77" s="191">
        <f>+$C77*'11- 2009'!O78</f>
        <v>0</v>
      </c>
      <c r="K77" s="191">
        <f>+$C77*'11- 2009'!P78</f>
        <v>0</v>
      </c>
      <c r="L77" s="191">
        <f>+$C77*'11- 2009'!Q78</f>
        <v>0</v>
      </c>
      <c r="M77" s="191">
        <f>+$C77*'11- 2009'!R78</f>
        <v>0</v>
      </c>
      <c r="N77" s="191">
        <f>+$C77*'11- 2009'!S78</f>
        <v>0</v>
      </c>
      <c r="O77" s="191">
        <f>+$C77*'11- 2009'!T78</f>
        <v>0</v>
      </c>
      <c r="P77" s="191">
        <f>+$C77*'11- 2009'!U78</f>
        <v>0</v>
      </c>
      <c r="Q77" s="191">
        <f>+$C77*'11- 2009'!V78</f>
        <v>0</v>
      </c>
      <c r="R77" s="191">
        <f>+$C77*'11- 2009'!W78</f>
        <v>0</v>
      </c>
      <c r="S77" s="191">
        <f>+$C77*'11- 2009'!X78</f>
        <v>0</v>
      </c>
      <c r="T77" s="191">
        <f>+$C77*'11- 2009'!Y78</f>
        <v>0</v>
      </c>
      <c r="U77" s="191">
        <f>+$C77*'11- 2009'!Z78</f>
        <v>0</v>
      </c>
      <c r="V77" s="191">
        <f>+$C77*'11- 2009'!AA78</f>
        <v>0</v>
      </c>
      <c r="W77" s="191">
        <f>+$C77*'11- 2009'!AB78</f>
        <v>0</v>
      </c>
      <c r="X77" s="191">
        <f>+$C77*'11- 2009'!AC78</f>
        <v>0</v>
      </c>
      <c r="Y77" s="191">
        <f>+$C77*'11- 2009'!AD78</f>
        <v>0</v>
      </c>
      <c r="Z77" s="191">
        <f>+$C77*'11- 2009'!AE78</f>
        <v>0</v>
      </c>
      <c r="AA77" s="191">
        <f>+$C77*'11- 2009'!AF78</f>
        <v>0</v>
      </c>
      <c r="AB77" s="191">
        <f>+$C77*'11- 2009'!AG78</f>
        <v>0</v>
      </c>
      <c r="AC77" s="191">
        <f>+$C77*'11- 2009'!AH78</f>
        <v>0</v>
      </c>
      <c r="AD77" s="191">
        <f>+$C77*'11- 2009'!AI78</f>
        <v>0</v>
      </c>
      <c r="AE77" s="191">
        <f>+$C77*'11- 2009'!AJ78</f>
        <v>0</v>
      </c>
      <c r="AF77" s="191">
        <f>+$C77*'11- 2009'!AK78</f>
        <v>0</v>
      </c>
      <c r="AG77" s="191">
        <f>+$C77*'11- 2009'!AL78</f>
        <v>0</v>
      </c>
      <c r="AH77" s="191">
        <f>+$C77*'11- 2009'!AM78</f>
        <v>0</v>
      </c>
      <c r="AJ77" s="179">
        <f t="shared" si="1"/>
        <v>877000</v>
      </c>
      <c r="AK77" s="189">
        <f>+'11- 2009'!H78</f>
        <v>877000</v>
      </c>
    </row>
    <row r="78" spans="1:37">
      <c r="A78" s="17">
        <v>134</v>
      </c>
      <c r="B78" s="17" t="str">
        <f>+'11- 2009'!C79</f>
        <v>SERVICIO PROFESIONAL MEDICO PAB</v>
      </c>
      <c r="C78" s="17">
        <f>+'11- 2009'!H79/'11- 2009'!AN79</f>
        <v>1617.6470588235295</v>
      </c>
      <c r="D78" s="191">
        <f>+$C78*'11- 2009'!I79</f>
        <v>110000</v>
      </c>
      <c r="E78" s="191">
        <f>+$C78*'11- 2009'!J79</f>
        <v>0</v>
      </c>
      <c r="F78" s="191">
        <f>+$C78*'11- 2009'!K79</f>
        <v>0</v>
      </c>
      <c r="G78" s="191">
        <f>+$C78*'11- 2009'!L79</f>
        <v>0</v>
      </c>
      <c r="H78" s="191">
        <f>+$C78*'11- 2009'!M79</f>
        <v>0</v>
      </c>
      <c r="I78" s="191">
        <f>+$C78*'11- 2009'!N79</f>
        <v>0</v>
      </c>
      <c r="J78" s="191">
        <f>+$C78*'11- 2009'!O79</f>
        <v>0</v>
      </c>
      <c r="K78" s="191">
        <f>+$C78*'11- 2009'!P79</f>
        <v>0</v>
      </c>
      <c r="L78" s="191">
        <f>+$C78*'11- 2009'!Q79</f>
        <v>0</v>
      </c>
      <c r="M78" s="191">
        <f>+$C78*'11- 2009'!R79</f>
        <v>0</v>
      </c>
      <c r="N78" s="191">
        <f>+$C78*'11- 2009'!S79</f>
        <v>0</v>
      </c>
      <c r="O78" s="191">
        <f>+$C78*'11- 2009'!T79</f>
        <v>0</v>
      </c>
      <c r="P78" s="191">
        <f>+$C78*'11- 2009'!U79</f>
        <v>0</v>
      </c>
      <c r="Q78" s="191">
        <f>+$C78*'11- 2009'!V79</f>
        <v>0</v>
      </c>
      <c r="R78" s="191">
        <f>+$C78*'11- 2009'!W79</f>
        <v>0</v>
      </c>
      <c r="S78" s="191">
        <f>+$C78*'11- 2009'!X79</f>
        <v>0</v>
      </c>
      <c r="T78" s="191">
        <f>+$C78*'11- 2009'!Y79</f>
        <v>0</v>
      </c>
      <c r="U78" s="191">
        <f>+$C78*'11- 2009'!Z79</f>
        <v>0</v>
      </c>
      <c r="V78" s="191">
        <f>+$C78*'11- 2009'!AA79</f>
        <v>0</v>
      </c>
      <c r="W78" s="191">
        <f>+$C78*'11- 2009'!AB79</f>
        <v>0</v>
      </c>
      <c r="X78" s="191">
        <f>+$C78*'11- 2009'!AC79</f>
        <v>0</v>
      </c>
      <c r="Y78" s="191">
        <f>+$C78*'11- 2009'!AD79</f>
        <v>0</v>
      </c>
      <c r="Z78" s="191">
        <f>+$C78*'11- 2009'!AE79</f>
        <v>0</v>
      </c>
      <c r="AA78" s="191">
        <f>+$C78*'11- 2009'!AF79</f>
        <v>0</v>
      </c>
      <c r="AB78" s="191">
        <f>+$C78*'11- 2009'!AG79</f>
        <v>0</v>
      </c>
      <c r="AC78" s="191">
        <f>+$C78*'11- 2009'!AH79</f>
        <v>0</v>
      </c>
      <c r="AD78" s="191">
        <f>+$C78*'11- 2009'!AI79</f>
        <v>0</v>
      </c>
      <c r="AE78" s="191">
        <f>+$C78*'11- 2009'!AJ79</f>
        <v>0</v>
      </c>
      <c r="AF78" s="191">
        <f>+$C78*'11- 2009'!AK79</f>
        <v>0</v>
      </c>
      <c r="AG78" s="191">
        <f>+$C78*'11- 2009'!AL79</f>
        <v>0</v>
      </c>
      <c r="AH78" s="191">
        <f>+$C78*'11- 2009'!AM79</f>
        <v>0</v>
      </c>
      <c r="AJ78" s="179">
        <f t="shared" si="1"/>
        <v>110000</v>
      </c>
      <c r="AK78" s="189">
        <f>+'11- 2009'!H79</f>
        <v>110000</v>
      </c>
    </row>
    <row r="79" spans="1:37">
      <c r="A79" s="17">
        <v>135</v>
      </c>
      <c r="B79" s="17" t="str">
        <f>+'11- 2009'!C80</f>
        <v>SERVICIO PROFESIONAL ODONTOLOGO PAB</v>
      </c>
      <c r="C79" s="17">
        <f>+'11- 2009'!H80/'11- 2009'!AN80</f>
        <v>7308.333333333333</v>
      </c>
      <c r="D79" s="191">
        <f>+$C79*'11- 2009'!I80</f>
        <v>73083.333333333328</v>
      </c>
      <c r="E79" s="191">
        <f>+$C79*'11- 2009'!J80</f>
        <v>0</v>
      </c>
      <c r="F79" s="191">
        <f>+$C79*'11- 2009'!K80</f>
        <v>0</v>
      </c>
      <c r="G79" s="191">
        <f>+$C79*'11- 2009'!L80</f>
        <v>0</v>
      </c>
      <c r="H79" s="191">
        <f>+$C79*'11- 2009'!M80</f>
        <v>657750</v>
      </c>
      <c r="I79" s="191">
        <f>+$C79*'11- 2009'!N80</f>
        <v>146166.66666666666</v>
      </c>
      <c r="J79" s="191">
        <f>+$C79*'11- 2009'!O80</f>
        <v>0</v>
      </c>
      <c r="K79" s="191">
        <f>+$C79*'11- 2009'!P80</f>
        <v>0</v>
      </c>
      <c r="L79" s="191">
        <f>+$C79*'11- 2009'!Q80</f>
        <v>0</v>
      </c>
      <c r="M79" s="191">
        <f>+$C79*'11- 2009'!R80</f>
        <v>0</v>
      </c>
      <c r="N79" s="191">
        <f>+$C79*'11- 2009'!S80</f>
        <v>0</v>
      </c>
      <c r="O79" s="191">
        <f>+$C79*'11- 2009'!T80</f>
        <v>0</v>
      </c>
      <c r="P79" s="191">
        <f>+$C79*'11- 2009'!U80</f>
        <v>0</v>
      </c>
      <c r="Q79" s="191">
        <f>+$C79*'11- 2009'!V80</f>
        <v>0</v>
      </c>
      <c r="R79" s="191">
        <f>+$C79*'11- 2009'!W80</f>
        <v>0</v>
      </c>
      <c r="S79" s="191">
        <f>+$C79*'11- 2009'!X80</f>
        <v>0</v>
      </c>
      <c r="T79" s="191">
        <f>+$C79*'11- 2009'!Y80</f>
        <v>0</v>
      </c>
      <c r="U79" s="191">
        <f>+$C79*'11- 2009'!Z80</f>
        <v>0</v>
      </c>
      <c r="V79" s="191">
        <f>+$C79*'11- 2009'!AA80</f>
        <v>0</v>
      </c>
      <c r="W79" s="191">
        <f>+$C79*'11- 2009'!AB80</f>
        <v>0</v>
      </c>
      <c r="X79" s="191">
        <f>+$C79*'11- 2009'!AC80</f>
        <v>0</v>
      </c>
      <c r="Y79" s="191">
        <f>+$C79*'11- 2009'!AD80</f>
        <v>0</v>
      </c>
      <c r="Z79" s="191">
        <f>+$C79*'11- 2009'!AE80</f>
        <v>0</v>
      </c>
      <c r="AA79" s="191">
        <f>+$C79*'11- 2009'!AF80</f>
        <v>0</v>
      </c>
      <c r="AB79" s="191">
        <f>+$C79*'11- 2009'!AG80</f>
        <v>0</v>
      </c>
      <c r="AC79" s="191">
        <f>+$C79*'11- 2009'!AH80</f>
        <v>0</v>
      </c>
      <c r="AD79" s="191">
        <f>+$C79*'11- 2009'!AI80</f>
        <v>0</v>
      </c>
      <c r="AE79" s="191">
        <f>+$C79*'11- 2009'!AJ80</f>
        <v>0</v>
      </c>
      <c r="AF79" s="191">
        <f>+$C79*'11- 2009'!AK80</f>
        <v>0</v>
      </c>
      <c r="AG79" s="191">
        <f>+$C79*'11- 2009'!AL80</f>
        <v>0</v>
      </c>
      <c r="AH79" s="191">
        <f>+$C79*'11- 2009'!AM80</f>
        <v>0</v>
      </c>
      <c r="AJ79" s="179">
        <f t="shared" si="1"/>
        <v>877000</v>
      </c>
      <c r="AK79" s="189">
        <f>+'11- 2009'!H80</f>
        <v>877000</v>
      </c>
    </row>
    <row r="80" spans="1:37">
      <c r="A80" s="16">
        <v>136</v>
      </c>
      <c r="B80" s="17" t="str">
        <f>+'11- 2009'!C81</f>
        <v>SERVICIO PROFESIONAL MEDICO PTE NAL</v>
      </c>
      <c r="C80" s="17">
        <f>+'11- 2009'!H81/'11- 2009'!AN81</f>
        <v>5647.0588235294117</v>
      </c>
      <c r="D80" s="191">
        <f>+$C80*'11- 2009'!I81</f>
        <v>384000</v>
      </c>
      <c r="E80" s="191">
        <f>+$C80*'11- 2009'!J81</f>
        <v>0</v>
      </c>
      <c r="F80" s="191">
        <f>+$C80*'11- 2009'!K81</f>
        <v>0</v>
      </c>
      <c r="G80" s="191">
        <f>+$C80*'11- 2009'!L81</f>
        <v>0</v>
      </c>
      <c r="H80" s="191">
        <f>+$C80*'11- 2009'!M81</f>
        <v>0</v>
      </c>
      <c r="I80" s="191">
        <f>+$C80*'11- 2009'!N81</f>
        <v>0</v>
      </c>
      <c r="J80" s="191">
        <f>+$C80*'11- 2009'!O81</f>
        <v>0</v>
      </c>
      <c r="K80" s="191">
        <f>+$C80*'11- 2009'!P81</f>
        <v>0</v>
      </c>
      <c r="L80" s="191">
        <f>+$C80*'11- 2009'!Q81</f>
        <v>0</v>
      </c>
      <c r="M80" s="191">
        <f>+$C80*'11- 2009'!R81</f>
        <v>0</v>
      </c>
      <c r="N80" s="191">
        <f>+$C80*'11- 2009'!S81</f>
        <v>0</v>
      </c>
      <c r="O80" s="191">
        <f>+$C80*'11- 2009'!T81</f>
        <v>0</v>
      </c>
      <c r="P80" s="191">
        <f>+$C80*'11- 2009'!U81</f>
        <v>0</v>
      </c>
      <c r="Q80" s="191">
        <f>+$C80*'11- 2009'!V81</f>
        <v>0</v>
      </c>
      <c r="R80" s="191">
        <f>+$C80*'11- 2009'!W81</f>
        <v>0</v>
      </c>
      <c r="S80" s="191">
        <f>+$C80*'11- 2009'!X81</f>
        <v>0</v>
      </c>
      <c r="T80" s="191">
        <f>+$C80*'11- 2009'!Y81</f>
        <v>0</v>
      </c>
      <c r="U80" s="191">
        <f>+$C80*'11- 2009'!Z81</f>
        <v>0</v>
      </c>
      <c r="V80" s="191">
        <f>+$C80*'11- 2009'!AA81</f>
        <v>0</v>
      </c>
      <c r="W80" s="191">
        <f>+$C80*'11- 2009'!AB81</f>
        <v>0</v>
      </c>
      <c r="X80" s="191">
        <f>+$C80*'11- 2009'!AC81</f>
        <v>0</v>
      </c>
      <c r="Y80" s="191">
        <f>+$C80*'11- 2009'!AD81</f>
        <v>0</v>
      </c>
      <c r="Z80" s="191">
        <f>+$C80*'11- 2009'!AE81</f>
        <v>0</v>
      </c>
      <c r="AA80" s="191">
        <f>+$C80*'11- 2009'!AF81</f>
        <v>0</v>
      </c>
      <c r="AB80" s="191">
        <f>+$C80*'11- 2009'!AG81</f>
        <v>0</v>
      </c>
      <c r="AC80" s="191">
        <f>+$C80*'11- 2009'!AH81</f>
        <v>0</v>
      </c>
      <c r="AD80" s="191">
        <f>+$C80*'11- 2009'!AI81</f>
        <v>0</v>
      </c>
      <c r="AE80" s="191">
        <f>+$C80*'11- 2009'!AJ81</f>
        <v>0</v>
      </c>
      <c r="AF80" s="191">
        <f>+$C80*'11- 2009'!AK81</f>
        <v>0</v>
      </c>
      <c r="AG80" s="191">
        <f>+$C80*'11- 2009'!AL81</f>
        <v>0</v>
      </c>
      <c r="AH80" s="191">
        <f>+$C80*'11- 2009'!AM81</f>
        <v>0</v>
      </c>
      <c r="AJ80" s="179">
        <f t="shared" si="1"/>
        <v>384000</v>
      </c>
      <c r="AK80" s="189">
        <f>+'11- 2009'!H81</f>
        <v>384000</v>
      </c>
    </row>
    <row r="81" spans="1:38">
      <c r="A81" s="17">
        <v>137</v>
      </c>
      <c r="B81" s="17" t="str">
        <f>+'11- 2009'!C82</f>
        <v>SERVICIO PROFESIONAL MEDICO PTE NAL</v>
      </c>
      <c r="C81" s="17">
        <f>+'11- 2009'!H82/'11- 2009'!AN82</f>
        <v>20955.882352941175</v>
      </c>
      <c r="D81" s="191">
        <f>+$C81*'11- 2009'!I82</f>
        <v>1425000</v>
      </c>
      <c r="E81" s="191">
        <f>+$C81*'11- 2009'!J82</f>
        <v>0</v>
      </c>
      <c r="F81" s="191">
        <f>+$C81*'11- 2009'!K82</f>
        <v>0</v>
      </c>
      <c r="G81" s="191">
        <f>+$C81*'11- 2009'!L82</f>
        <v>0</v>
      </c>
      <c r="H81" s="191">
        <f>+$C81*'11- 2009'!M82</f>
        <v>0</v>
      </c>
      <c r="I81" s="191">
        <f>+$C81*'11- 2009'!N82</f>
        <v>0</v>
      </c>
      <c r="J81" s="191">
        <f>+$C81*'11- 2009'!O82</f>
        <v>0</v>
      </c>
      <c r="K81" s="191">
        <f>+$C81*'11- 2009'!P82</f>
        <v>0</v>
      </c>
      <c r="L81" s="191">
        <f>+$C81*'11- 2009'!Q82</f>
        <v>0</v>
      </c>
      <c r="M81" s="191">
        <f>+$C81*'11- 2009'!R82</f>
        <v>0</v>
      </c>
      <c r="N81" s="191">
        <f>+$C81*'11- 2009'!S82</f>
        <v>0</v>
      </c>
      <c r="O81" s="191">
        <f>+$C81*'11- 2009'!T82</f>
        <v>0</v>
      </c>
      <c r="P81" s="191">
        <f>+$C81*'11- 2009'!U82</f>
        <v>0</v>
      </c>
      <c r="Q81" s="191">
        <f>+$C81*'11- 2009'!V82</f>
        <v>0</v>
      </c>
      <c r="R81" s="191">
        <f>+$C81*'11- 2009'!W82</f>
        <v>0</v>
      </c>
      <c r="S81" s="191">
        <f>+$C81*'11- 2009'!X82</f>
        <v>0</v>
      </c>
      <c r="T81" s="191">
        <f>+$C81*'11- 2009'!Y82</f>
        <v>0</v>
      </c>
      <c r="U81" s="191">
        <f>+$C81*'11- 2009'!Z82</f>
        <v>0</v>
      </c>
      <c r="V81" s="191">
        <f>+$C81*'11- 2009'!AA82</f>
        <v>0</v>
      </c>
      <c r="W81" s="191">
        <f>+$C81*'11- 2009'!AB82</f>
        <v>0</v>
      </c>
      <c r="X81" s="191">
        <f>+$C81*'11- 2009'!AC82</f>
        <v>0</v>
      </c>
      <c r="Y81" s="191">
        <f>+$C81*'11- 2009'!AD82</f>
        <v>0</v>
      </c>
      <c r="Z81" s="191">
        <f>+$C81*'11- 2009'!AE82</f>
        <v>0</v>
      </c>
      <c r="AA81" s="191">
        <f>+$C81*'11- 2009'!AF82</f>
        <v>0</v>
      </c>
      <c r="AB81" s="191">
        <f>+$C81*'11- 2009'!AG82</f>
        <v>0</v>
      </c>
      <c r="AC81" s="191">
        <f>+$C81*'11- 2009'!AH82</f>
        <v>0</v>
      </c>
      <c r="AD81" s="191">
        <f>+$C81*'11- 2009'!AI82</f>
        <v>0</v>
      </c>
      <c r="AE81" s="191">
        <f>+$C81*'11- 2009'!AJ82</f>
        <v>0</v>
      </c>
      <c r="AF81" s="191">
        <f>+$C81*'11- 2009'!AK82</f>
        <v>0</v>
      </c>
      <c r="AG81" s="191">
        <f>+$C81*'11- 2009'!AL82</f>
        <v>0</v>
      </c>
      <c r="AH81" s="191">
        <f>+$C81*'11- 2009'!AM82</f>
        <v>0</v>
      </c>
      <c r="AJ81" s="179">
        <f t="shared" si="1"/>
        <v>1425000</v>
      </c>
      <c r="AK81" s="189">
        <f>+'11- 2009'!H82</f>
        <v>1425000</v>
      </c>
    </row>
    <row r="82" spans="1:38">
      <c r="A82" s="17">
        <v>139</v>
      </c>
      <c r="B82" s="17" t="str">
        <f>+'11- 2009'!C83</f>
        <v>SERVICIO TECNICO COMO REGENTE DE FARMACIA</v>
      </c>
      <c r="C82" s="17">
        <f>+'11- 2009'!H83/'11- 2009'!AN83</f>
        <v>10961.111111111111</v>
      </c>
      <c r="D82" s="191">
        <f>+$C82*'11- 2009'!I83</f>
        <v>526133.33333333337</v>
      </c>
      <c r="E82" s="191">
        <f>+$C82*'11- 2009'!J83</f>
        <v>493250</v>
      </c>
      <c r="F82" s="191">
        <f>+$C82*'11- 2009'!K83</f>
        <v>460366.66666666669</v>
      </c>
      <c r="G82" s="191">
        <f>+$C82*'11- 2009'!L83</f>
        <v>0</v>
      </c>
      <c r="H82" s="191">
        <f>+$C82*'11- 2009'!M83</f>
        <v>0</v>
      </c>
      <c r="I82" s="191">
        <f>+$C82*'11- 2009'!N83</f>
        <v>493250</v>
      </c>
      <c r="J82" s="191">
        <f>+$C82*'11- 2009'!O83</f>
        <v>0</v>
      </c>
      <c r="K82" s="191">
        <f>+$C82*'11- 2009'!P83</f>
        <v>0</v>
      </c>
      <c r="L82" s="191">
        <f>+$C82*'11- 2009'!Q83</f>
        <v>0</v>
      </c>
      <c r="M82" s="191">
        <f>+$C82*'11- 2009'!R83</f>
        <v>0</v>
      </c>
      <c r="N82" s="191">
        <f>+$C82*'11- 2009'!S83</f>
        <v>0</v>
      </c>
      <c r="O82" s="191">
        <f>+$C82*'11- 2009'!T83</f>
        <v>0</v>
      </c>
      <c r="P82" s="191">
        <f>+$C82*'11- 2009'!U83</f>
        <v>0</v>
      </c>
      <c r="Q82" s="191">
        <f>+$C82*'11- 2009'!V83</f>
        <v>0</v>
      </c>
      <c r="R82" s="191">
        <f>+$C82*'11- 2009'!W83</f>
        <v>0</v>
      </c>
      <c r="S82" s="191">
        <f>+$C82*'11- 2009'!X83</f>
        <v>0</v>
      </c>
      <c r="T82" s="191">
        <f>+$C82*'11- 2009'!Y83</f>
        <v>0</v>
      </c>
      <c r="U82" s="191">
        <f>+$C82*'11- 2009'!Z83</f>
        <v>0</v>
      </c>
      <c r="V82" s="191">
        <f>+$C82*'11- 2009'!AA83</f>
        <v>0</v>
      </c>
      <c r="W82" s="191">
        <f>+$C82*'11- 2009'!AB83</f>
        <v>0</v>
      </c>
      <c r="X82" s="191">
        <f>+$C82*'11- 2009'!AC83</f>
        <v>0</v>
      </c>
      <c r="Y82" s="191">
        <f>+$C82*'11- 2009'!AD83</f>
        <v>0</v>
      </c>
      <c r="Z82" s="191">
        <f>+$C82*'11- 2009'!AE83</f>
        <v>0</v>
      </c>
      <c r="AA82" s="191">
        <f>+$C82*'11- 2009'!AF83</f>
        <v>0</v>
      </c>
      <c r="AB82" s="191">
        <f>+$C82*'11- 2009'!AG83</f>
        <v>0</v>
      </c>
      <c r="AC82" s="191">
        <f>+$C82*'11- 2009'!AH83</f>
        <v>0</v>
      </c>
      <c r="AD82" s="191">
        <f>+$C82*'11- 2009'!AI83</f>
        <v>0</v>
      </c>
      <c r="AE82" s="191">
        <f>+$C82*'11- 2009'!AJ83</f>
        <v>0</v>
      </c>
      <c r="AF82" s="191">
        <f>+$C82*'11- 2009'!AK83</f>
        <v>0</v>
      </c>
      <c r="AG82" s="191">
        <f>+$C82*'11- 2009'!AL83</f>
        <v>0</v>
      </c>
      <c r="AH82" s="191">
        <f>+$C82*'11- 2009'!AM83</f>
        <v>0</v>
      </c>
      <c r="AJ82" s="179">
        <f t="shared" si="1"/>
        <v>1973000</v>
      </c>
      <c r="AK82" s="189">
        <f>+'11- 2009'!H83</f>
        <v>1973000</v>
      </c>
    </row>
    <row r="83" spans="1:38">
      <c r="A83" s="17">
        <v>140</v>
      </c>
      <c r="B83" s="17" t="str">
        <f>+'11- 2009'!C84</f>
        <v>SERVICIOS TECNICOS COMO CONDUCTOR</v>
      </c>
      <c r="C83" s="17">
        <f>+'11- 2009'!H84/'11- 2009'!AN84</f>
        <v>24116.666666666668</v>
      </c>
      <c r="D83" s="191">
        <f>+$C83*'11- 2009'!I84</f>
        <v>0</v>
      </c>
      <c r="E83" s="191">
        <f>+$C83*'11- 2009'!J84</f>
        <v>0</v>
      </c>
      <c r="F83" s="191">
        <f>+$C83*'11- 2009'!K84</f>
        <v>0</v>
      </c>
      <c r="G83" s="191">
        <f>+$C83*'11- 2009'!L84</f>
        <v>0</v>
      </c>
      <c r="H83" s="191">
        <f>+$C83*'11- 2009'!M84</f>
        <v>0</v>
      </c>
      <c r="I83" s="191">
        <f>+$C83*'11- 2009'!N84</f>
        <v>0</v>
      </c>
      <c r="J83" s="191">
        <f>+$C83*'11- 2009'!O84</f>
        <v>0</v>
      </c>
      <c r="K83" s="191">
        <f>+$C83*'11- 2009'!P84</f>
        <v>0</v>
      </c>
      <c r="L83" s="191">
        <f>+$C83*'11- 2009'!Q84</f>
        <v>0</v>
      </c>
      <c r="M83" s="191">
        <f>+$C83*'11- 2009'!R84</f>
        <v>0</v>
      </c>
      <c r="N83" s="191">
        <f>+$C83*'11- 2009'!S84</f>
        <v>0</v>
      </c>
      <c r="O83" s="191">
        <f>+$C83*'11- 2009'!T84</f>
        <v>0</v>
      </c>
      <c r="P83" s="191">
        <f>+$C83*'11- 2009'!U84</f>
        <v>0</v>
      </c>
      <c r="Q83" s="191">
        <f>+$C83*'11- 2009'!V84</f>
        <v>0</v>
      </c>
      <c r="R83" s="191">
        <f>+$C83*'11- 2009'!W84</f>
        <v>0</v>
      </c>
      <c r="S83" s="191">
        <f>+$C83*'11- 2009'!X84</f>
        <v>0</v>
      </c>
      <c r="T83" s="191">
        <f>+$C83*'11- 2009'!Y84</f>
        <v>0</v>
      </c>
      <c r="U83" s="191">
        <f>+$C83*'11- 2009'!Z84</f>
        <v>0</v>
      </c>
      <c r="V83" s="191">
        <f>+$C83*'11- 2009'!AA84</f>
        <v>0</v>
      </c>
      <c r="W83" s="191">
        <f>+$C83*'11- 2009'!AB84</f>
        <v>0</v>
      </c>
      <c r="X83" s="191">
        <f>+$C83*'11- 2009'!AC84</f>
        <v>0</v>
      </c>
      <c r="Y83" s="191">
        <f>+$C83*'11- 2009'!AD84</f>
        <v>0</v>
      </c>
      <c r="Z83" s="191">
        <f>+$C83*'11- 2009'!AE84</f>
        <v>0</v>
      </c>
      <c r="AA83" s="191">
        <f>+$C83*'11- 2009'!AF84</f>
        <v>0</v>
      </c>
      <c r="AB83" s="191">
        <f>+$C83*'11- 2009'!AG84</f>
        <v>0</v>
      </c>
      <c r="AC83" s="191">
        <f>+$C83*'11- 2009'!AH84</f>
        <v>0</v>
      </c>
      <c r="AD83" s="191">
        <f>+$C83*'11- 2009'!AI84</f>
        <v>0</v>
      </c>
      <c r="AE83" s="191">
        <f>+$C83*'11- 2009'!AJ84</f>
        <v>0</v>
      </c>
      <c r="AF83" s="191">
        <f>+$C83*'11- 2009'!AK84</f>
        <v>0</v>
      </c>
      <c r="AG83" s="191">
        <f>+$C83*'11- 2009'!AL84</f>
        <v>4341000</v>
      </c>
      <c r="AH83" s="191">
        <f>+$C83*'11- 2009'!AM84</f>
        <v>0</v>
      </c>
      <c r="AJ83" s="179">
        <f t="shared" si="1"/>
        <v>4341000</v>
      </c>
      <c r="AK83" s="189">
        <f>+'11- 2009'!H84</f>
        <v>4341000</v>
      </c>
    </row>
    <row r="84" spans="1:38">
      <c r="A84" s="16">
        <v>141</v>
      </c>
      <c r="B84" s="17" t="str">
        <f>+'11- 2009'!C85</f>
        <v>SERVICIOS TECNICOS TECNOLOGO IMAGENES DIAGNOSTICAS</v>
      </c>
      <c r="C84" s="17">
        <f>+'11- 2009'!H85/'11- 2009'!AN85</f>
        <v>181.25</v>
      </c>
      <c r="D84" s="191">
        <f>+$C84*'11- 2009'!I85</f>
        <v>0</v>
      </c>
      <c r="E84" s="191">
        <f>+$C84*'11- 2009'!J85</f>
        <v>0</v>
      </c>
      <c r="F84" s="191">
        <f>+$C84*'11- 2009'!K85</f>
        <v>0</v>
      </c>
      <c r="G84" s="191">
        <f>+$C84*'11- 2009'!L85</f>
        <v>0</v>
      </c>
      <c r="H84" s="191">
        <f>+$C84*'11- 2009'!M85</f>
        <v>0</v>
      </c>
      <c r="I84" s="191">
        <f>+$C84*'11- 2009'!N85</f>
        <v>0</v>
      </c>
      <c r="J84" s="191">
        <f>+$C84*'11- 2009'!O85</f>
        <v>0</v>
      </c>
      <c r="K84" s="191">
        <f>+$C84*'11- 2009'!P85</f>
        <v>0</v>
      </c>
      <c r="L84" s="191">
        <f>+$C84*'11- 2009'!Q85</f>
        <v>0</v>
      </c>
      <c r="M84" s="191">
        <f>+$C84*'11- 2009'!R85</f>
        <v>0</v>
      </c>
      <c r="N84" s="191">
        <f>+$C84*'11- 2009'!S85</f>
        <v>0</v>
      </c>
      <c r="O84" s="191">
        <f>+$C84*'11- 2009'!T85</f>
        <v>0</v>
      </c>
      <c r="P84" s="191">
        <f>+$C84*'11- 2009'!U85</f>
        <v>0</v>
      </c>
      <c r="Q84" s="191">
        <f>+$C84*'11- 2009'!V85</f>
        <v>0</v>
      </c>
      <c r="R84" s="191">
        <f>+$C84*'11- 2009'!W85</f>
        <v>0</v>
      </c>
      <c r="S84" s="191">
        <f>+$C84*'11- 2009'!X85</f>
        <v>0</v>
      </c>
      <c r="T84" s="191">
        <f>+$C84*'11- 2009'!Y85</f>
        <v>0</v>
      </c>
      <c r="U84" s="191">
        <f>+$C84*'11- 2009'!Z85</f>
        <v>29000</v>
      </c>
      <c r="V84" s="191">
        <f>+$C84*'11- 2009'!AA85</f>
        <v>0</v>
      </c>
      <c r="W84" s="191">
        <f>+$C84*'11- 2009'!AB85</f>
        <v>0</v>
      </c>
      <c r="X84" s="191">
        <f>+$C84*'11- 2009'!AC85</f>
        <v>0</v>
      </c>
      <c r="Y84" s="191">
        <f>+$C84*'11- 2009'!AD85</f>
        <v>0</v>
      </c>
      <c r="Z84" s="191">
        <f>+$C84*'11- 2009'!AE85</f>
        <v>0</v>
      </c>
      <c r="AA84" s="191">
        <f>+$C84*'11- 2009'!AF85</f>
        <v>0</v>
      </c>
      <c r="AB84" s="191">
        <f>+$C84*'11- 2009'!AG85</f>
        <v>0</v>
      </c>
      <c r="AC84" s="191">
        <f>+$C84*'11- 2009'!AH85</f>
        <v>0</v>
      </c>
      <c r="AD84" s="191">
        <f>+$C84*'11- 2009'!AI85</f>
        <v>0</v>
      </c>
      <c r="AE84" s="191">
        <f>+$C84*'11- 2009'!AJ85</f>
        <v>0</v>
      </c>
      <c r="AF84" s="191">
        <f>+$C84*'11- 2009'!AK85</f>
        <v>0</v>
      </c>
      <c r="AG84" s="191">
        <f>+$C84*'11- 2009'!AL85</f>
        <v>0</v>
      </c>
      <c r="AH84" s="191">
        <f>+$C84*'11- 2009'!AM85</f>
        <v>0</v>
      </c>
      <c r="AJ84" s="179">
        <f t="shared" si="1"/>
        <v>29000</v>
      </c>
      <c r="AK84" s="189">
        <f>+'11- 2009'!H85</f>
        <v>29000</v>
      </c>
    </row>
    <row r="85" spans="1:38">
      <c r="A85" s="17">
        <v>142</v>
      </c>
      <c r="B85" s="17" t="str">
        <f>+'11- 2009'!C86</f>
        <v>SERVICIO AUXILIAR DE ENFERMERIA</v>
      </c>
      <c r="C85" s="17">
        <f>+'11- 2009'!H86/'11- 2009'!AN86</f>
        <v>51743.902439024387</v>
      </c>
      <c r="D85" s="191">
        <f>+$C85*'11- 2009'!I86</f>
        <v>4243000</v>
      </c>
      <c r="E85" s="191">
        <f>+$C85*'11- 2009'!J86</f>
        <v>0</v>
      </c>
      <c r="F85" s="191">
        <f>+$C85*'11- 2009'!K86</f>
        <v>0</v>
      </c>
      <c r="G85" s="191">
        <f>+$C85*'11- 2009'!L86</f>
        <v>0</v>
      </c>
      <c r="H85" s="191">
        <f>+$C85*'11- 2009'!M86</f>
        <v>0</v>
      </c>
      <c r="I85" s="191">
        <f>+$C85*'11- 2009'!N86</f>
        <v>0</v>
      </c>
      <c r="J85" s="191">
        <f>+$C85*'11- 2009'!O86</f>
        <v>0</v>
      </c>
      <c r="K85" s="191">
        <f>+$C85*'11- 2009'!P86</f>
        <v>0</v>
      </c>
      <c r="L85" s="191">
        <f>+$C85*'11- 2009'!Q86</f>
        <v>0</v>
      </c>
      <c r="M85" s="191">
        <f>+$C85*'11- 2009'!R86</f>
        <v>0</v>
      </c>
      <c r="N85" s="191">
        <f>+$C85*'11- 2009'!S86</f>
        <v>0</v>
      </c>
      <c r="O85" s="191">
        <f>+$C85*'11- 2009'!T86</f>
        <v>0</v>
      </c>
      <c r="P85" s="191">
        <f>+$C85*'11- 2009'!U86</f>
        <v>0</v>
      </c>
      <c r="Q85" s="191">
        <f>+$C85*'11- 2009'!V86</f>
        <v>0</v>
      </c>
      <c r="R85" s="191">
        <f>+$C85*'11- 2009'!W86</f>
        <v>0</v>
      </c>
      <c r="S85" s="191">
        <f>+$C85*'11- 2009'!X86</f>
        <v>0</v>
      </c>
      <c r="T85" s="191">
        <f>+$C85*'11- 2009'!Y86</f>
        <v>0</v>
      </c>
      <c r="U85" s="191">
        <f>+$C85*'11- 2009'!Z86</f>
        <v>0</v>
      </c>
      <c r="V85" s="191">
        <f>+$C85*'11- 2009'!AA86</f>
        <v>0</v>
      </c>
      <c r="W85" s="191">
        <f>+$C85*'11- 2009'!AB86</f>
        <v>0</v>
      </c>
      <c r="X85" s="191">
        <f>+$C85*'11- 2009'!AC86</f>
        <v>0</v>
      </c>
      <c r="Y85" s="191">
        <f>+$C85*'11- 2009'!AD86</f>
        <v>0</v>
      </c>
      <c r="Z85" s="191">
        <f>+$C85*'11- 2009'!AE86</f>
        <v>0</v>
      </c>
      <c r="AA85" s="191">
        <f>+$C85*'11- 2009'!AF86</f>
        <v>0</v>
      </c>
      <c r="AB85" s="191">
        <f>+$C85*'11- 2009'!AG86</f>
        <v>0</v>
      </c>
      <c r="AC85" s="191">
        <f>+$C85*'11- 2009'!AH86</f>
        <v>0</v>
      </c>
      <c r="AD85" s="191">
        <f>+$C85*'11- 2009'!AI86</f>
        <v>0</v>
      </c>
      <c r="AE85" s="191">
        <f>+$C85*'11- 2009'!AJ86</f>
        <v>0</v>
      </c>
      <c r="AF85" s="191">
        <f>+$C85*'11- 2009'!AK86</f>
        <v>0</v>
      </c>
      <c r="AG85" s="191">
        <f>+$C85*'11- 2009'!AL86</f>
        <v>0</v>
      </c>
      <c r="AH85" s="191">
        <f>+$C85*'11- 2009'!AM86</f>
        <v>0</v>
      </c>
      <c r="AJ85" s="179">
        <f t="shared" si="1"/>
        <v>4243000</v>
      </c>
      <c r="AK85" s="189">
        <f>+'11- 2009'!H86</f>
        <v>4243000</v>
      </c>
    </row>
    <row r="86" spans="1:38">
      <c r="A86" s="17">
        <v>144</v>
      </c>
      <c r="B86" s="17" t="str">
        <f>+'11- 2009'!C87</f>
        <v>SERVICIO COMO CONDUCTOR AMBULANCIA JESUS MARIA</v>
      </c>
      <c r="C86" s="17">
        <f>+'11- 2009'!H87/'11- 2009'!AN87</f>
        <v>1977.7777777777778</v>
      </c>
      <c r="D86" s="191">
        <f>+$C86*'11- 2009'!I87</f>
        <v>0</v>
      </c>
      <c r="E86" s="191">
        <f>+$C86*'11- 2009'!J87</f>
        <v>0</v>
      </c>
      <c r="F86" s="191">
        <f>+$C86*'11- 2009'!K87</f>
        <v>0</v>
      </c>
      <c r="G86" s="191">
        <f>+$C86*'11- 2009'!L87</f>
        <v>0</v>
      </c>
      <c r="H86" s="191">
        <f>+$C86*'11- 2009'!M87</f>
        <v>0</v>
      </c>
      <c r="I86" s="191">
        <f>+$C86*'11- 2009'!N87</f>
        <v>0</v>
      </c>
      <c r="J86" s="191">
        <f>+$C86*'11- 2009'!O87</f>
        <v>0</v>
      </c>
      <c r="K86" s="191">
        <f>+$C86*'11- 2009'!P87</f>
        <v>0</v>
      </c>
      <c r="L86" s="191">
        <f>+$C86*'11- 2009'!Q87</f>
        <v>0</v>
      </c>
      <c r="M86" s="191">
        <f>+$C86*'11- 2009'!R87</f>
        <v>0</v>
      </c>
      <c r="N86" s="191">
        <f>+$C86*'11- 2009'!S87</f>
        <v>0</v>
      </c>
      <c r="O86" s="191">
        <f>+$C86*'11- 2009'!T87</f>
        <v>0</v>
      </c>
      <c r="P86" s="191">
        <f>+$C86*'11- 2009'!U87</f>
        <v>0</v>
      </c>
      <c r="Q86" s="191">
        <f>+$C86*'11- 2009'!V87</f>
        <v>0</v>
      </c>
      <c r="R86" s="191">
        <f>+$C86*'11- 2009'!W87</f>
        <v>0</v>
      </c>
      <c r="S86" s="191">
        <f>+$C86*'11- 2009'!X87</f>
        <v>0</v>
      </c>
      <c r="T86" s="191">
        <f>+$C86*'11- 2009'!Y87</f>
        <v>0</v>
      </c>
      <c r="U86" s="191">
        <f>+$C86*'11- 2009'!Z87</f>
        <v>0</v>
      </c>
      <c r="V86" s="191">
        <f>+$C86*'11- 2009'!AA87</f>
        <v>0</v>
      </c>
      <c r="W86" s="191">
        <f>+$C86*'11- 2009'!AB87</f>
        <v>0</v>
      </c>
      <c r="X86" s="191">
        <f>+$C86*'11- 2009'!AC87</f>
        <v>0</v>
      </c>
      <c r="Y86" s="191">
        <f>+$C86*'11- 2009'!AD87</f>
        <v>0</v>
      </c>
      <c r="Z86" s="191">
        <f>+$C86*'11- 2009'!AE87</f>
        <v>0</v>
      </c>
      <c r="AA86" s="191">
        <f>+$C86*'11- 2009'!AF87</f>
        <v>0</v>
      </c>
      <c r="AB86" s="191">
        <f>+$C86*'11- 2009'!AG87</f>
        <v>0</v>
      </c>
      <c r="AC86" s="191">
        <f>+$C86*'11- 2009'!AH87</f>
        <v>0</v>
      </c>
      <c r="AD86" s="191">
        <f>+$C86*'11- 2009'!AI87</f>
        <v>0</v>
      </c>
      <c r="AE86" s="191">
        <f>+$C86*'11- 2009'!AJ87</f>
        <v>0</v>
      </c>
      <c r="AF86" s="191">
        <f>+$C86*'11- 2009'!AK87</f>
        <v>0</v>
      </c>
      <c r="AG86" s="191">
        <f>+$C86*'11- 2009'!AL87</f>
        <v>356000</v>
      </c>
      <c r="AH86" s="191">
        <f>+$C86*'11- 2009'!AM87</f>
        <v>0</v>
      </c>
      <c r="AJ86" s="179">
        <f t="shared" si="1"/>
        <v>356000</v>
      </c>
      <c r="AK86" s="189">
        <f>+'11- 2009'!H87</f>
        <v>356000</v>
      </c>
    </row>
    <row r="87" spans="1:38">
      <c r="A87" s="16">
        <v>145</v>
      </c>
      <c r="B87" s="17" t="str">
        <f>+'11- 2009'!C88</f>
        <v>SERVICIO DE CONDUCTOR AMBULANCIA J M</v>
      </c>
      <c r="C87" s="17">
        <f>+'11- 2009'!H88/'11- 2009'!AN88</f>
        <v>4677.7777777777774</v>
      </c>
      <c r="D87" s="191">
        <f>+$C87*'11- 2009'!I88</f>
        <v>0</v>
      </c>
      <c r="E87" s="191">
        <f>+$C87*'11- 2009'!J88</f>
        <v>0</v>
      </c>
      <c r="F87" s="191">
        <f>+$C87*'11- 2009'!K88</f>
        <v>0</v>
      </c>
      <c r="G87" s="191">
        <f>+$C87*'11- 2009'!L88</f>
        <v>0</v>
      </c>
      <c r="H87" s="191">
        <f>+$C87*'11- 2009'!M88</f>
        <v>0</v>
      </c>
      <c r="I87" s="191">
        <f>+$C87*'11- 2009'!N88</f>
        <v>0</v>
      </c>
      <c r="J87" s="191">
        <f>+$C87*'11- 2009'!O88</f>
        <v>0</v>
      </c>
      <c r="K87" s="191">
        <f>+$C87*'11- 2009'!P88</f>
        <v>0</v>
      </c>
      <c r="L87" s="191">
        <f>+$C87*'11- 2009'!Q88</f>
        <v>0</v>
      </c>
      <c r="M87" s="191">
        <f>+$C87*'11- 2009'!R88</f>
        <v>0</v>
      </c>
      <c r="N87" s="191">
        <f>+$C87*'11- 2009'!S88</f>
        <v>0</v>
      </c>
      <c r="O87" s="191">
        <f>+$C87*'11- 2009'!T88</f>
        <v>0</v>
      </c>
      <c r="P87" s="191">
        <f>+$C87*'11- 2009'!U88</f>
        <v>0</v>
      </c>
      <c r="Q87" s="191">
        <f>+$C87*'11- 2009'!V88</f>
        <v>0</v>
      </c>
      <c r="R87" s="191">
        <f>+$C87*'11- 2009'!W88</f>
        <v>0</v>
      </c>
      <c r="S87" s="191">
        <f>+$C87*'11- 2009'!X88</f>
        <v>0</v>
      </c>
      <c r="T87" s="191">
        <f>+$C87*'11- 2009'!Y88</f>
        <v>0</v>
      </c>
      <c r="U87" s="191">
        <f>+$C87*'11- 2009'!Z88</f>
        <v>0</v>
      </c>
      <c r="V87" s="191">
        <f>+$C87*'11- 2009'!AA88</f>
        <v>0</v>
      </c>
      <c r="W87" s="191">
        <f>+$C87*'11- 2009'!AB88</f>
        <v>0</v>
      </c>
      <c r="X87" s="191">
        <f>+$C87*'11- 2009'!AC88</f>
        <v>0</v>
      </c>
      <c r="Y87" s="191">
        <f>+$C87*'11- 2009'!AD88</f>
        <v>0</v>
      </c>
      <c r="Z87" s="191">
        <f>+$C87*'11- 2009'!AE88</f>
        <v>0</v>
      </c>
      <c r="AA87" s="191">
        <f>+$C87*'11- 2009'!AF88</f>
        <v>0</v>
      </c>
      <c r="AB87" s="191">
        <f>+$C87*'11- 2009'!AG88</f>
        <v>0</v>
      </c>
      <c r="AC87" s="191">
        <f>+$C87*'11- 2009'!AH88</f>
        <v>0</v>
      </c>
      <c r="AD87" s="191">
        <f>+$C87*'11- 2009'!AI88</f>
        <v>0</v>
      </c>
      <c r="AE87" s="191">
        <f>+$C87*'11- 2009'!AJ88</f>
        <v>0</v>
      </c>
      <c r="AF87" s="191">
        <f>+$C87*'11- 2009'!AK88</f>
        <v>0</v>
      </c>
      <c r="AG87" s="191">
        <f>+$C87*'11- 2009'!AL88</f>
        <v>841999.99999999988</v>
      </c>
      <c r="AH87" s="191">
        <f>+$C87*'11- 2009'!AM88</f>
        <v>0</v>
      </c>
      <c r="AJ87" s="179">
        <f t="shared" si="1"/>
        <v>841999.99999999988</v>
      </c>
      <c r="AK87" s="189">
        <f>+'11- 2009'!H88</f>
        <v>842000</v>
      </c>
    </row>
    <row r="88" spans="1:38" ht="15" thickBot="1">
      <c r="A88" s="17">
        <v>146</v>
      </c>
      <c r="B88" s="17" t="str">
        <f>+'11- 2009'!C89</f>
        <v>SERVICIO DE CONDUCTOR AMBULANCIA PTE NAL</v>
      </c>
      <c r="C88" s="17">
        <f>+'11- 2009'!H89/'11- 2009'!AN89</f>
        <v>19488.888888888891</v>
      </c>
      <c r="D88" s="191">
        <f>+$C88*'11- 2009'!I89</f>
        <v>0</v>
      </c>
      <c r="E88" s="191">
        <f>+$C88*'11- 2009'!J89</f>
        <v>0</v>
      </c>
      <c r="F88" s="191">
        <f>+$C88*'11- 2009'!K89</f>
        <v>0</v>
      </c>
      <c r="G88" s="191">
        <f>+$C88*'11- 2009'!L89</f>
        <v>0</v>
      </c>
      <c r="H88" s="191">
        <f>+$C88*'11- 2009'!M89</f>
        <v>0</v>
      </c>
      <c r="I88" s="191">
        <f>+$C88*'11- 2009'!N89</f>
        <v>0</v>
      </c>
      <c r="J88" s="191">
        <f>+$C88*'11- 2009'!O89</f>
        <v>0</v>
      </c>
      <c r="K88" s="191">
        <f>+$C88*'11- 2009'!P89</f>
        <v>0</v>
      </c>
      <c r="L88" s="191">
        <f>+$C88*'11- 2009'!Q89</f>
        <v>0</v>
      </c>
      <c r="M88" s="191">
        <f>+$C88*'11- 2009'!R89</f>
        <v>0</v>
      </c>
      <c r="N88" s="191">
        <f>+$C88*'11- 2009'!S89</f>
        <v>0</v>
      </c>
      <c r="O88" s="191">
        <f>+$C88*'11- 2009'!T89</f>
        <v>0</v>
      </c>
      <c r="P88" s="191">
        <f>+$C88*'11- 2009'!U89</f>
        <v>0</v>
      </c>
      <c r="Q88" s="191">
        <f>+$C88*'11- 2009'!V89</f>
        <v>0</v>
      </c>
      <c r="R88" s="191">
        <f>+$C88*'11- 2009'!W89</f>
        <v>0</v>
      </c>
      <c r="S88" s="191">
        <f>+$C88*'11- 2009'!X89</f>
        <v>0</v>
      </c>
      <c r="T88" s="191">
        <f>+$C88*'11- 2009'!Y89</f>
        <v>0</v>
      </c>
      <c r="U88" s="191">
        <f>+$C88*'11- 2009'!Z89</f>
        <v>0</v>
      </c>
      <c r="V88" s="191">
        <f>+$C88*'11- 2009'!AA89</f>
        <v>0</v>
      </c>
      <c r="W88" s="191">
        <f>+$C88*'11- 2009'!AB89</f>
        <v>0</v>
      </c>
      <c r="X88" s="191">
        <f>+$C88*'11- 2009'!AC89</f>
        <v>0</v>
      </c>
      <c r="Y88" s="191">
        <f>+$C88*'11- 2009'!AD89</f>
        <v>0</v>
      </c>
      <c r="Z88" s="191">
        <f>+$C88*'11- 2009'!AE89</f>
        <v>0</v>
      </c>
      <c r="AA88" s="191">
        <f>+$C88*'11- 2009'!AF89</f>
        <v>0</v>
      </c>
      <c r="AB88" s="191">
        <f>+$C88*'11- 2009'!AG89</f>
        <v>0</v>
      </c>
      <c r="AC88" s="191">
        <f>+$C88*'11- 2009'!AH89</f>
        <v>0</v>
      </c>
      <c r="AD88" s="191">
        <f>+$C88*'11- 2009'!AI89</f>
        <v>0</v>
      </c>
      <c r="AE88" s="191">
        <f>+$C88*'11- 2009'!AJ89</f>
        <v>0</v>
      </c>
      <c r="AF88" s="191">
        <f>+$C88*'11- 2009'!AK89</f>
        <v>0</v>
      </c>
      <c r="AG88" s="191">
        <f>+$C88*'11- 2009'!AL89</f>
        <v>3508000.0000000005</v>
      </c>
      <c r="AH88" s="191">
        <f>+$C88*'11- 2009'!AM89</f>
        <v>0</v>
      </c>
      <c r="AJ88" s="179">
        <f t="shared" si="1"/>
        <v>3508000.0000000005</v>
      </c>
      <c r="AK88" s="189">
        <f>+'11- 2009'!H89</f>
        <v>3508000</v>
      </c>
    </row>
    <row r="89" spans="1:38" ht="15" thickBot="1">
      <c r="A89" s="17"/>
      <c r="B89" s="243" t="s">
        <v>84</v>
      </c>
      <c r="C89" s="244"/>
      <c r="D89" s="32">
        <f t="shared" ref="D89:AH89" si="2">SUM(D8:D88)</f>
        <v>48602783.333333343</v>
      </c>
      <c r="E89" s="32">
        <f t="shared" si="2"/>
        <v>8754250</v>
      </c>
      <c r="F89" s="32">
        <f t="shared" si="2"/>
        <v>8170633.333333333</v>
      </c>
      <c r="G89" s="32">
        <f t="shared" si="2"/>
        <v>0</v>
      </c>
      <c r="H89" s="32">
        <f t="shared" si="2"/>
        <v>6254250</v>
      </c>
      <c r="I89" s="32">
        <f t="shared" si="2"/>
        <v>14946083.333333332</v>
      </c>
      <c r="J89" s="32">
        <f t="shared" si="2"/>
        <v>0</v>
      </c>
      <c r="K89" s="32">
        <f t="shared" si="2"/>
        <v>0</v>
      </c>
      <c r="L89" s="32">
        <f t="shared" si="2"/>
        <v>0</v>
      </c>
      <c r="M89" s="32">
        <f t="shared" si="2"/>
        <v>0</v>
      </c>
      <c r="N89" s="32">
        <f t="shared" si="2"/>
        <v>0</v>
      </c>
      <c r="O89" s="32">
        <f t="shared" si="2"/>
        <v>0</v>
      </c>
      <c r="P89" s="32">
        <f t="shared" si="2"/>
        <v>0</v>
      </c>
      <c r="Q89" s="32">
        <f t="shared" si="2"/>
        <v>0</v>
      </c>
      <c r="R89" s="32">
        <f t="shared" si="2"/>
        <v>0</v>
      </c>
      <c r="S89" s="32">
        <f t="shared" si="2"/>
        <v>0</v>
      </c>
      <c r="T89" s="32">
        <f t="shared" si="2"/>
        <v>1754000</v>
      </c>
      <c r="U89" s="32">
        <f t="shared" si="2"/>
        <v>3373000</v>
      </c>
      <c r="V89" s="32">
        <f t="shared" si="2"/>
        <v>0</v>
      </c>
      <c r="W89" s="32">
        <f t="shared" si="2"/>
        <v>0</v>
      </c>
      <c r="X89" s="32">
        <f t="shared" si="2"/>
        <v>0</v>
      </c>
      <c r="Y89" s="32">
        <f t="shared" si="2"/>
        <v>0</v>
      </c>
      <c r="Z89" s="32">
        <f t="shared" si="2"/>
        <v>0</v>
      </c>
      <c r="AA89" s="32">
        <f t="shared" si="2"/>
        <v>0</v>
      </c>
      <c r="AB89" s="32">
        <f t="shared" si="2"/>
        <v>0</v>
      </c>
      <c r="AC89" s="32">
        <f t="shared" si="2"/>
        <v>0</v>
      </c>
      <c r="AD89" s="32">
        <f t="shared" si="2"/>
        <v>4209000</v>
      </c>
      <c r="AE89" s="32">
        <f t="shared" si="2"/>
        <v>0</v>
      </c>
      <c r="AF89" s="32">
        <f t="shared" si="2"/>
        <v>0</v>
      </c>
      <c r="AG89" s="32">
        <f t="shared" si="2"/>
        <v>10542000</v>
      </c>
      <c r="AH89" s="32">
        <f t="shared" si="2"/>
        <v>0</v>
      </c>
      <c r="AI89" s="18"/>
      <c r="AJ89" s="179">
        <f>SUM(AJ8:AJ88)</f>
        <v>106606000</v>
      </c>
      <c r="AK89" s="179">
        <f>SUM(AK8:AK88)</f>
        <v>106606000</v>
      </c>
    </row>
    <row r="90" spans="1:38" ht="15" thickBot="1">
      <c r="A90" s="17"/>
      <c r="B90" s="243" t="s">
        <v>85</v>
      </c>
      <c r="C90" s="244"/>
      <c r="D90" s="32">
        <f>+D89</f>
        <v>48602783.333333343</v>
      </c>
      <c r="E90" s="32">
        <f t="shared" ref="E90:AH90" si="3">+E89</f>
        <v>8754250</v>
      </c>
      <c r="F90" s="32">
        <f t="shared" si="3"/>
        <v>8170633.333333333</v>
      </c>
      <c r="G90" s="32">
        <f t="shared" si="3"/>
        <v>0</v>
      </c>
      <c r="H90" s="32">
        <f t="shared" si="3"/>
        <v>6254250</v>
      </c>
      <c r="I90" s="32">
        <f t="shared" si="3"/>
        <v>14946083.333333332</v>
      </c>
      <c r="J90" s="32">
        <f t="shared" si="3"/>
        <v>0</v>
      </c>
      <c r="K90" s="32">
        <f t="shared" si="3"/>
        <v>0</v>
      </c>
      <c r="L90" s="32">
        <f t="shared" si="3"/>
        <v>0</v>
      </c>
      <c r="M90" s="32">
        <f t="shared" si="3"/>
        <v>0</v>
      </c>
      <c r="N90" s="32">
        <f t="shared" si="3"/>
        <v>0</v>
      </c>
      <c r="O90" s="32">
        <f t="shared" si="3"/>
        <v>0</v>
      </c>
      <c r="P90" s="32">
        <f t="shared" si="3"/>
        <v>0</v>
      </c>
      <c r="Q90" s="32">
        <f t="shared" si="3"/>
        <v>0</v>
      </c>
      <c r="R90" s="32">
        <f t="shared" si="3"/>
        <v>0</v>
      </c>
      <c r="S90" s="32">
        <f t="shared" si="3"/>
        <v>0</v>
      </c>
      <c r="T90" s="32">
        <f t="shared" si="3"/>
        <v>1754000</v>
      </c>
      <c r="U90" s="32">
        <f t="shared" si="3"/>
        <v>3373000</v>
      </c>
      <c r="V90" s="32">
        <f t="shared" si="3"/>
        <v>0</v>
      </c>
      <c r="W90" s="32">
        <f t="shared" si="3"/>
        <v>0</v>
      </c>
      <c r="X90" s="32">
        <f t="shared" si="3"/>
        <v>0</v>
      </c>
      <c r="Y90" s="32">
        <f t="shared" si="3"/>
        <v>0</v>
      </c>
      <c r="Z90" s="32">
        <f t="shared" si="3"/>
        <v>0</v>
      </c>
      <c r="AA90" s="32">
        <f t="shared" si="3"/>
        <v>0</v>
      </c>
      <c r="AB90" s="32">
        <f t="shared" si="3"/>
        <v>0</v>
      </c>
      <c r="AC90" s="32">
        <f t="shared" si="3"/>
        <v>0</v>
      </c>
      <c r="AD90" s="32">
        <f t="shared" si="3"/>
        <v>4209000</v>
      </c>
      <c r="AE90" s="32">
        <f t="shared" si="3"/>
        <v>0</v>
      </c>
      <c r="AF90" s="32">
        <f t="shared" si="3"/>
        <v>0</v>
      </c>
      <c r="AG90" s="32">
        <f t="shared" si="3"/>
        <v>10542000</v>
      </c>
      <c r="AH90" s="32">
        <f t="shared" si="3"/>
        <v>0</v>
      </c>
      <c r="AI90" s="18"/>
      <c r="AJ90" s="179"/>
      <c r="AL90" s="182">
        <f>+AJ90+AL94</f>
        <v>0</v>
      </c>
    </row>
    <row r="91" spans="1:38">
      <c r="A91" s="19"/>
      <c r="B91" s="2"/>
      <c r="C91" s="2"/>
    </row>
    <row r="92" spans="1:38" ht="15" thickBot="1">
      <c r="A92" s="19"/>
      <c r="B92" t="s">
        <v>96</v>
      </c>
      <c r="C92" s="36">
        <v>1.0962745098039215</v>
      </c>
      <c r="AJ92" s="184">
        <v>1239954840</v>
      </c>
      <c r="AL92" s="179">
        <f>+AL90-AJ92</f>
        <v>-1239954840</v>
      </c>
    </row>
    <row r="93" spans="1:38" ht="15" thickBot="1">
      <c r="A93" s="19"/>
      <c r="B93" s="239" t="s">
        <v>97</v>
      </c>
      <c r="C93" s="239"/>
      <c r="D93" s="125">
        <f>+D90*$C$92</f>
        <v>53281992.473856218</v>
      </c>
      <c r="E93" s="125">
        <f t="shared" ref="E93:AH93" si="4">+E90*$C$92</f>
        <v>9597061.1274509802</v>
      </c>
      <c r="F93" s="125">
        <f t="shared" si="4"/>
        <v>8957257.0522875804</v>
      </c>
      <c r="G93" s="125">
        <f t="shared" si="4"/>
        <v>0</v>
      </c>
      <c r="H93" s="125">
        <f t="shared" si="4"/>
        <v>6856374.8529411759</v>
      </c>
      <c r="I93" s="125">
        <f t="shared" si="4"/>
        <v>16385010.179738559</v>
      </c>
      <c r="J93" s="125">
        <f t="shared" si="4"/>
        <v>0</v>
      </c>
      <c r="K93" s="125">
        <f t="shared" si="4"/>
        <v>0</v>
      </c>
      <c r="L93" s="125">
        <f t="shared" si="4"/>
        <v>0</v>
      </c>
      <c r="M93" s="125">
        <f t="shared" si="4"/>
        <v>0</v>
      </c>
      <c r="N93" s="125">
        <f t="shared" si="4"/>
        <v>0</v>
      </c>
      <c r="O93" s="125">
        <f t="shared" si="4"/>
        <v>0</v>
      </c>
      <c r="P93" s="125">
        <f t="shared" si="4"/>
        <v>0</v>
      </c>
      <c r="Q93" s="125">
        <f t="shared" si="4"/>
        <v>0</v>
      </c>
      <c r="R93" s="125">
        <f t="shared" si="4"/>
        <v>0</v>
      </c>
      <c r="S93" s="125">
        <f t="shared" si="4"/>
        <v>0</v>
      </c>
      <c r="T93" s="125">
        <f t="shared" si="4"/>
        <v>1922865.4901960783</v>
      </c>
      <c r="U93" s="125">
        <f t="shared" si="4"/>
        <v>3697733.921568627</v>
      </c>
      <c r="V93" s="125">
        <f t="shared" si="4"/>
        <v>0</v>
      </c>
      <c r="W93" s="125">
        <f t="shared" si="4"/>
        <v>0</v>
      </c>
      <c r="X93" s="125">
        <f t="shared" si="4"/>
        <v>0</v>
      </c>
      <c r="Y93" s="125">
        <f t="shared" si="4"/>
        <v>0</v>
      </c>
      <c r="Z93" s="125">
        <f t="shared" si="4"/>
        <v>0</v>
      </c>
      <c r="AA93" s="125">
        <f t="shared" si="4"/>
        <v>0</v>
      </c>
      <c r="AB93" s="125">
        <f t="shared" si="4"/>
        <v>0</v>
      </c>
      <c r="AC93" s="125">
        <f t="shared" si="4"/>
        <v>0</v>
      </c>
      <c r="AD93" s="125">
        <f t="shared" si="4"/>
        <v>4614219.4117647056</v>
      </c>
      <c r="AE93" s="125">
        <f t="shared" si="4"/>
        <v>0</v>
      </c>
      <c r="AF93" s="125">
        <f t="shared" si="4"/>
        <v>0</v>
      </c>
      <c r="AG93" s="125">
        <f t="shared" si="4"/>
        <v>11556925.882352941</v>
      </c>
      <c r="AH93" s="125">
        <f t="shared" si="4"/>
        <v>0</v>
      </c>
      <c r="AK93" s="189" t="s">
        <v>601</v>
      </c>
      <c r="AL93" s="188">
        <f>+AJ92-AL94</f>
        <v>1239954840</v>
      </c>
    </row>
    <row r="94" spans="1:38">
      <c r="A94" s="19"/>
      <c r="AJ94" s="179"/>
      <c r="AK94" s="189" t="s">
        <v>602</v>
      </c>
      <c r="AL94" s="173">
        <f>+'[1]VALORES 2009'!$AJ$46</f>
        <v>0</v>
      </c>
    </row>
    <row r="95" spans="1:38">
      <c r="A95" s="19"/>
    </row>
    <row r="96" spans="1:38">
      <c r="A96" s="19"/>
    </row>
    <row r="97" spans="1:1">
      <c r="A97" s="19"/>
    </row>
    <row r="98" spans="1:1">
      <c r="A98" s="19"/>
    </row>
    <row r="99" spans="1:1">
      <c r="A99" s="19"/>
    </row>
    <row r="100" spans="1:1">
      <c r="A100" s="19"/>
    </row>
    <row r="101" spans="1:1">
      <c r="A101" s="19"/>
    </row>
    <row r="102" spans="1:1">
      <c r="A102" s="19"/>
    </row>
    <row r="103" spans="1:1">
      <c r="A103" s="19"/>
    </row>
    <row r="104" spans="1:1">
      <c r="A104" s="19"/>
    </row>
    <row r="105" spans="1:1">
      <c r="A105" s="19"/>
    </row>
    <row r="106" spans="1:1">
      <c r="A106" s="19"/>
    </row>
    <row r="107" spans="1:1">
      <c r="A107" s="19"/>
    </row>
    <row r="108" spans="1:1">
      <c r="A108" s="19"/>
    </row>
    <row r="109" spans="1:1">
      <c r="A109" s="19"/>
    </row>
    <row r="110" spans="1:1">
      <c r="A110" s="19"/>
    </row>
    <row r="111" spans="1:1">
      <c r="A111" s="19"/>
    </row>
    <row r="112" spans="1:1">
      <c r="A112" s="19"/>
    </row>
    <row r="113" spans="1:1">
      <c r="A113" s="19"/>
    </row>
    <row r="114" spans="1:1">
      <c r="A114" s="19"/>
    </row>
    <row r="115" spans="1:1">
      <c r="A115" s="33"/>
    </row>
  </sheetData>
  <mergeCells count="11">
    <mergeCell ref="B93:C93"/>
    <mergeCell ref="AF5:AH5"/>
    <mergeCell ref="B89:C89"/>
    <mergeCell ref="B90:C90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134"/>
  <sheetViews>
    <sheetView zoomScaleNormal="10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K13" sqref="K13"/>
    </sheetView>
  </sheetViews>
  <sheetFormatPr baseColWidth="10" defaultColWidth="11.44140625" defaultRowHeight="14.4" outlineLevelCol="1"/>
  <cols>
    <col min="1" max="1" width="7.44140625" style="2" customWidth="1"/>
    <col min="2" max="2" width="24.44140625" style="2" customWidth="1"/>
    <col min="3" max="3" width="31.33203125" style="2" customWidth="1"/>
    <col min="4" max="4" width="11.88671875" style="2" customWidth="1"/>
    <col min="5" max="5" width="11.44140625" style="2" customWidth="1"/>
    <col min="6" max="6" width="18.5546875" style="2" customWidth="1"/>
    <col min="7" max="7" width="8.5546875" style="2" customWidth="1"/>
    <col min="8" max="8" width="12.6640625" style="2" customWidth="1" outlineLevel="1"/>
    <col min="9" max="9" width="14.5546875" style="2" customWidth="1" outlineLevel="1"/>
    <col min="10" max="10" width="14" style="2" customWidth="1" outlineLevel="1"/>
    <col min="11" max="11" width="11.44140625" style="2" customWidth="1" outlineLevel="1"/>
    <col min="12" max="13" width="15.88671875" style="2" customWidth="1" outlineLevel="1"/>
    <col min="14" max="14" width="11.44140625" style="2" customWidth="1" outlineLevel="1"/>
    <col min="15" max="15" width="13.33203125" style="2" customWidth="1" outlineLevel="1"/>
    <col min="16" max="16" width="13.6640625" style="2" customWidth="1" outlineLevel="1"/>
    <col min="17" max="17" width="13.44140625" style="2" customWidth="1" outlineLevel="1"/>
    <col min="18" max="18" width="12" style="2" customWidth="1" outlineLevel="1"/>
    <col min="19" max="20" width="11.44140625" style="2" customWidth="1" outlineLevel="1"/>
    <col min="21" max="21" width="14.33203125" style="2" customWidth="1" outlineLevel="1"/>
    <col min="22" max="22" width="15.5546875" style="2" customWidth="1" outlineLevel="1"/>
    <col min="23" max="26" width="14.88671875" style="2" customWidth="1" outlineLevel="1"/>
    <col min="27" max="38" width="11.44140625" style="2" customWidth="1" outlineLevel="1"/>
    <col min="39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37"/>
      <c r="G1" s="37"/>
      <c r="H1" s="37"/>
      <c r="I1" s="37"/>
      <c r="J1" s="37"/>
      <c r="K1" s="37"/>
      <c r="L1" s="37"/>
      <c r="M1" s="26"/>
      <c r="N1" s="26"/>
    </row>
    <row r="2" spans="1:49">
      <c r="F2" s="37"/>
      <c r="G2" s="37"/>
      <c r="H2" s="37"/>
      <c r="I2" s="37"/>
      <c r="J2" s="37"/>
      <c r="K2" s="37"/>
      <c r="L2" s="37"/>
      <c r="M2" s="26"/>
      <c r="N2" s="26"/>
    </row>
    <row r="4" spans="1:49" ht="18.600000000000001" thickBot="1">
      <c r="B4" s="3" t="s">
        <v>0</v>
      </c>
    </row>
    <row r="5" spans="1:49" ht="15" thickBot="1">
      <c r="B5" s="211" t="s">
        <v>89</v>
      </c>
      <c r="C5" s="212"/>
      <c r="D5" s="212"/>
      <c r="E5" s="212"/>
      <c r="F5" s="212"/>
      <c r="G5" s="212"/>
      <c r="H5" s="212"/>
      <c r="I5" s="212"/>
      <c r="J5" s="213"/>
    </row>
    <row r="6" spans="1:49" s="4" customFormat="1" ht="15" thickBot="1">
      <c r="B6" s="214" t="s">
        <v>1</v>
      </c>
      <c r="C6" s="215"/>
      <c r="D6" s="215"/>
      <c r="E6" s="215"/>
      <c r="F6" s="215"/>
      <c r="G6" s="216"/>
      <c r="H6" s="216"/>
      <c r="I6" s="217" t="s">
        <v>2</v>
      </c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  <c r="AL6" s="216"/>
      <c r="AM6" s="218"/>
      <c r="AN6" s="38"/>
    </row>
    <row r="7" spans="1:49" s="4" customFormat="1" ht="15.75" customHeight="1" thickBot="1">
      <c r="A7" s="41"/>
      <c r="B7" s="42"/>
      <c r="C7" s="42"/>
      <c r="D7" s="42"/>
      <c r="E7" s="42"/>
      <c r="F7" s="43"/>
      <c r="G7" s="219" t="s">
        <v>9</v>
      </c>
      <c r="H7" s="219"/>
      <c r="I7" s="220" t="s">
        <v>10</v>
      </c>
      <c r="J7" s="221"/>
      <c r="K7" s="222" t="s">
        <v>11</v>
      </c>
      <c r="L7" s="223"/>
      <c r="M7" s="223"/>
      <c r="N7" s="223"/>
      <c r="O7" s="221"/>
      <c r="P7" s="222" t="s">
        <v>12</v>
      </c>
      <c r="Q7" s="223"/>
      <c r="R7" s="223"/>
      <c r="S7" s="223"/>
      <c r="T7" s="223"/>
      <c r="U7" s="223"/>
      <c r="V7" s="223"/>
      <c r="W7" s="224" t="s">
        <v>13</v>
      </c>
      <c r="X7" s="225"/>
      <c r="Y7" s="224" t="s">
        <v>14</v>
      </c>
      <c r="Z7" s="226"/>
      <c r="AA7" s="226"/>
      <c r="AB7" s="225"/>
      <c r="AC7" s="224" t="s">
        <v>15</v>
      </c>
      <c r="AD7" s="226"/>
      <c r="AE7" s="226"/>
      <c r="AF7" s="226"/>
      <c r="AG7" s="226"/>
      <c r="AH7" s="226"/>
      <c r="AI7" s="226"/>
      <c r="AJ7" s="225"/>
      <c r="AK7" s="217" t="s">
        <v>16</v>
      </c>
      <c r="AL7" s="216"/>
      <c r="AM7" s="218"/>
      <c r="AN7" s="39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45" t="s">
        <v>86</v>
      </c>
      <c r="B8" s="46" t="s">
        <v>4</v>
      </c>
      <c r="C8" s="46" t="s">
        <v>5</v>
      </c>
      <c r="D8" s="46" t="s">
        <v>6</v>
      </c>
      <c r="E8" s="58" t="s">
        <v>7</v>
      </c>
      <c r="F8" s="59" t="s">
        <v>8</v>
      </c>
      <c r="G8" s="44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0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>
      <c r="A9" s="16">
        <v>13</v>
      </c>
      <c r="B9" s="34" t="s">
        <v>225</v>
      </c>
      <c r="C9" s="34" t="s">
        <v>226</v>
      </c>
      <c r="D9" s="34">
        <v>1</v>
      </c>
      <c r="E9" s="126" t="s">
        <v>108</v>
      </c>
      <c r="F9" s="69" t="s">
        <v>220</v>
      </c>
      <c r="G9" s="69">
        <v>180</v>
      </c>
      <c r="H9" s="69">
        <v>797000</v>
      </c>
      <c r="I9" s="73">
        <v>0</v>
      </c>
      <c r="J9" s="72">
        <v>0</v>
      </c>
      <c r="K9" s="72">
        <v>0</v>
      </c>
      <c r="L9" s="72">
        <v>0</v>
      </c>
      <c r="M9" s="72">
        <v>0</v>
      </c>
      <c r="N9" s="72">
        <v>0</v>
      </c>
      <c r="O9" s="72">
        <v>0</v>
      </c>
      <c r="P9" s="72">
        <v>0</v>
      </c>
      <c r="Q9" s="72">
        <v>0</v>
      </c>
      <c r="R9" s="72">
        <v>0</v>
      </c>
      <c r="S9" s="72">
        <v>0</v>
      </c>
      <c r="T9" s="72">
        <v>0</v>
      </c>
      <c r="U9" s="72">
        <v>0</v>
      </c>
      <c r="V9" s="72">
        <v>0</v>
      </c>
      <c r="W9" s="72">
        <v>0</v>
      </c>
      <c r="X9" s="72">
        <v>0</v>
      </c>
      <c r="Y9" s="72">
        <v>0</v>
      </c>
      <c r="Z9" s="72">
        <v>0</v>
      </c>
      <c r="AA9" s="72">
        <v>0</v>
      </c>
      <c r="AB9" s="74">
        <v>0</v>
      </c>
      <c r="AC9" s="75">
        <v>0</v>
      </c>
      <c r="AD9" s="72">
        <v>0</v>
      </c>
      <c r="AE9" s="72">
        <v>0</v>
      </c>
      <c r="AF9" s="72">
        <v>0</v>
      </c>
      <c r="AG9" s="72">
        <v>0</v>
      </c>
      <c r="AH9" s="72">
        <v>0</v>
      </c>
      <c r="AI9" s="72">
        <v>180</v>
      </c>
      <c r="AJ9" s="72">
        <v>0</v>
      </c>
      <c r="AK9" s="72">
        <v>0</v>
      </c>
      <c r="AL9" s="72">
        <v>0</v>
      </c>
      <c r="AM9" s="72">
        <v>0</v>
      </c>
      <c r="AN9" s="68">
        <f t="shared" ref="AN9" si="0">SUM(I9:AM9)</f>
        <v>180</v>
      </c>
    </row>
    <row r="10" spans="1:49">
      <c r="A10" s="17">
        <v>39</v>
      </c>
      <c r="B10" s="34" t="s">
        <v>264</v>
      </c>
      <c r="C10" s="34" t="s">
        <v>226</v>
      </c>
      <c r="D10" s="34">
        <v>4</v>
      </c>
      <c r="E10" s="126" t="s">
        <v>98</v>
      </c>
      <c r="F10" s="69" t="s">
        <v>220</v>
      </c>
      <c r="G10" s="69">
        <v>180</v>
      </c>
      <c r="H10" s="69">
        <v>996000</v>
      </c>
      <c r="I10" s="73">
        <v>0</v>
      </c>
      <c r="J10" s="72">
        <v>0</v>
      </c>
      <c r="K10" s="72">
        <v>0</v>
      </c>
      <c r="L10" s="72">
        <v>0</v>
      </c>
      <c r="M10" s="72">
        <v>0</v>
      </c>
      <c r="N10" s="72">
        <v>0</v>
      </c>
      <c r="O10" s="72">
        <v>0</v>
      </c>
      <c r="P10" s="72"/>
      <c r="Q10" s="72">
        <v>0</v>
      </c>
      <c r="R10" s="72">
        <v>0</v>
      </c>
      <c r="S10" s="72">
        <v>0</v>
      </c>
      <c r="T10" s="72">
        <v>0</v>
      </c>
      <c r="U10" s="72">
        <v>0</v>
      </c>
      <c r="V10" s="72">
        <v>0</v>
      </c>
      <c r="W10" s="72">
        <v>0</v>
      </c>
      <c r="X10" s="72"/>
      <c r="Y10" s="72">
        <v>0</v>
      </c>
      <c r="Z10" s="72">
        <v>0</v>
      </c>
      <c r="AA10" s="72">
        <v>0</v>
      </c>
      <c r="AB10" s="74">
        <v>0</v>
      </c>
      <c r="AC10" s="75">
        <v>0</v>
      </c>
      <c r="AD10" s="72">
        <v>0</v>
      </c>
      <c r="AE10" s="72">
        <v>0</v>
      </c>
      <c r="AF10" s="72">
        <v>0</v>
      </c>
      <c r="AG10" s="72">
        <v>0</v>
      </c>
      <c r="AH10" s="72">
        <v>0</v>
      </c>
      <c r="AI10" s="72">
        <v>180</v>
      </c>
      <c r="AJ10" s="72">
        <v>0</v>
      </c>
      <c r="AK10" s="72">
        <v>0</v>
      </c>
      <c r="AL10" s="72">
        <v>0</v>
      </c>
      <c r="AM10" s="72">
        <v>0</v>
      </c>
      <c r="AN10" s="68">
        <f t="shared" ref="AN10:AN30" si="1">SUM(I10:AM10)</f>
        <v>180</v>
      </c>
    </row>
    <row r="11" spans="1:49">
      <c r="A11" s="17">
        <v>44</v>
      </c>
      <c r="B11" s="69" t="s">
        <v>221</v>
      </c>
      <c r="C11" s="34" t="s">
        <v>169</v>
      </c>
      <c r="D11" s="127">
        <v>3</v>
      </c>
      <c r="E11" s="126" t="s">
        <v>98</v>
      </c>
      <c r="F11" s="69" t="s">
        <v>102</v>
      </c>
      <c r="G11" s="69">
        <v>180</v>
      </c>
      <c r="H11" s="69">
        <v>567000</v>
      </c>
      <c r="I11" s="73">
        <v>45</v>
      </c>
      <c r="J11" s="72">
        <v>45</v>
      </c>
      <c r="K11" s="72">
        <v>45</v>
      </c>
      <c r="L11" s="72">
        <v>0</v>
      </c>
      <c r="M11" s="72">
        <v>0</v>
      </c>
      <c r="N11" s="72">
        <v>45</v>
      </c>
      <c r="O11" s="72">
        <v>0</v>
      </c>
      <c r="P11" s="72">
        <v>0</v>
      </c>
      <c r="Q11" s="72">
        <v>0</v>
      </c>
      <c r="R11" s="72">
        <v>0</v>
      </c>
      <c r="S11" s="72">
        <v>0</v>
      </c>
      <c r="T11" s="72">
        <v>0</v>
      </c>
      <c r="U11" s="72">
        <v>0</v>
      </c>
      <c r="V11" s="72">
        <v>0</v>
      </c>
      <c r="W11" s="72">
        <v>0</v>
      </c>
      <c r="X11" s="72">
        <v>0</v>
      </c>
      <c r="Y11" s="72">
        <v>0</v>
      </c>
      <c r="Z11" s="72">
        <v>0</v>
      </c>
      <c r="AA11" s="72">
        <v>0</v>
      </c>
      <c r="AB11" s="74">
        <v>0</v>
      </c>
      <c r="AC11" s="75">
        <v>0</v>
      </c>
      <c r="AD11" s="72">
        <v>0</v>
      </c>
      <c r="AE11" s="72">
        <v>0</v>
      </c>
      <c r="AF11" s="72">
        <v>0</v>
      </c>
      <c r="AG11" s="72">
        <v>0</v>
      </c>
      <c r="AH11" s="72">
        <v>0</v>
      </c>
      <c r="AI11" s="72">
        <v>0</v>
      </c>
      <c r="AJ11" s="72">
        <v>0</v>
      </c>
      <c r="AK11" s="72">
        <v>0</v>
      </c>
      <c r="AL11" s="72">
        <v>0</v>
      </c>
      <c r="AM11" s="72">
        <v>0</v>
      </c>
      <c r="AN11" s="68">
        <f t="shared" si="1"/>
        <v>180</v>
      </c>
    </row>
    <row r="12" spans="1:49">
      <c r="A12" s="17">
        <v>45</v>
      </c>
      <c r="B12" s="34" t="s">
        <v>206</v>
      </c>
      <c r="C12" s="34" t="s">
        <v>169</v>
      </c>
      <c r="D12" s="127">
        <v>3</v>
      </c>
      <c r="E12" s="126" t="s">
        <v>98</v>
      </c>
      <c r="F12" s="69" t="s">
        <v>102</v>
      </c>
      <c r="G12" s="69">
        <v>180</v>
      </c>
      <c r="H12" s="69">
        <v>567000</v>
      </c>
      <c r="I12" s="73">
        <v>45</v>
      </c>
      <c r="J12" s="72">
        <v>45</v>
      </c>
      <c r="K12" s="72">
        <v>45</v>
      </c>
      <c r="L12" s="72">
        <v>0</v>
      </c>
      <c r="M12" s="72">
        <v>0</v>
      </c>
      <c r="N12" s="72">
        <v>45</v>
      </c>
      <c r="O12" s="72">
        <v>0</v>
      </c>
      <c r="P12" s="72">
        <v>0</v>
      </c>
      <c r="Q12" s="72">
        <v>0</v>
      </c>
      <c r="R12" s="72">
        <v>0</v>
      </c>
      <c r="S12" s="72">
        <v>0</v>
      </c>
      <c r="T12" s="72">
        <v>0</v>
      </c>
      <c r="U12" s="72">
        <v>0</v>
      </c>
      <c r="V12" s="72">
        <v>0</v>
      </c>
      <c r="W12" s="72">
        <v>0</v>
      </c>
      <c r="X12" s="72">
        <v>0</v>
      </c>
      <c r="Y12" s="72">
        <v>0</v>
      </c>
      <c r="Z12" s="72">
        <v>0</v>
      </c>
      <c r="AA12" s="72">
        <v>0</v>
      </c>
      <c r="AB12" s="74">
        <v>0</v>
      </c>
      <c r="AC12" s="75">
        <v>0</v>
      </c>
      <c r="AD12" s="72">
        <v>0</v>
      </c>
      <c r="AE12" s="72">
        <v>0</v>
      </c>
      <c r="AF12" s="72">
        <v>0</v>
      </c>
      <c r="AG12" s="72">
        <v>0</v>
      </c>
      <c r="AH12" s="72">
        <v>0</v>
      </c>
      <c r="AI12" s="72">
        <v>0</v>
      </c>
      <c r="AJ12" s="72">
        <v>0</v>
      </c>
      <c r="AK12" s="72">
        <v>0</v>
      </c>
      <c r="AL12" s="72">
        <v>0</v>
      </c>
      <c r="AM12" s="72">
        <v>0</v>
      </c>
      <c r="AN12" s="68">
        <f t="shared" si="1"/>
        <v>180</v>
      </c>
    </row>
    <row r="13" spans="1:49">
      <c r="A13" s="16">
        <v>46</v>
      </c>
      <c r="B13" s="34" t="s">
        <v>222</v>
      </c>
      <c r="C13" s="34" t="s">
        <v>169</v>
      </c>
      <c r="D13" s="127">
        <v>1</v>
      </c>
      <c r="E13" s="126" t="s">
        <v>108</v>
      </c>
      <c r="F13" s="69" t="s">
        <v>102</v>
      </c>
      <c r="G13" s="69">
        <v>180</v>
      </c>
      <c r="H13" s="69">
        <v>478000</v>
      </c>
      <c r="I13" s="73">
        <v>45</v>
      </c>
      <c r="J13" s="72">
        <v>45</v>
      </c>
      <c r="K13" s="72">
        <v>45</v>
      </c>
      <c r="L13" s="72">
        <v>0</v>
      </c>
      <c r="M13" s="72">
        <v>0</v>
      </c>
      <c r="N13" s="72">
        <v>45</v>
      </c>
      <c r="O13" s="72">
        <v>0</v>
      </c>
      <c r="P13" s="72">
        <v>0</v>
      </c>
      <c r="Q13" s="72">
        <v>0</v>
      </c>
      <c r="R13" s="72">
        <v>0</v>
      </c>
      <c r="S13" s="72">
        <v>0</v>
      </c>
      <c r="T13" s="72">
        <v>0</v>
      </c>
      <c r="U13" s="72">
        <v>0</v>
      </c>
      <c r="V13" s="72">
        <v>0</v>
      </c>
      <c r="W13" s="72">
        <v>0</v>
      </c>
      <c r="X13" s="72">
        <v>0</v>
      </c>
      <c r="Y13" s="72">
        <v>0</v>
      </c>
      <c r="Z13" s="72">
        <v>0</v>
      </c>
      <c r="AA13" s="72">
        <v>0</v>
      </c>
      <c r="AB13" s="74">
        <v>0</v>
      </c>
      <c r="AC13" s="75">
        <v>0</v>
      </c>
      <c r="AD13" s="72">
        <v>0</v>
      </c>
      <c r="AE13" s="72">
        <v>0</v>
      </c>
      <c r="AF13" s="72">
        <v>0</v>
      </c>
      <c r="AG13" s="72">
        <v>0</v>
      </c>
      <c r="AH13" s="72">
        <v>0</v>
      </c>
      <c r="AI13" s="72">
        <v>0</v>
      </c>
      <c r="AJ13" s="72">
        <v>0</v>
      </c>
      <c r="AK13" s="72">
        <v>0</v>
      </c>
      <c r="AL13" s="72">
        <v>0</v>
      </c>
      <c r="AM13" s="72">
        <v>0</v>
      </c>
      <c r="AN13" s="68">
        <f t="shared" si="1"/>
        <v>180</v>
      </c>
    </row>
    <row r="14" spans="1:49">
      <c r="A14" s="17">
        <v>47</v>
      </c>
      <c r="B14" s="34" t="s">
        <v>223</v>
      </c>
      <c r="C14" s="34" t="s">
        <v>224</v>
      </c>
      <c r="D14" s="127">
        <v>2</v>
      </c>
      <c r="E14" s="126" t="s">
        <v>98</v>
      </c>
      <c r="F14" s="69" t="s">
        <v>102</v>
      </c>
      <c r="G14" s="65">
        <v>160</v>
      </c>
      <c r="H14" s="69">
        <v>403000</v>
      </c>
      <c r="I14" s="65">
        <v>0</v>
      </c>
      <c r="J14" s="69">
        <v>0</v>
      </c>
      <c r="K14" s="69">
        <v>0</v>
      </c>
      <c r="L14" s="69">
        <v>0</v>
      </c>
      <c r="M14" s="69">
        <v>0</v>
      </c>
      <c r="N14" s="69">
        <v>0</v>
      </c>
      <c r="O14" s="69">
        <v>0</v>
      </c>
      <c r="P14" s="69">
        <v>0</v>
      </c>
      <c r="Q14" s="69">
        <v>0</v>
      </c>
      <c r="R14" s="69">
        <v>0</v>
      </c>
      <c r="S14" s="69">
        <v>0</v>
      </c>
      <c r="T14" s="69">
        <v>0</v>
      </c>
      <c r="U14" s="69">
        <v>0</v>
      </c>
      <c r="V14" s="69">
        <v>0</v>
      </c>
      <c r="W14" s="69">
        <v>0</v>
      </c>
      <c r="X14" s="69">
        <v>0</v>
      </c>
      <c r="Y14" s="69">
        <v>0</v>
      </c>
      <c r="Z14" s="69">
        <v>0</v>
      </c>
      <c r="AA14" s="69">
        <v>0</v>
      </c>
      <c r="AB14" s="70">
        <v>0</v>
      </c>
      <c r="AC14" s="71">
        <v>0</v>
      </c>
      <c r="AD14" s="69">
        <v>0</v>
      </c>
      <c r="AE14" s="69">
        <v>0</v>
      </c>
      <c r="AF14" s="69">
        <v>0</v>
      </c>
      <c r="AG14" s="69">
        <v>0</v>
      </c>
      <c r="AH14" s="69">
        <v>0</v>
      </c>
      <c r="AI14" s="69">
        <v>0</v>
      </c>
      <c r="AJ14" s="69">
        <v>0</v>
      </c>
      <c r="AK14" s="69">
        <v>0</v>
      </c>
      <c r="AL14" s="69">
        <v>0</v>
      </c>
      <c r="AM14" s="69">
        <v>160</v>
      </c>
      <c r="AN14" s="68">
        <f t="shared" si="1"/>
        <v>160</v>
      </c>
    </row>
    <row r="15" spans="1:49">
      <c r="A15" s="17">
        <v>48</v>
      </c>
      <c r="B15" s="34" t="s">
        <v>225</v>
      </c>
      <c r="C15" s="34" t="s">
        <v>226</v>
      </c>
      <c r="D15" s="127">
        <v>3</v>
      </c>
      <c r="E15" s="126" t="s">
        <v>98</v>
      </c>
      <c r="F15" s="69" t="s">
        <v>102</v>
      </c>
      <c r="G15" s="65">
        <v>180</v>
      </c>
      <c r="H15" s="69">
        <v>531000</v>
      </c>
      <c r="I15" s="65">
        <v>0</v>
      </c>
      <c r="J15" s="69">
        <v>0</v>
      </c>
      <c r="K15" s="69">
        <v>0</v>
      </c>
      <c r="L15" s="69">
        <v>0</v>
      </c>
      <c r="M15" s="69">
        <v>0</v>
      </c>
      <c r="N15" s="69">
        <v>0</v>
      </c>
      <c r="O15" s="69">
        <v>0</v>
      </c>
      <c r="P15" s="69">
        <v>0</v>
      </c>
      <c r="Q15" s="69">
        <v>0</v>
      </c>
      <c r="R15" s="69">
        <v>0</v>
      </c>
      <c r="S15" s="69">
        <v>0</v>
      </c>
      <c r="T15" s="69">
        <v>0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70">
        <v>0</v>
      </c>
      <c r="AC15" s="71">
        <v>0</v>
      </c>
      <c r="AD15" s="69">
        <v>0</v>
      </c>
      <c r="AE15" s="69">
        <v>0</v>
      </c>
      <c r="AF15" s="69">
        <v>0</v>
      </c>
      <c r="AG15" s="69">
        <v>0</v>
      </c>
      <c r="AH15" s="69">
        <v>0</v>
      </c>
      <c r="AI15" s="69">
        <v>180</v>
      </c>
      <c r="AJ15" s="69">
        <v>0</v>
      </c>
      <c r="AK15" s="69">
        <v>0</v>
      </c>
      <c r="AL15" s="69">
        <v>0</v>
      </c>
      <c r="AM15" s="69">
        <v>0</v>
      </c>
      <c r="AN15" s="68">
        <f t="shared" si="1"/>
        <v>180</v>
      </c>
    </row>
    <row r="16" spans="1:49">
      <c r="A16" s="16">
        <v>49</v>
      </c>
      <c r="B16" s="34" t="s">
        <v>227</v>
      </c>
      <c r="C16" s="34" t="s">
        <v>228</v>
      </c>
      <c r="D16" s="127">
        <v>3</v>
      </c>
      <c r="E16" s="126" t="s">
        <v>98</v>
      </c>
      <c r="F16" s="69" t="s">
        <v>102</v>
      </c>
      <c r="G16" s="65">
        <v>180</v>
      </c>
      <c r="H16" s="69">
        <v>617000</v>
      </c>
      <c r="I16" s="73">
        <v>0</v>
      </c>
      <c r="J16" s="72"/>
      <c r="K16" s="72">
        <v>0</v>
      </c>
      <c r="L16" s="72">
        <v>0</v>
      </c>
      <c r="M16" s="72">
        <v>0</v>
      </c>
      <c r="N16" s="72">
        <v>0</v>
      </c>
      <c r="O16" s="72">
        <v>0</v>
      </c>
      <c r="P16" s="72">
        <v>0</v>
      </c>
      <c r="Q16" s="72">
        <v>0</v>
      </c>
      <c r="R16" s="72">
        <v>0</v>
      </c>
      <c r="S16" s="72">
        <v>0</v>
      </c>
      <c r="T16" s="72">
        <v>0</v>
      </c>
      <c r="U16" s="72">
        <v>0</v>
      </c>
      <c r="V16" s="72">
        <v>0</v>
      </c>
      <c r="W16" s="72">
        <v>0</v>
      </c>
      <c r="X16" s="72">
        <v>0</v>
      </c>
      <c r="Y16" s="72">
        <v>0</v>
      </c>
      <c r="Z16" s="72">
        <v>0</v>
      </c>
      <c r="AA16" s="72">
        <v>0</v>
      </c>
      <c r="AB16" s="74">
        <v>0</v>
      </c>
      <c r="AC16" s="75">
        <v>0</v>
      </c>
      <c r="AD16" s="72">
        <v>0</v>
      </c>
      <c r="AE16" s="72">
        <v>0</v>
      </c>
      <c r="AF16" s="72">
        <v>0</v>
      </c>
      <c r="AG16" s="72">
        <v>0</v>
      </c>
      <c r="AH16" s="72">
        <v>0</v>
      </c>
      <c r="AI16" s="72">
        <v>0</v>
      </c>
      <c r="AJ16" s="72">
        <v>0</v>
      </c>
      <c r="AK16" s="72"/>
      <c r="AL16" s="72">
        <v>180</v>
      </c>
      <c r="AM16" s="72">
        <v>0</v>
      </c>
      <c r="AN16" s="68">
        <f t="shared" si="1"/>
        <v>180</v>
      </c>
    </row>
    <row r="17" spans="1:40">
      <c r="A17" s="17">
        <v>50</v>
      </c>
      <c r="B17" s="34" t="s">
        <v>229</v>
      </c>
      <c r="C17" s="34" t="s">
        <v>169</v>
      </c>
      <c r="D17" s="127">
        <v>2</v>
      </c>
      <c r="E17" s="126" t="s">
        <v>98</v>
      </c>
      <c r="F17" s="69" t="s">
        <v>102</v>
      </c>
      <c r="G17" s="65">
        <v>180</v>
      </c>
      <c r="H17" s="69">
        <v>850000</v>
      </c>
      <c r="I17" s="73">
        <v>45</v>
      </c>
      <c r="J17" s="72">
        <v>45</v>
      </c>
      <c r="K17" s="72">
        <v>45</v>
      </c>
      <c r="L17" s="72">
        <v>0</v>
      </c>
      <c r="M17" s="72">
        <v>0</v>
      </c>
      <c r="N17" s="72">
        <v>45</v>
      </c>
      <c r="O17" s="72">
        <v>0</v>
      </c>
      <c r="P17" s="72">
        <v>0</v>
      </c>
      <c r="Q17" s="72">
        <v>0</v>
      </c>
      <c r="R17" s="72">
        <v>0</v>
      </c>
      <c r="S17" s="72">
        <v>0</v>
      </c>
      <c r="T17" s="72">
        <v>0</v>
      </c>
      <c r="U17" s="72">
        <v>0</v>
      </c>
      <c r="V17" s="72">
        <v>0</v>
      </c>
      <c r="W17" s="72">
        <v>0</v>
      </c>
      <c r="X17" s="72">
        <v>0</v>
      </c>
      <c r="Y17" s="72">
        <v>0</v>
      </c>
      <c r="Z17" s="72">
        <v>0</v>
      </c>
      <c r="AA17" s="72">
        <v>0</v>
      </c>
      <c r="AB17" s="74">
        <v>0</v>
      </c>
      <c r="AC17" s="75">
        <v>0</v>
      </c>
      <c r="AD17" s="72">
        <v>0</v>
      </c>
      <c r="AE17" s="72">
        <v>0</v>
      </c>
      <c r="AF17" s="72">
        <v>0</v>
      </c>
      <c r="AG17" s="72">
        <v>0</v>
      </c>
      <c r="AH17" s="72">
        <v>0</v>
      </c>
      <c r="AI17" s="72">
        <v>0</v>
      </c>
      <c r="AJ17" s="72">
        <v>0</v>
      </c>
      <c r="AK17" s="72">
        <v>0</v>
      </c>
      <c r="AL17" s="72">
        <v>0</v>
      </c>
      <c r="AM17" s="72">
        <v>0</v>
      </c>
      <c r="AN17" s="68">
        <f t="shared" si="1"/>
        <v>180</v>
      </c>
    </row>
    <row r="18" spans="1:40">
      <c r="A18" s="17">
        <v>51</v>
      </c>
      <c r="B18" s="34" t="s">
        <v>168</v>
      </c>
      <c r="C18" s="34" t="s">
        <v>169</v>
      </c>
      <c r="D18" s="127">
        <v>4</v>
      </c>
      <c r="E18" s="126" t="s">
        <v>98</v>
      </c>
      <c r="F18" s="69" t="s">
        <v>102</v>
      </c>
      <c r="G18" s="65">
        <v>180</v>
      </c>
      <c r="H18" s="69">
        <v>425000</v>
      </c>
      <c r="I18" s="73">
        <v>45</v>
      </c>
      <c r="J18" s="72">
        <v>45</v>
      </c>
      <c r="K18" s="72">
        <v>45</v>
      </c>
      <c r="L18" s="72">
        <v>0</v>
      </c>
      <c r="M18" s="72">
        <v>0</v>
      </c>
      <c r="N18" s="72">
        <v>45</v>
      </c>
      <c r="O18" s="72">
        <v>0</v>
      </c>
      <c r="P18" s="72">
        <v>0</v>
      </c>
      <c r="Q18" s="72">
        <v>0</v>
      </c>
      <c r="R18" s="72">
        <v>0</v>
      </c>
      <c r="S18" s="72">
        <v>0</v>
      </c>
      <c r="T18" s="72">
        <v>0</v>
      </c>
      <c r="U18" s="72">
        <v>0</v>
      </c>
      <c r="V18" s="72">
        <v>0</v>
      </c>
      <c r="W18" s="72">
        <v>0</v>
      </c>
      <c r="X18" s="72">
        <v>0</v>
      </c>
      <c r="Y18" s="72">
        <v>0</v>
      </c>
      <c r="Z18" s="72">
        <v>0</v>
      </c>
      <c r="AA18" s="72">
        <v>0</v>
      </c>
      <c r="AB18" s="74">
        <v>0</v>
      </c>
      <c r="AC18" s="75">
        <v>0</v>
      </c>
      <c r="AD18" s="72">
        <v>0</v>
      </c>
      <c r="AE18" s="72">
        <v>0</v>
      </c>
      <c r="AF18" s="72">
        <v>0</v>
      </c>
      <c r="AG18" s="72">
        <v>0</v>
      </c>
      <c r="AH18" s="72">
        <v>0</v>
      </c>
      <c r="AI18" s="72">
        <v>0</v>
      </c>
      <c r="AJ18" s="72">
        <v>0</v>
      </c>
      <c r="AK18" s="72">
        <v>0</v>
      </c>
      <c r="AL18" s="72">
        <v>0</v>
      </c>
      <c r="AM18" s="72">
        <v>0</v>
      </c>
      <c r="AN18" s="68">
        <f t="shared" si="1"/>
        <v>180</v>
      </c>
    </row>
    <row r="19" spans="1:40">
      <c r="A19" s="16">
        <v>52</v>
      </c>
      <c r="B19" s="34" t="s">
        <v>230</v>
      </c>
      <c r="C19" s="34" t="s">
        <v>231</v>
      </c>
      <c r="D19" s="127">
        <v>2</v>
      </c>
      <c r="E19" s="126" t="s">
        <v>98</v>
      </c>
      <c r="F19" s="69" t="s">
        <v>102</v>
      </c>
      <c r="G19" s="69">
        <v>120</v>
      </c>
      <c r="H19" s="69">
        <v>1727000</v>
      </c>
      <c r="I19" s="65">
        <v>10</v>
      </c>
      <c r="J19" s="69">
        <v>0</v>
      </c>
      <c r="K19" s="69">
        <v>0</v>
      </c>
      <c r="L19" s="69">
        <v>0</v>
      </c>
      <c r="M19" s="69">
        <v>90</v>
      </c>
      <c r="N19" s="69">
        <v>20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</v>
      </c>
      <c r="U19" s="69">
        <v>0</v>
      </c>
      <c r="V19" s="69">
        <v>0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70">
        <v>0</v>
      </c>
      <c r="AC19" s="71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8">
        <f t="shared" si="1"/>
        <v>120</v>
      </c>
    </row>
    <row r="20" spans="1:40">
      <c r="A20" s="17">
        <v>53</v>
      </c>
      <c r="B20" s="34" t="s">
        <v>180</v>
      </c>
      <c r="C20" s="34" t="s">
        <v>233</v>
      </c>
      <c r="D20" s="127">
        <v>2</v>
      </c>
      <c r="E20" s="126" t="s">
        <v>98</v>
      </c>
      <c r="F20" s="69" t="s">
        <v>102</v>
      </c>
      <c r="G20" s="69">
        <v>160</v>
      </c>
      <c r="H20" s="69">
        <v>797000</v>
      </c>
      <c r="I20" s="65">
        <v>0</v>
      </c>
      <c r="J20" s="69">
        <v>0</v>
      </c>
      <c r="K20" s="69">
        <v>0</v>
      </c>
      <c r="L20" s="69">
        <v>0</v>
      </c>
      <c r="M20" s="69">
        <v>0</v>
      </c>
      <c r="N20" s="69">
        <v>0</v>
      </c>
      <c r="O20" s="69">
        <v>0</v>
      </c>
      <c r="P20" s="69">
        <v>0</v>
      </c>
      <c r="Q20" s="69">
        <v>0</v>
      </c>
      <c r="R20" s="69">
        <v>0</v>
      </c>
      <c r="S20" s="69">
        <v>0</v>
      </c>
      <c r="T20" s="69">
        <v>0</v>
      </c>
      <c r="U20" s="69">
        <v>0</v>
      </c>
      <c r="V20" s="69">
        <v>0</v>
      </c>
      <c r="W20" s="69">
        <v>0</v>
      </c>
      <c r="X20" s="69">
        <v>0</v>
      </c>
      <c r="Y20" s="69">
        <v>0</v>
      </c>
      <c r="Z20" s="69">
        <v>160</v>
      </c>
      <c r="AA20" s="69">
        <v>0</v>
      </c>
      <c r="AB20" s="70">
        <v>0</v>
      </c>
      <c r="AC20" s="71">
        <v>0</v>
      </c>
      <c r="AD20" s="69">
        <v>0</v>
      </c>
      <c r="AE20" s="69">
        <v>0</v>
      </c>
      <c r="AF20" s="69">
        <v>0</v>
      </c>
      <c r="AG20" s="69">
        <v>0</v>
      </c>
      <c r="AH20" s="69">
        <v>0</v>
      </c>
      <c r="AI20" s="69">
        <v>0</v>
      </c>
      <c r="AJ20" s="69">
        <v>0</v>
      </c>
      <c r="AK20" s="69">
        <v>0</v>
      </c>
      <c r="AL20" s="69">
        <v>0</v>
      </c>
      <c r="AM20" s="69">
        <v>0</v>
      </c>
      <c r="AN20" s="68">
        <f t="shared" si="1"/>
        <v>160</v>
      </c>
    </row>
    <row r="21" spans="1:40">
      <c r="A21" s="16">
        <v>55</v>
      </c>
      <c r="B21" s="34" t="s">
        <v>234</v>
      </c>
      <c r="C21" s="34" t="s">
        <v>166</v>
      </c>
      <c r="D21" s="127">
        <v>1</v>
      </c>
      <c r="E21" s="126" t="s">
        <v>108</v>
      </c>
      <c r="F21" s="69" t="s">
        <v>102</v>
      </c>
      <c r="G21" s="69">
        <v>68</v>
      </c>
      <c r="H21" s="69">
        <v>1199000</v>
      </c>
      <c r="I21" s="73">
        <v>68</v>
      </c>
      <c r="J21" s="72">
        <v>0</v>
      </c>
      <c r="K21" s="72">
        <v>0</v>
      </c>
      <c r="L21" s="72">
        <v>0</v>
      </c>
      <c r="M21" s="72">
        <v>0</v>
      </c>
      <c r="N21" s="72">
        <v>0</v>
      </c>
      <c r="O21" s="72">
        <v>0</v>
      </c>
      <c r="P21" s="72">
        <v>0</v>
      </c>
      <c r="Q21" s="72">
        <v>0</v>
      </c>
      <c r="R21" s="72">
        <v>0</v>
      </c>
      <c r="S21" s="72">
        <v>0</v>
      </c>
      <c r="T21" s="72">
        <v>0</v>
      </c>
      <c r="U21" s="72">
        <v>0</v>
      </c>
      <c r="V21" s="72">
        <v>0</v>
      </c>
      <c r="W21" s="72">
        <v>0</v>
      </c>
      <c r="X21" s="72">
        <v>0</v>
      </c>
      <c r="Y21" s="72">
        <v>0</v>
      </c>
      <c r="Z21" s="72"/>
      <c r="AA21" s="72">
        <v>0</v>
      </c>
      <c r="AB21" s="74">
        <v>0</v>
      </c>
      <c r="AC21" s="75">
        <v>0</v>
      </c>
      <c r="AD21" s="72">
        <v>0</v>
      </c>
      <c r="AE21" s="72">
        <v>0</v>
      </c>
      <c r="AF21" s="72">
        <v>0</v>
      </c>
      <c r="AG21" s="72">
        <v>0</v>
      </c>
      <c r="AH21" s="72">
        <v>0</v>
      </c>
      <c r="AI21" s="72">
        <v>0</v>
      </c>
      <c r="AJ21" s="72">
        <v>0</v>
      </c>
      <c r="AK21" s="72">
        <v>0</v>
      </c>
      <c r="AL21" s="72"/>
      <c r="AM21" s="72">
        <v>0</v>
      </c>
      <c r="AN21" s="68">
        <f t="shared" si="1"/>
        <v>68</v>
      </c>
    </row>
    <row r="22" spans="1:40">
      <c r="A22" s="17">
        <v>56</v>
      </c>
      <c r="B22" s="34" t="s">
        <v>235</v>
      </c>
      <c r="C22" s="34" t="s">
        <v>166</v>
      </c>
      <c r="D22" s="127">
        <v>6</v>
      </c>
      <c r="E22" s="126" t="s">
        <v>98</v>
      </c>
      <c r="F22" s="69" t="s">
        <v>102</v>
      </c>
      <c r="G22" s="72">
        <v>68</v>
      </c>
      <c r="H22" s="69">
        <v>2975000</v>
      </c>
      <c r="I22" s="73">
        <v>68</v>
      </c>
      <c r="J22" s="72">
        <v>0</v>
      </c>
      <c r="K22" s="72">
        <v>0</v>
      </c>
      <c r="L22" s="72">
        <v>0</v>
      </c>
      <c r="M22" s="72">
        <v>0</v>
      </c>
      <c r="N22" s="72">
        <v>0</v>
      </c>
      <c r="O22" s="72">
        <v>0</v>
      </c>
      <c r="P22" s="72">
        <v>0</v>
      </c>
      <c r="Q22" s="72">
        <v>0</v>
      </c>
      <c r="R22" s="72">
        <v>0</v>
      </c>
      <c r="S22" s="72">
        <v>0</v>
      </c>
      <c r="T22" s="72">
        <v>0</v>
      </c>
      <c r="U22" s="72">
        <v>0</v>
      </c>
      <c r="V22" s="72">
        <v>0</v>
      </c>
      <c r="W22" s="72">
        <v>0</v>
      </c>
      <c r="X22" s="72">
        <v>0</v>
      </c>
      <c r="Y22" s="72">
        <v>0</v>
      </c>
      <c r="Z22" s="72"/>
      <c r="AA22" s="72">
        <v>0</v>
      </c>
      <c r="AB22" s="74">
        <v>0</v>
      </c>
      <c r="AC22" s="75">
        <v>0</v>
      </c>
      <c r="AD22" s="72">
        <v>0</v>
      </c>
      <c r="AE22" s="72">
        <v>0</v>
      </c>
      <c r="AF22" s="72">
        <v>0</v>
      </c>
      <c r="AG22" s="72">
        <v>0</v>
      </c>
      <c r="AH22" s="72">
        <v>0</v>
      </c>
      <c r="AI22" s="72">
        <v>0</v>
      </c>
      <c r="AJ22" s="72">
        <v>0</v>
      </c>
      <c r="AK22" s="72">
        <v>0</v>
      </c>
      <c r="AL22" s="72"/>
      <c r="AM22" s="72">
        <v>0</v>
      </c>
      <c r="AN22" s="68">
        <f t="shared" si="1"/>
        <v>68</v>
      </c>
    </row>
    <row r="23" spans="1:40">
      <c r="A23" s="17">
        <v>57</v>
      </c>
      <c r="B23" s="34" t="s">
        <v>236</v>
      </c>
      <c r="C23" s="34" t="s">
        <v>166</v>
      </c>
      <c r="D23" s="127">
        <v>6</v>
      </c>
      <c r="E23" s="126" t="s">
        <v>98</v>
      </c>
      <c r="F23" s="69" t="s">
        <v>102</v>
      </c>
      <c r="G23" s="72">
        <v>68</v>
      </c>
      <c r="H23" s="69">
        <v>2975000</v>
      </c>
      <c r="I23" s="73">
        <v>68</v>
      </c>
      <c r="J23" s="72">
        <v>0</v>
      </c>
      <c r="K23" s="72">
        <v>0</v>
      </c>
      <c r="L23" s="72">
        <v>0</v>
      </c>
      <c r="M23" s="72">
        <v>0</v>
      </c>
      <c r="N23" s="72">
        <v>0</v>
      </c>
      <c r="O23" s="72">
        <v>0</v>
      </c>
      <c r="P23" s="72">
        <v>0</v>
      </c>
      <c r="Q23" s="72">
        <v>0</v>
      </c>
      <c r="R23" s="72">
        <v>0</v>
      </c>
      <c r="S23" s="72">
        <v>0</v>
      </c>
      <c r="T23" s="72">
        <v>0</v>
      </c>
      <c r="U23" s="72">
        <v>0</v>
      </c>
      <c r="V23" s="72">
        <v>0</v>
      </c>
      <c r="W23" s="72">
        <v>0</v>
      </c>
      <c r="X23" s="72">
        <v>0</v>
      </c>
      <c r="Y23" s="72">
        <v>0</v>
      </c>
      <c r="Z23" s="72"/>
      <c r="AA23" s="72">
        <v>0</v>
      </c>
      <c r="AB23" s="74">
        <v>0</v>
      </c>
      <c r="AC23" s="75">
        <v>0</v>
      </c>
      <c r="AD23" s="72">
        <v>0</v>
      </c>
      <c r="AE23" s="72">
        <v>0</v>
      </c>
      <c r="AF23" s="72">
        <v>0</v>
      </c>
      <c r="AG23" s="72">
        <v>0</v>
      </c>
      <c r="AH23" s="72">
        <v>0</v>
      </c>
      <c r="AI23" s="72">
        <v>0</v>
      </c>
      <c r="AJ23" s="72">
        <v>0</v>
      </c>
      <c r="AK23" s="72">
        <v>0</v>
      </c>
      <c r="AL23" s="72"/>
      <c r="AM23" s="72">
        <v>0</v>
      </c>
      <c r="AN23" s="68">
        <f t="shared" si="1"/>
        <v>68</v>
      </c>
    </row>
    <row r="24" spans="1:40">
      <c r="A24" s="16">
        <v>58</v>
      </c>
      <c r="B24" s="34" t="s">
        <v>156</v>
      </c>
      <c r="C24" s="34" t="s">
        <v>166</v>
      </c>
      <c r="D24" s="127">
        <v>2</v>
      </c>
      <c r="E24" s="126" t="s">
        <v>98</v>
      </c>
      <c r="F24" s="69" t="s">
        <v>102</v>
      </c>
      <c r="G24" s="72">
        <v>68</v>
      </c>
      <c r="H24" s="69">
        <v>268000</v>
      </c>
      <c r="I24" s="73">
        <v>68</v>
      </c>
      <c r="J24" s="72">
        <v>0</v>
      </c>
      <c r="K24" s="72">
        <v>0</v>
      </c>
      <c r="L24" s="72">
        <v>0</v>
      </c>
      <c r="M24" s="72">
        <v>0</v>
      </c>
      <c r="N24" s="72">
        <v>0</v>
      </c>
      <c r="O24" s="72">
        <v>0</v>
      </c>
      <c r="P24" s="72">
        <v>0</v>
      </c>
      <c r="Q24" s="72">
        <v>0</v>
      </c>
      <c r="R24" s="72">
        <v>0</v>
      </c>
      <c r="S24" s="72">
        <v>0</v>
      </c>
      <c r="T24" s="72">
        <v>0</v>
      </c>
      <c r="U24" s="72">
        <v>0</v>
      </c>
      <c r="V24" s="72">
        <v>0</v>
      </c>
      <c r="W24" s="72">
        <v>0</v>
      </c>
      <c r="X24" s="72">
        <v>0</v>
      </c>
      <c r="Y24" s="72">
        <v>0</v>
      </c>
      <c r="Z24" s="72"/>
      <c r="AA24" s="72">
        <v>0</v>
      </c>
      <c r="AB24" s="74">
        <v>0</v>
      </c>
      <c r="AC24" s="75">
        <v>0</v>
      </c>
      <c r="AD24" s="72">
        <v>0</v>
      </c>
      <c r="AE24" s="72">
        <v>0</v>
      </c>
      <c r="AF24" s="72">
        <v>0</v>
      </c>
      <c r="AG24" s="72">
        <v>0</v>
      </c>
      <c r="AH24" s="72">
        <v>0</v>
      </c>
      <c r="AI24" s="72">
        <v>0</v>
      </c>
      <c r="AJ24" s="72">
        <v>0</v>
      </c>
      <c r="AK24" s="72">
        <v>0</v>
      </c>
      <c r="AL24" s="72"/>
      <c r="AM24" s="72">
        <v>0</v>
      </c>
      <c r="AN24" s="68">
        <f t="shared" si="1"/>
        <v>68</v>
      </c>
    </row>
    <row r="25" spans="1:40">
      <c r="A25" s="17">
        <v>59</v>
      </c>
      <c r="B25" s="34" t="s">
        <v>237</v>
      </c>
      <c r="C25" s="34" t="s">
        <v>166</v>
      </c>
      <c r="D25" s="127">
        <v>1</v>
      </c>
      <c r="E25" s="126" t="s">
        <v>108</v>
      </c>
      <c r="F25" s="69" t="s">
        <v>102</v>
      </c>
      <c r="G25" s="72">
        <v>68</v>
      </c>
      <c r="H25" s="69">
        <v>1963000</v>
      </c>
      <c r="I25" s="73">
        <v>68</v>
      </c>
      <c r="J25" s="72">
        <v>0</v>
      </c>
      <c r="K25" s="72">
        <v>0</v>
      </c>
      <c r="L25" s="72">
        <v>0</v>
      </c>
      <c r="M25" s="72">
        <v>0</v>
      </c>
      <c r="N25" s="72">
        <v>0</v>
      </c>
      <c r="O25" s="72">
        <v>0</v>
      </c>
      <c r="P25" s="72">
        <v>0</v>
      </c>
      <c r="Q25" s="72">
        <v>0</v>
      </c>
      <c r="R25" s="72">
        <v>0</v>
      </c>
      <c r="S25" s="72">
        <v>0</v>
      </c>
      <c r="T25" s="72">
        <v>0</v>
      </c>
      <c r="U25" s="72">
        <v>0</v>
      </c>
      <c r="V25" s="72">
        <v>0</v>
      </c>
      <c r="W25" s="72">
        <v>0</v>
      </c>
      <c r="X25" s="72">
        <v>0</v>
      </c>
      <c r="Y25" s="72">
        <v>0</v>
      </c>
      <c r="Z25" s="72"/>
      <c r="AA25" s="72">
        <v>0</v>
      </c>
      <c r="AB25" s="74">
        <v>0</v>
      </c>
      <c r="AC25" s="75">
        <v>0</v>
      </c>
      <c r="AD25" s="72">
        <v>0</v>
      </c>
      <c r="AE25" s="72">
        <v>0</v>
      </c>
      <c r="AF25" s="72">
        <v>0</v>
      </c>
      <c r="AG25" s="72">
        <v>0</v>
      </c>
      <c r="AH25" s="72">
        <v>0</v>
      </c>
      <c r="AI25" s="72">
        <v>0</v>
      </c>
      <c r="AJ25" s="72">
        <v>0</v>
      </c>
      <c r="AK25" s="72">
        <v>0</v>
      </c>
      <c r="AL25" s="72"/>
      <c r="AM25" s="72">
        <v>0</v>
      </c>
      <c r="AN25" s="68">
        <f t="shared" si="1"/>
        <v>68</v>
      </c>
    </row>
    <row r="26" spans="1:40">
      <c r="A26" s="17">
        <v>60</v>
      </c>
      <c r="B26" s="34" t="s">
        <v>238</v>
      </c>
      <c r="C26" s="34" t="s">
        <v>166</v>
      </c>
      <c r="D26" s="127">
        <v>6</v>
      </c>
      <c r="E26" s="126" t="s">
        <v>98</v>
      </c>
      <c r="F26" s="69" t="s">
        <v>102</v>
      </c>
      <c r="G26" s="72">
        <v>68</v>
      </c>
      <c r="H26" s="69">
        <v>2975000</v>
      </c>
      <c r="I26" s="73">
        <v>68</v>
      </c>
      <c r="J26" s="72">
        <v>0</v>
      </c>
      <c r="K26" s="72">
        <v>0</v>
      </c>
      <c r="L26" s="72">
        <v>0</v>
      </c>
      <c r="M26" s="72">
        <v>0</v>
      </c>
      <c r="N26" s="72">
        <v>0</v>
      </c>
      <c r="O26" s="72">
        <v>0</v>
      </c>
      <c r="P26" s="72">
        <v>0</v>
      </c>
      <c r="Q26" s="72">
        <v>0</v>
      </c>
      <c r="R26" s="72">
        <v>0</v>
      </c>
      <c r="S26" s="72">
        <v>0</v>
      </c>
      <c r="T26" s="72">
        <v>0</v>
      </c>
      <c r="U26" s="72">
        <v>0</v>
      </c>
      <c r="V26" s="72">
        <v>0</v>
      </c>
      <c r="W26" s="72">
        <v>0</v>
      </c>
      <c r="X26" s="72">
        <v>0</v>
      </c>
      <c r="Y26" s="72">
        <v>0</v>
      </c>
      <c r="Z26" s="72"/>
      <c r="AA26" s="72">
        <v>0</v>
      </c>
      <c r="AB26" s="74">
        <v>0</v>
      </c>
      <c r="AC26" s="75">
        <v>0</v>
      </c>
      <c r="AD26" s="72">
        <v>0</v>
      </c>
      <c r="AE26" s="72">
        <v>0</v>
      </c>
      <c r="AF26" s="72">
        <v>0</v>
      </c>
      <c r="AG26" s="72">
        <v>0</v>
      </c>
      <c r="AH26" s="72">
        <v>0</v>
      </c>
      <c r="AI26" s="72">
        <v>0</v>
      </c>
      <c r="AJ26" s="72">
        <v>0</v>
      </c>
      <c r="AK26" s="72">
        <v>0</v>
      </c>
      <c r="AL26" s="72"/>
      <c r="AM26" s="72">
        <v>0</v>
      </c>
      <c r="AN26" s="68">
        <f t="shared" si="1"/>
        <v>68</v>
      </c>
    </row>
    <row r="27" spans="1:40">
      <c r="A27" s="16">
        <v>61</v>
      </c>
      <c r="B27" s="34" t="s">
        <v>239</v>
      </c>
      <c r="C27" s="34" t="s">
        <v>166</v>
      </c>
      <c r="D27" s="127">
        <v>1</v>
      </c>
      <c r="E27" s="126" t="s">
        <v>108</v>
      </c>
      <c r="F27" s="69" t="s">
        <v>102</v>
      </c>
      <c r="G27" s="72">
        <v>68</v>
      </c>
      <c r="H27" s="69">
        <v>2762000</v>
      </c>
      <c r="I27" s="73">
        <v>68</v>
      </c>
      <c r="J27" s="72">
        <v>0</v>
      </c>
      <c r="K27" s="72">
        <v>0</v>
      </c>
      <c r="L27" s="72">
        <v>0</v>
      </c>
      <c r="M27" s="72">
        <v>0</v>
      </c>
      <c r="N27" s="72">
        <v>0</v>
      </c>
      <c r="O27" s="72">
        <v>0</v>
      </c>
      <c r="P27" s="72">
        <v>0</v>
      </c>
      <c r="Q27" s="72">
        <v>0</v>
      </c>
      <c r="R27" s="72">
        <v>0</v>
      </c>
      <c r="S27" s="72">
        <v>0</v>
      </c>
      <c r="T27" s="72">
        <v>0</v>
      </c>
      <c r="U27" s="72">
        <v>0</v>
      </c>
      <c r="V27" s="72">
        <v>0</v>
      </c>
      <c r="W27" s="72">
        <v>0</v>
      </c>
      <c r="X27" s="72">
        <v>0</v>
      </c>
      <c r="Y27" s="72">
        <v>0</v>
      </c>
      <c r="Z27" s="72"/>
      <c r="AA27" s="72">
        <v>0</v>
      </c>
      <c r="AB27" s="74">
        <v>0</v>
      </c>
      <c r="AC27" s="75">
        <v>0</v>
      </c>
      <c r="AD27" s="72">
        <v>0</v>
      </c>
      <c r="AE27" s="72">
        <v>0</v>
      </c>
      <c r="AF27" s="72">
        <v>0</v>
      </c>
      <c r="AG27" s="72">
        <v>0</v>
      </c>
      <c r="AH27" s="72">
        <v>0</v>
      </c>
      <c r="AI27" s="72">
        <v>0</v>
      </c>
      <c r="AJ27" s="72">
        <v>0</v>
      </c>
      <c r="AK27" s="72">
        <v>0</v>
      </c>
      <c r="AL27" s="72"/>
      <c r="AM27" s="72">
        <v>0</v>
      </c>
      <c r="AN27" s="68">
        <f t="shared" si="1"/>
        <v>68</v>
      </c>
    </row>
    <row r="28" spans="1:40">
      <c r="A28" s="17">
        <v>62</v>
      </c>
      <c r="B28" s="34" t="s">
        <v>239</v>
      </c>
      <c r="C28" s="34" t="s">
        <v>166</v>
      </c>
      <c r="D28" s="127">
        <v>2</v>
      </c>
      <c r="E28" s="126" t="s">
        <v>98</v>
      </c>
      <c r="F28" s="69" t="s">
        <v>102</v>
      </c>
      <c r="G28" s="72">
        <v>68</v>
      </c>
      <c r="H28" s="69">
        <v>691000</v>
      </c>
      <c r="I28" s="73">
        <v>68</v>
      </c>
      <c r="J28" s="73">
        <v>0</v>
      </c>
      <c r="K28" s="73">
        <v>0</v>
      </c>
      <c r="L28" s="73">
        <v>0</v>
      </c>
      <c r="M28" s="73">
        <v>0</v>
      </c>
      <c r="N28" s="73">
        <v>0</v>
      </c>
      <c r="O28" s="73">
        <v>0</v>
      </c>
      <c r="P28" s="73">
        <v>0</v>
      </c>
      <c r="Q28" s="73">
        <v>0</v>
      </c>
      <c r="R28" s="73">
        <v>0</v>
      </c>
      <c r="S28" s="73">
        <v>0</v>
      </c>
      <c r="T28" s="73">
        <v>0</v>
      </c>
      <c r="U28" s="73">
        <v>0</v>
      </c>
      <c r="V28" s="73">
        <v>0</v>
      </c>
      <c r="W28" s="73">
        <v>0</v>
      </c>
      <c r="X28" s="73">
        <v>0</v>
      </c>
      <c r="Y28" s="73">
        <v>0</v>
      </c>
      <c r="Z28" s="73"/>
      <c r="AA28" s="73">
        <v>0</v>
      </c>
      <c r="AB28" s="88">
        <v>0</v>
      </c>
      <c r="AC28" s="89">
        <v>0</v>
      </c>
      <c r="AD28" s="73">
        <v>0</v>
      </c>
      <c r="AE28" s="73">
        <v>0</v>
      </c>
      <c r="AF28" s="73">
        <v>0</v>
      </c>
      <c r="AG28" s="73">
        <v>0</v>
      </c>
      <c r="AH28" s="73">
        <v>0</v>
      </c>
      <c r="AI28" s="73">
        <v>0</v>
      </c>
      <c r="AJ28" s="73">
        <v>0</v>
      </c>
      <c r="AK28" s="73">
        <v>0</v>
      </c>
      <c r="AL28" s="73"/>
      <c r="AM28" s="73">
        <v>0</v>
      </c>
      <c r="AN28" s="68">
        <f t="shared" si="1"/>
        <v>68</v>
      </c>
    </row>
    <row r="29" spans="1:40">
      <c r="A29" s="17">
        <v>63</v>
      </c>
      <c r="B29" s="34" t="s">
        <v>180</v>
      </c>
      <c r="C29" s="34" t="s">
        <v>233</v>
      </c>
      <c r="D29" s="127">
        <v>1</v>
      </c>
      <c r="E29" s="126" t="s">
        <v>108</v>
      </c>
      <c r="F29" s="69" t="s">
        <v>102</v>
      </c>
      <c r="G29" s="69">
        <v>160</v>
      </c>
      <c r="H29" s="69">
        <v>1594000</v>
      </c>
      <c r="I29" s="65">
        <v>0</v>
      </c>
      <c r="J29" s="69">
        <v>0</v>
      </c>
      <c r="K29" s="69">
        <v>0</v>
      </c>
      <c r="L29" s="69">
        <v>0</v>
      </c>
      <c r="M29" s="69">
        <v>0</v>
      </c>
      <c r="N29" s="69">
        <v>0</v>
      </c>
      <c r="O29" s="69">
        <v>0</v>
      </c>
      <c r="P29" s="69">
        <v>0</v>
      </c>
      <c r="Q29" s="69">
        <v>0</v>
      </c>
      <c r="R29" s="69">
        <v>0</v>
      </c>
      <c r="S29" s="69">
        <v>0</v>
      </c>
      <c r="T29" s="69">
        <v>0</v>
      </c>
      <c r="U29" s="69">
        <v>0</v>
      </c>
      <c r="V29" s="69">
        <v>0</v>
      </c>
      <c r="W29" s="69">
        <v>0</v>
      </c>
      <c r="X29" s="69">
        <v>0</v>
      </c>
      <c r="Y29" s="69">
        <v>0</v>
      </c>
      <c r="Z29" s="69">
        <v>160</v>
      </c>
      <c r="AA29" s="69">
        <v>0</v>
      </c>
      <c r="AB29" s="70">
        <v>0</v>
      </c>
      <c r="AC29" s="71">
        <v>0</v>
      </c>
      <c r="AD29" s="69">
        <v>0</v>
      </c>
      <c r="AE29" s="69">
        <v>0</v>
      </c>
      <c r="AF29" s="69">
        <v>0</v>
      </c>
      <c r="AG29" s="69">
        <v>0</v>
      </c>
      <c r="AH29" s="69">
        <v>0</v>
      </c>
      <c r="AI29" s="69">
        <v>0</v>
      </c>
      <c r="AJ29" s="69">
        <v>0</v>
      </c>
      <c r="AK29" s="69">
        <v>0</v>
      </c>
      <c r="AL29" s="69">
        <v>0</v>
      </c>
      <c r="AM29" s="69">
        <v>0</v>
      </c>
      <c r="AN29" s="68">
        <f t="shared" si="1"/>
        <v>160</v>
      </c>
    </row>
    <row r="30" spans="1:40">
      <c r="A30" s="16">
        <v>64</v>
      </c>
      <c r="B30" s="34" t="s">
        <v>240</v>
      </c>
      <c r="C30" s="34" t="s">
        <v>231</v>
      </c>
      <c r="D30" s="127">
        <v>1</v>
      </c>
      <c r="E30" s="126" t="s">
        <v>108</v>
      </c>
      <c r="F30" s="69" t="s">
        <v>102</v>
      </c>
      <c r="G30" s="69">
        <v>120</v>
      </c>
      <c r="H30" s="69">
        <v>3453000</v>
      </c>
      <c r="I30" s="65">
        <v>10</v>
      </c>
      <c r="J30" s="69">
        <v>0</v>
      </c>
      <c r="K30" s="69">
        <v>0</v>
      </c>
      <c r="L30" s="69">
        <v>0</v>
      </c>
      <c r="M30" s="69">
        <v>90</v>
      </c>
      <c r="N30" s="69">
        <v>20</v>
      </c>
      <c r="O30" s="69"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U30" s="69">
        <v>0</v>
      </c>
      <c r="V30" s="69">
        <v>0</v>
      </c>
      <c r="W30" s="69">
        <v>0</v>
      </c>
      <c r="X30" s="69">
        <v>0</v>
      </c>
      <c r="Y30" s="69">
        <v>0</v>
      </c>
      <c r="Z30" s="69">
        <v>0</v>
      </c>
      <c r="AA30" s="69">
        <v>0</v>
      </c>
      <c r="AB30" s="70">
        <v>0</v>
      </c>
      <c r="AC30" s="71">
        <v>0</v>
      </c>
      <c r="AD30" s="69">
        <v>0</v>
      </c>
      <c r="AE30" s="69">
        <v>0</v>
      </c>
      <c r="AF30" s="69">
        <v>0</v>
      </c>
      <c r="AG30" s="69">
        <v>0</v>
      </c>
      <c r="AH30" s="69">
        <v>0</v>
      </c>
      <c r="AI30" s="69">
        <v>0</v>
      </c>
      <c r="AJ30" s="69">
        <v>0</v>
      </c>
      <c r="AK30" s="69">
        <v>0</v>
      </c>
      <c r="AL30" s="69">
        <v>0</v>
      </c>
      <c r="AM30" s="69">
        <v>0</v>
      </c>
      <c r="AN30" s="68">
        <f t="shared" si="1"/>
        <v>120</v>
      </c>
    </row>
    <row r="31" spans="1:40">
      <c r="A31" s="17">
        <v>65</v>
      </c>
      <c r="B31" s="34" t="s">
        <v>241</v>
      </c>
      <c r="C31" s="34" t="s">
        <v>166</v>
      </c>
      <c r="D31" s="127">
        <v>1</v>
      </c>
      <c r="E31" s="126" t="s">
        <v>108</v>
      </c>
      <c r="F31" s="69" t="s">
        <v>102</v>
      </c>
      <c r="G31" s="72">
        <v>68</v>
      </c>
      <c r="H31" s="69">
        <v>1250000</v>
      </c>
      <c r="I31" s="73">
        <v>68</v>
      </c>
      <c r="J31" s="72">
        <v>0</v>
      </c>
      <c r="K31" s="72">
        <v>0</v>
      </c>
      <c r="L31" s="72">
        <v>0</v>
      </c>
      <c r="M31" s="72">
        <v>0</v>
      </c>
      <c r="N31" s="72">
        <v>0</v>
      </c>
      <c r="O31" s="72">
        <v>0</v>
      </c>
      <c r="P31" s="72">
        <v>0</v>
      </c>
      <c r="Q31" s="72">
        <v>0</v>
      </c>
      <c r="R31" s="72">
        <v>0</v>
      </c>
      <c r="S31" s="72">
        <v>0</v>
      </c>
      <c r="T31" s="72">
        <v>0</v>
      </c>
      <c r="U31" s="72">
        <v>0</v>
      </c>
      <c r="V31" s="72">
        <v>0</v>
      </c>
      <c r="W31" s="72">
        <v>0</v>
      </c>
      <c r="X31" s="72">
        <v>0</v>
      </c>
      <c r="Y31" s="72">
        <v>0</v>
      </c>
      <c r="Z31" s="72"/>
      <c r="AA31" s="72">
        <v>0</v>
      </c>
      <c r="AB31" s="74">
        <v>0</v>
      </c>
      <c r="AC31" s="75">
        <v>0</v>
      </c>
      <c r="AD31" s="72">
        <v>0</v>
      </c>
      <c r="AE31" s="72">
        <v>0</v>
      </c>
      <c r="AF31" s="72">
        <v>0</v>
      </c>
      <c r="AG31" s="72">
        <v>0</v>
      </c>
      <c r="AH31" s="72">
        <v>0</v>
      </c>
      <c r="AI31" s="72">
        <v>0</v>
      </c>
      <c r="AJ31" s="72">
        <v>0</v>
      </c>
      <c r="AK31" s="72">
        <v>0</v>
      </c>
      <c r="AL31" s="72"/>
      <c r="AM31" s="72">
        <v>0</v>
      </c>
      <c r="AN31" s="68">
        <f t="shared" ref="AN31:AN62" si="2">SUM(I31:AM31)</f>
        <v>68</v>
      </c>
    </row>
    <row r="32" spans="1:40">
      <c r="A32" s="17">
        <v>66</v>
      </c>
      <c r="B32" s="34" t="s">
        <v>242</v>
      </c>
      <c r="C32" s="34" t="s">
        <v>166</v>
      </c>
      <c r="D32" s="127">
        <v>1</v>
      </c>
      <c r="E32" s="126" t="s">
        <v>108</v>
      </c>
      <c r="F32" s="69" t="s">
        <v>102</v>
      </c>
      <c r="G32" s="72">
        <v>68</v>
      </c>
      <c r="H32" s="69">
        <v>1071000</v>
      </c>
      <c r="I32" s="73">
        <v>68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>
        <v>0</v>
      </c>
      <c r="P32" s="72">
        <v>0</v>
      </c>
      <c r="Q32" s="72">
        <v>0</v>
      </c>
      <c r="R32" s="72">
        <v>0</v>
      </c>
      <c r="S32" s="72">
        <v>0</v>
      </c>
      <c r="T32" s="72">
        <v>0</v>
      </c>
      <c r="U32" s="72">
        <v>0</v>
      </c>
      <c r="V32" s="72">
        <v>0</v>
      </c>
      <c r="W32" s="72">
        <v>0</v>
      </c>
      <c r="X32" s="72">
        <v>0</v>
      </c>
      <c r="Y32" s="72">
        <v>0</v>
      </c>
      <c r="Z32" s="72"/>
      <c r="AA32" s="72">
        <v>0</v>
      </c>
      <c r="AB32" s="74">
        <v>0</v>
      </c>
      <c r="AC32" s="75">
        <v>0</v>
      </c>
      <c r="AD32" s="72">
        <v>0</v>
      </c>
      <c r="AE32" s="72">
        <v>0</v>
      </c>
      <c r="AF32" s="72">
        <v>0</v>
      </c>
      <c r="AG32" s="72">
        <v>0</v>
      </c>
      <c r="AH32" s="72">
        <v>0</v>
      </c>
      <c r="AI32" s="72">
        <v>0</v>
      </c>
      <c r="AJ32" s="72">
        <v>0</v>
      </c>
      <c r="AK32" s="72">
        <v>0</v>
      </c>
      <c r="AL32" s="72"/>
      <c r="AM32" s="72">
        <v>0</v>
      </c>
      <c r="AN32" s="68">
        <f t="shared" si="2"/>
        <v>68</v>
      </c>
    </row>
    <row r="33" spans="1:49">
      <c r="A33" s="16">
        <v>67</v>
      </c>
      <c r="B33" s="34" t="s">
        <v>156</v>
      </c>
      <c r="C33" s="34" t="s">
        <v>166</v>
      </c>
      <c r="D33" s="127">
        <v>2</v>
      </c>
      <c r="E33" s="126" t="s">
        <v>98</v>
      </c>
      <c r="F33" s="69" t="s">
        <v>102</v>
      </c>
      <c r="G33" s="72">
        <v>68</v>
      </c>
      <c r="H33" s="69">
        <v>625000</v>
      </c>
      <c r="I33" s="73">
        <v>68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>
        <v>0</v>
      </c>
      <c r="P33" s="72">
        <v>0</v>
      </c>
      <c r="Q33" s="72">
        <v>0</v>
      </c>
      <c r="R33" s="72">
        <v>0</v>
      </c>
      <c r="S33" s="72">
        <v>0</v>
      </c>
      <c r="T33" s="72">
        <v>0</v>
      </c>
      <c r="U33" s="72">
        <v>0</v>
      </c>
      <c r="V33" s="72">
        <v>0</v>
      </c>
      <c r="W33" s="72">
        <v>0</v>
      </c>
      <c r="X33" s="72">
        <v>0</v>
      </c>
      <c r="Y33" s="72">
        <v>0</v>
      </c>
      <c r="Z33" s="72"/>
      <c r="AA33" s="72">
        <v>0</v>
      </c>
      <c r="AB33" s="74">
        <v>0</v>
      </c>
      <c r="AC33" s="75">
        <v>0</v>
      </c>
      <c r="AD33" s="72">
        <v>0</v>
      </c>
      <c r="AE33" s="72">
        <v>0</v>
      </c>
      <c r="AF33" s="72">
        <v>0</v>
      </c>
      <c r="AG33" s="72">
        <v>0</v>
      </c>
      <c r="AH33" s="72">
        <v>0</v>
      </c>
      <c r="AI33" s="72">
        <v>0</v>
      </c>
      <c r="AJ33" s="72">
        <v>0</v>
      </c>
      <c r="AK33" s="72">
        <v>0</v>
      </c>
      <c r="AL33" s="72"/>
      <c r="AM33" s="72">
        <v>0</v>
      </c>
      <c r="AN33" s="68">
        <f t="shared" si="2"/>
        <v>68</v>
      </c>
    </row>
    <row r="34" spans="1:49">
      <c r="A34" s="17">
        <v>68</v>
      </c>
      <c r="B34" s="34" t="s">
        <v>245</v>
      </c>
      <c r="C34" s="34" t="s">
        <v>246</v>
      </c>
      <c r="D34" s="127">
        <v>2</v>
      </c>
      <c r="E34" s="126" t="s">
        <v>98</v>
      </c>
      <c r="F34" s="69" t="s">
        <v>102</v>
      </c>
      <c r="G34" s="69">
        <v>20</v>
      </c>
      <c r="H34" s="69">
        <v>223000</v>
      </c>
      <c r="I34" s="65">
        <v>0</v>
      </c>
      <c r="J34" s="69">
        <v>0</v>
      </c>
      <c r="K34" s="69">
        <v>0</v>
      </c>
      <c r="L34" s="69">
        <v>0</v>
      </c>
      <c r="M34" s="69">
        <v>0</v>
      </c>
      <c r="N34" s="69">
        <v>0</v>
      </c>
      <c r="O34" s="69">
        <v>0</v>
      </c>
      <c r="P34" s="69">
        <v>0</v>
      </c>
      <c r="Q34" s="69">
        <v>0</v>
      </c>
      <c r="R34" s="69">
        <v>0</v>
      </c>
      <c r="S34" s="69">
        <v>0</v>
      </c>
      <c r="T34" s="69">
        <v>0</v>
      </c>
      <c r="U34" s="69">
        <v>0</v>
      </c>
      <c r="V34" s="69">
        <v>0</v>
      </c>
      <c r="W34" s="69">
        <v>0</v>
      </c>
      <c r="X34" s="69">
        <v>0</v>
      </c>
      <c r="Y34" s="69">
        <v>20</v>
      </c>
      <c r="Z34" s="69">
        <v>0</v>
      </c>
      <c r="AA34" s="69">
        <v>0</v>
      </c>
      <c r="AB34" s="70">
        <v>0</v>
      </c>
      <c r="AC34" s="71">
        <v>0</v>
      </c>
      <c r="AD34" s="69">
        <v>0</v>
      </c>
      <c r="AE34" s="69">
        <v>0</v>
      </c>
      <c r="AF34" s="69">
        <v>0</v>
      </c>
      <c r="AG34" s="69">
        <v>0</v>
      </c>
      <c r="AH34" s="69">
        <v>0</v>
      </c>
      <c r="AI34" s="69"/>
      <c r="AJ34" s="69">
        <v>0</v>
      </c>
      <c r="AK34" s="69">
        <v>0</v>
      </c>
      <c r="AL34" s="69">
        <v>0</v>
      </c>
      <c r="AM34" s="69">
        <v>0</v>
      </c>
      <c r="AN34" s="68">
        <f t="shared" si="2"/>
        <v>20</v>
      </c>
    </row>
    <row r="35" spans="1:49">
      <c r="A35" s="17">
        <v>69</v>
      </c>
      <c r="B35" s="34" t="s">
        <v>230</v>
      </c>
      <c r="C35" s="34" t="s">
        <v>231</v>
      </c>
      <c r="D35" s="127">
        <v>1</v>
      </c>
      <c r="E35" s="126" t="s">
        <v>108</v>
      </c>
      <c r="F35" s="69" t="s">
        <v>102</v>
      </c>
      <c r="G35" s="65">
        <v>120</v>
      </c>
      <c r="H35" s="69">
        <v>1594000</v>
      </c>
      <c r="I35" s="65">
        <v>10</v>
      </c>
      <c r="J35" s="69">
        <v>0</v>
      </c>
      <c r="K35" s="69">
        <v>0</v>
      </c>
      <c r="L35" s="69">
        <v>0</v>
      </c>
      <c r="M35" s="69">
        <v>90</v>
      </c>
      <c r="N35" s="69">
        <v>20</v>
      </c>
      <c r="O35" s="69">
        <v>0</v>
      </c>
      <c r="P35" s="69">
        <v>0</v>
      </c>
      <c r="Q35" s="69">
        <v>0</v>
      </c>
      <c r="R35" s="69">
        <v>0</v>
      </c>
      <c r="S35" s="69">
        <v>0</v>
      </c>
      <c r="T35" s="69">
        <v>0</v>
      </c>
      <c r="U35" s="69">
        <v>0</v>
      </c>
      <c r="V35" s="69">
        <v>0</v>
      </c>
      <c r="W35" s="69">
        <v>0</v>
      </c>
      <c r="X35" s="69">
        <v>0</v>
      </c>
      <c r="Y35" s="69">
        <v>0</v>
      </c>
      <c r="Z35" s="69">
        <v>0</v>
      </c>
      <c r="AA35" s="69">
        <v>0</v>
      </c>
      <c r="AB35" s="70">
        <v>0</v>
      </c>
      <c r="AC35" s="71">
        <v>0</v>
      </c>
      <c r="AD35" s="69">
        <v>0</v>
      </c>
      <c r="AE35" s="69">
        <v>0</v>
      </c>
      <c r="AF35" s="69">
        <v>0</v>
      </c>
      <c r="AG35" s="69">
        <v>0</v>
      </c>
      <c r="AH35" s="69">
        <v>0</v>
      </c>
      <c r="AI35" s="69">
        <v>0</v>
      </c>
      <c r="AJ35" s="69">
        <v>0</v>
      </c>
      <c r="AK35" s="69">
        <v>0</v>
      </c>
      <c r="AL35" s="69">
        <v>0</v>
      </c>
      <c r="AM35" s="69">
        <v>0</v>
      </c>
      <c r="AN35" s="68">
        <f t="shared" si="2"/>
        <v>120</v>
      </c>
    </row>
    <row r="36" spans="1:49">
      <c r="A36" s="16">
        <v>70</v>
      </c>
      <c r="B36" s="34" t="s">
        <v>247</v>
      </c>
      <c r="C36" s="34" t="s">
        <v>166</v>
      </c>
      <c r="D36" s="127">
        <v>2</v>
      </c>
      <c r="E36" s="126" t="s">
        <v>98</v>
      </c>
      <c r="F36" s="69" t="s">
        <v>102</v>
      </c>
      <c r="G36" s="73">
        <v>68</v>
      </c>
      <c r="H36" s="69">
        <v>268000</v>
      </c>
      <c r="I36" s="73">
        <v>68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>
        <v>0</v>
      </c>
      <c r="P36" s="72">
        <v>0</v>
      </c>
      <c r="Q36" s="72">
        <v>0</v>
      </c>
      <c r="R36" s="72">
        <v>0</v>
      </c>
      <c r="S36" s="72">
        <v>0</v>
      </c>
      <c r="T36" s="72">
        <v>0</v>
      </c>
      <c r="U36" s="72">
        <v>0</v>
      </c>
      <c r="V36" s="72">
        <v>0</v>
      </c>
      <c r="W36" s="72">
        <v>0</v>
      </c>
      <c r="X36" s="72">
        <v>0</v>
      </c>
      <c r="Y36" s="72">
        <v>0</v>
      </c>
      <c r="Z36" s="72"/>
      <c r="AA36" s="72">
        <v>0</v>
      </c>
      <c r="AB36" s="74">
        <v>0</v>
      </c>
      <c r="AC36" s="75">
        <v>0</v>
      </c>
      <c r="AD36" s="72">
        <v>0</v>
      </c>
      <c r="AE36" s="72">
        <v>0</v>
      </c>
      <c r="AF36" s="72">
        <v>0</v>
      </c>
      <c r="AG36" s="72">
        <v>0</v>
      </c>
      <c r="AH36" s="72">
        <v>0</v>
      </c>
      <c r="AI36" s="72">
        <v>0</v>
      </c>
      <c r="AJ36" s="72">
        <v>0</v>
      </c>
      <c r="AK36" s="72">
        <v>0</v>
      </c>
      <c r="AL36" s="72"/>
      <c r="AM36" s="72">
        <v>0</v>
      </c>
      <c r="AN36" s="68">
        <f t="shared" si="2"/>
        <v>68</v>
      </c>
    </row>
    <row r="37" spans="1:49">
      <c r="A37" s="17">
        <v>71</v>
      </c>
      <c r="B37" s="34" t="s">
        <v>248</v>
      </c>
      <c r="C37" s="34" t="s">
        <v>246</v>
      </c>
      <c r="D37" s="127">
        <v>1</v>
      </c>
      <c r="E37" s="126" t="s">
        <v>108</v>
      </c>
      <c r="F37" s="69" t="s">
        <v>102</v>
      </c>
      <c r="G37" s="65">
        <v>160</v>
      </c>
      <c r="H37" s="69">
        <v>704000</v>
      </c>
      <c r="I37" s="65">
        <v>0</v>
      </c>
      <c r="J37" s="69">
        <v>0</v>
      </c>
      <c r="K37" s="69">
        <v>0</v>
      </c>
      <c r="L37" s="69">
        <v>0</v>
      </c>
      <c r="M37" s="69">
        <v>0</v>
      </c>
      <c r="N37" s="69">
        <v>0</v>
      </c>
      <c r="O37" s="69">
        <v>0</v>
      </c>
      <c r="P37" s="69">
        <v>0</v>
      </c>
      <c r="Q37" s="69">
        <v>0</v>
      </c>
      <c r="R37" s="69">
        <v>0</v>
      </c>
      <c r="S37" s="69">
        <v>0</v>
      </c>
      <c r="T37" s="69">
        <v>0</v>
      </c>
      <c r="U37" s="69">
        <v>0</v>
      </c>
      <c r="V37" s="69">
        <v>0</v>
      </c>
      <c r="W37" s="69">
        <v>0</v>
      </c>
      <c r="X37" s="69">
        <v>0</v>
      </c>
      <c r="Y37" s="69">
        <v>160</v>
      </c>
      <c r="Z37" s="69">
        <v>0</v>
      </c>
      <c r="AA37" s="69">
        <v>0</v>
      </c>
      <c r="AB37" s="70">
        <v>0</v>
      </c>
      <c r="AC37" s="71">
        <v>0</v>
      </c>
      <c r="AD37" s="69">
        <v>0</v>
      </c>
      <c r="AE37" s="69">
        <v>0</v>
      </c>
      <c r="AF37" s="69">
        <v>0</v>
      </c>
      <c r="AG37" s="69">
        <v>0</v>
      </c>
      <c r="AH37" s="69">
        <v>0</v>
      </c>
      <c r="AI37" s="69">
        <v>0</v>
      </c>
      <c r="AJ37" s="69">
        <v>0</v>
      </c>
      <c r="AK37" s="69">
        <v>0</v>
      </c>
      <c r="AL37" s="69">
        <v>0</v>
      </c>
      <c r="AM37" s="69">
        <v>0</v>
      </c>
      <c r="AN37" s="68">
        <f t="shared" si="2"/>
        <v>160</v>
      </c>
    </row>
    <row r="38" spans="1:49">
      <c r="A38" s="17">
        <v>72</v>
      </c>
      <c r="B38" s="34" t="s">
        <v>249</v>
      </c>
      <c r="C38" s="34" t="s">
        <v>250</v>
      </c>
      <c r="D38" s="127">
        <v>3</v>
      </c>
      <c r="E38" s="126" t="s">
        <v>98</v>
      </c>
      <c r="F38" s="69" t="s">
        <v>102</v>
      </c>
      <c r="G38" s="65">
        <v>160</v>
      </c>
      <c r="H38" s="69">
        <v>531000</v>
      </c>
      <c r="I38" s="65">
        <v>0</v>
      </c>
      <c r="J38" s="69">
        <v>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69">
        <v>0</v>
      </c>
      <c r="S38" s="69">
        <v>0</v>
      </c>
      <c r="T38" s="69">
        <v>0</v>
      </c>
      <c r="U38" s="69">
        <v>0</v>
      </c>
      <c r="V38" s="69">
        <v>0</v>
      </c>
      <c r="W38" s="69">
        <v>0</v>
      </c>
      <c r="X38" s="69">
        <v>0</v>
      </c>
      <c r="Y38" s="69">
        <v>0</v>
      </c>
      <c r="Z38" s="69">
        <v>160</v>
      </c>
      <c r="AA38" s="69">
        <v>0</v>
      </c>
      <c r="AB38" s="70">
        <v>0</v>
      </c>
      <c r="AC38" s="71">
        <v>0</v>
      </c>
      <c r="AD38" s="69">
        <v>0</v>
      </c>
      <c r="AE38" s="69">
        <v>0</v>
      </c>
      <c r="AF38" s="69">
        <v>0</v>
      </c>
      <c r="AG38" s="69">
        <v>0</v>
      </c>
      <c r="AH38" s="69">
        <v>0</v>
      </c>
      <c r="AI38" s="69">
        <v>0</v>
      </c>
      <c r="AJ38" s="69">
        <v>0</v>
      </c>
      <c r="AK38" s="69">
        <v>0</v>
      </c>
      <c r="AL38" s="69">
        <v>0</v>
      </c>
      <c r="AM38" s="69">
        <v>0</v>
      </c>
      <c r="AN38" s="68">
        <f t="shared" si="2"/>
        <v>160</v>
      </c>
    </row>
    <row r="39" spans="1:49">
      <c r="A39" s="16">
        <v>73</v>
      </c>
      <c r="B39" s="34" t="s">
        <v>156</v>
      </c>
      <c r="C39" s="34" t="s">
        <v>166</v>
      </c>
      <c r="D39" s="127">
        <v>1</v>
      </c>
      <c r="E39" s="126" t="s">
        <v>108</v>
      </c>
      <c r="F39" s="69" t="s">
        <v>102</v>
      </c>
      <c r="G39" s="69">
        <v>68</v>
      </c>
      <c r="H39" s="69">
        <v>1963000</v>
      </c>
      <c r="I39" s="65">
        <v>68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65">
        <v>0</v>
      </c>
      <c r="R39" s="65">
        <v>0</v>
      </c>
      <c r="S39" s="65">
        <v>0</v>
      </c>
      <c r="T39" s="65">
        <v>0</v>
      </c>
      <c r="U39" s="65">
        <v>0</v>
      </c>
      <c r="V39" s="65">
        <v>0</v>
      </c>
      <c r="W39" s="65">
        <v>0</v>
      </c>
      <c r="X39" s="65">
        <v>0</v>
      </c>
      <c r="Y39" s="65">
        <v>0</v>
      </c>
      <c r="Z39" s="65">
        <v>0</v>
      </c>
      <c r="AA39" s="65">
        <v>0</v>
      </c>
      <c r="AB39" s="66">
        <v>0</v>
      </c>
      <c r="AC39" s="67">
        <v>0</v>
      </c>
      <c r="AD39" s="65">
        <v>0</v>
      </c>
      <c r="AE39" s="65">
        <v>0</v>
      </c>
      <c r="AF39" s="65">
        <v>0</v>
      </c>
      <c r="AG39" s="65">
        <v>0</v>
      </c>
      <c r="AH39" s="65">
        <v>0</v>
      </c>
      <c r="AI39" s="65">
        <v>0</v>
      </c>
      <c r="AJ39" s="65">
        <v>0</v>
      </c>
      <c r="AK39" s="65">
        <v>0</v>
      </c>
      <c r="AL39" s="65">
        <v>0</v>
      </c>
      <c r="AM39" s="65">
        <v>0</v>
      </c>
      <c r="AN39" s="68">
        <f t="shared" si="2"/>
        <v>68</v>
      </c>
    </row>
    <row r="40" spans="1:49">
      <c r="A40" s="17">
        <v>74</v>
      </c>
      <c r="B40" s="34" t="s">
        <v>241</v>
      </c>
      <c r="C40" s="34" t="s">
        <v>166</v>
      </c>
      <c r="D40" s="127">
        <v>1</v>
      </c>
      <c r="E40" s="126" t="s">
        <v>108</v>
      </c>
      <c r="F40" s="69" t="s">
        <v>102</v>
      </c>
      <c r="G40" s="72">
        <v>68</v>
      </c>
      <c r="H40" s="69">
        <v>1249000</v>
      </c>
      <c r="I40" s="73">
        <v>68</v>
      </c>
      <c r="J40" s="72">
        <v>0</v>
      </c>
      <c r="K40" s="72">
        <v>0</v>
      </c>
      <c r="L40" s="72">
        <v>0</v>
      </c>
      <c r="M40" s="72">
        <v>0</v>
      </c>
      <c r="N40" s="72">
        <v>0</v>
      </c>
      <c r="O40" s="72">
        <v>0</v>
      </c>
      <c r="P40" s="72">
        <v>0</v>
      </c>
      <c r="Q40" s="72">
        <v>0</v>
      </c>
      <c r="R40" s="72">
        <v>0</v>
      </c>
      <c r="S40" s="72">
        <v>0</v>
      </c>
      <c r="T40" s="72">
        <v>0</v>
      </c>
      <c r="U40" s="72">
        <v>0</v>
      </c>
      <c r="V40" s="72">
        <v>0</v>
      </c>
      <c r="W40" s="72">
        <v>0</v>
      </c>
      <c r="X40" s="72">
        <v>0</v>
      </c>
      <c r="Y40" s="72">
        <v>0</v>
      </c>
      <c r="Z40" s="72"/>
      <c r="AA40" s="72">
        <v>0</v>
      </c>
      <c r="AB40" s="74">
        <v>0</v>
      </c>
      <c r="AC40" s="75">
        <v>0</v>
      </c>
      <c r="AD40" s="72">
        <v>0</v>
      </c>
      <c r="AE40" s="72">
        <v>0</v>
      </c>
      <c r="AF40" s="72">
        <v>0</v>
      </c>
      <c r="AG40" s="72">
        <v>0</v>
      </c>
      <c r="AH40" s="72">
        <v>0</v>
      </c>
      <c r="AI40" s="72">
        <v>0</v>
      </c>
      <c r="AJ40" s="72">
        <v>0</v>
      </c>
      <c r="AK40" s="72">
        <v>0</v>
      </c>
      <c r="AL40" s="72"/>
      <c r="AM40" s="72">
        <v>0</v>
      </c>
      <c r="AN40" s="68">
        <f t="shared" si="2"/>
        <v>68</v>
      </c>
    </row>
    <row r="41" spans="1:49">
      <c r="A41" s="17">
        <v>75</v>
      </c>
      <c r="B41" s="34" t="s">
        <v>222</v>
      </c>
      <c r="C41" s="34" t="s">
        <v>251</v>
      </c>
      <c r="D41" s="127">
        <v>1</v>
      </c>
      <c r="E41" s="126" t="s">
        <v>108</v>
      </c>
      <c r="F41" s="69" t="s">
        <v>102</v>
      </c>
      <c r="G41" s="72">
        <v>68</v>
      </c>
      <c r="H41" s="69">
        <v>312000</v>
      </c>
      <c r="I41" s="73">
        <v>45</v>
      </c>
      <c r="J41" s="72">
        <v>45</v>
      </c>
      <c r="K41" s="72">
        <v>45</v>
      </c>
      <c r="L41" s="72">
        <v>0</v>
      </c>
      <c r="M41" s="72">
        <v>0</v>
      </c>
      <c r="N41" s="72">
        <v>45</v>
      </c>
      <c r="O41" s="72">
        <v>0</v>
      </c>
      <c r="P41" s="72">
        <v>0</v>
      </c>
      <c r="Q41" s="72">
        <v>0</v>
      </c>
      <c r="R41" s="72">
        <v>0</v>
      </c>
      <c r="S41" s="72">
        <v>0</v>
      </c>
      <c r="T41" s="72">
        <v>0</v>
      </c>
      <c r="U41" s="72">
        <v>0</v>
      </c>
      <c r="V41" s="72">
        <v>0</v>
      </c>
      <c r="W41" s="72">
        <v>0</v>
      </c>
      <c r="X41" s="72">
        <v>0</v>
      </c>
      <c r="Y41" s="72">
        <v>0</v>
      </c>
      <c r="Z41" s="72">
        <v>0</v>
      </c>
      <c r="AA41" s="72">
        <v>0</v>
      </c>
      <c r="AB41" s="74">
        <v>0</v>
      </c>
      <c r="AC41" s="75">
        <v>0</v>
      </c>
      <c r="AD41" s="72">
        <v>0</v>
      </c>
      <c r="AE41" s="72">
        <v>0</v>
      </c>
      <c r="AF41" s="72">
        <v>0</v>
      </c>
      <c r="AG41" s="72">
        <v>0</v>
      </c>
      <c r="AH41" s="72">
        <v>0</v>
      </c>
      <c r="AI41" s="72">
        <v>0</v>
      </c>
      <c r="AJ41" s="72">
        <v>0</v>
      </c>
      <c r="AK41" s="72">
        <v>0</v>
      </c>
      <c r="AL41" s="72">
        <v>0</v>
      </c>
      <c r="AM41" s="72">
        <v>0</v>
      </c>
      <c r="AN41" s="68">
        <f t="shared" si="2"/>
        <v>180</v>
      </c>
    </row>
    <row r="42" spans="1:49" s="18" customFormat="1">
      <c r="A42" s="16">
        <v>76</v>
      </c>
      <c r="B42" s="34" t="s">
        <v>252</v>
      </c>
      <c r="C42" s="34" t="s">
        <v>166</v>
      </c>
      <c r="D42" s="127">
        <v>1</v>
      </c>
      <c r="E42" s="126" t="s">
        <v>108</v>
      </c>
      <c r="F42" s="69" t="s">
        <v>102</v>
      </c>
      <c r="G42" s="72">
        <v>68</v>
      </c>
      <c r="H42" s="69">
        <v>535000</v>
      </c>
      <c r="I42" s="73">
        <v>68</v>
      </c>
      <c r="J42" s="73">
        <v>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/>
      <c r="AA42" s="73">
        <v>0</v>
      </c>
      <c r="AB42" s="88">
        <v>0</v>
      </c>
      <c r="AC42" s="89">
        <v>0</v>
      </c>
      <c r="AD42" s="73">
        <v>0</v>
      </c>
      <c r="AE42" s="73">
        <v>0</v>
      </c>
      <c r="AF42" s="73">
        <v>0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/>
      <c r="AM42" s="73">
        <v>0</v>
      </c>
      <c r="AN42" s="68">
        <f t="shared" si="2"/>
        <v>68</v>
      </c>
      <c r="AO42" s="2"/>
      <c r="AP42" s="2"/>
      <c r="AQ42" s="2"/>
      <c r="AR42" s="2"/>
      <c r="AS42" s="2"/>
      <c r="AT42" s="2"/>
      <c r="AU42" s="2"/>
      <c r="AV42" s="2"/>
      <c r="AW42" s="2"/>
    </row>
    <row r="43" spans="1:49" s="18" customFormat="1">
      <c r="A43" s="17">
        <v>77</v>
      </c>
      <c r="B43" s="34" t="s">
        <v>237</v>
      </c>
      <c r="C43" s="34" t="s">
        <v>166</v>
      </c>
      <c r="D43" s="127">
        <v>1</v>
      </c>
      <c r="E43" s="126" t="s">
        <v>108</v>
      </c>
      <c r="F43" s="69" t="s">
        <v>102</v>
      </c>
      <c r="G43" s="72">
        <v>68</v>
      </c>
      <c r="H43" s="69">
        <v>2320000</v>
      </c>
      <c r="I43" s="73">
        <v>68</v>
      </c>
      <c r="J43" s="72">
        <v>0</v>
      </c>
      <c r="K43" s="72">
        <v>0</v>
      </c>
      <c r="L43" s="72">
        <v>0</v>
      </c>
      <c r="M43" s="72">
        <v>0</v>
      </c>
      <c r="N43" s="72">
        <v>0</v>
      </c>
      <c r="O43" s="72">
        <v>0</v>
      </c>
      <c r="P43" s="72">
        <v>0</v>
      </c>
      <c r="Q43" s="72">
        <v>0</v>
      </c>
      <c r="R43" s="72">
        <v>0</v>
      </c>
      <c r="S43" s="72">
        <v>0</v>
      </c>
      <c r="T43" s="72">
        <v>0</v>
      </c>
      <c r="U43" s="72">
        <v>0</v>
      </c>
      <c r="V43" s="72">
        <v>0</v>
      </c>
      <c r="W43" s="72">
        <v>0</v>
      </c>
      <c r="X43" s="72">
        <v>0</v>
      </c>
      <c r="Y43" s="72">
        <v>0</v>
      </c>
      <c r="Z43" s="72"/>
      <c r="AA43" s="72">
        <v>0</v>
      </c>
      <c r="AB43" s="74">
        <v>0</v>
      </c>
      <c r="AC43" s="75">
        <v>0</v>
      </c>
      <c r="AD43" s="72">
        <v>0</v>
      </c>
      <c r="AE43" s="72">
        <v>0</v>
      </c>
      <c r="AF43" s="72">
        <v>0</v>
      </c>
      <c r="AG43" s="72">
        <v>0</v>
      </c>
      <c r="AH43" s="72">
        <v>0</v>
      </c>
      <c r="AI43" s="72">
        <v>0</v>
      </c>
      <c r="AJ43" s="72">
        <v>0</v>
      </c>
      <c r="AK43" s="72">
        <v>0</v>
      </c>
      <c r="AL43" s="72"/>
      <c r="AM43" s="72">
        <v>0</v>
      </c>
      <c r="AN43" s="68">
        <f t="shared" si="2"/>
        <v>68</v>
      </c>
      <c r="AO43" s="2"/>
      <c r="AP43" s="2"/>
      <c r="AQ43" s="2"/>
      <c r="AR43" s="2"/>
      <c r="AS43" s="2"/>
      <c r="AT43" s="2"/>
      <c r="AU43" s="2"/>
      <c r="AV43" s="2"/>
      <c r="AW43" s="2"/>
    </row>
    <row r="44" spans="1:49">
      <c r="A44" s="17">
        <v>78</v>
      </c>
      <c r="B44" s="34" t="s">
        <v>253</v>
      </c>
      <c r="C44" s="34" t="s">
        <v>169</v>
      </c>
      <c r="D44" s="34">
        <v>1</v>
      </c>
      <c r="E44" s="126" t="s">
        <v>108</v>
      </c>
      <c r="F44" s="69" t="s">
        <v>102</v>
      </c>
      <c r="G44" s="69">
        <v>180</v>
      </c>
      <c r="H44" s="69">
        <v>850000</v>
      </c>
      <c r="I44" s="73">
        <v>45</v>
      </c>
      <c r="J44" s="72">
        <v>45</v>
      </c>
      <c r="K44" s="72">
        <v>45</v>
      </c>
      <c r="L44" s="72">
        <v>0</v>
      </c>
      <c r="M44" s="72">
        <v>0</v>
      </c>
      <c r="N44" s="72">
        <v>45</v>
      </c>
      <c r="O44" s="72">
        <v>0</v>
      </c>
      <c r="P44" s="72">
        <v>0</v>
      </c>
      <c r="Q44" s="72">
        <v>0</v>
      </c>
      <c r="R44" s="72">
        <v>0</v>
      </c>
      <c r="S44" s="72">
        <v>0</v>
      </c>
      <c r="T44" s="72">
        <v>0</v>
      </c>
      <c r="U44" s="72">
        <v>0</v>
      </c>
      <c r="V44" s="72">
        <v>0</v>
      </c>
      <c r="W44" s="72">
        <v>0</v>
      </c>
      <c r="X44" s="72">
        <v>0</v>
      </c>
      <c r="Y44" s="72">
        <v>0</v>
      </c>
      <c r="Z44" s="72">
        <v>0</v>
      </c>
      <c r="AA44" s="72">
        <v>0</v>
      </c>
      <c r="AB44" s="74">
        <v>0</v>
      </c>
      <c r="AC44" s="75">
        <v>0</v>
      </c>
      <c r="AD44" s="72">
        <v>0</v>
      </c>
      <c r="AE44" s="72">
        <v>0</v>
      </c>
      <c r="AF44" s="72">
        <v>0</v>
      </c>
      <c r="AG44" s="72">
        <v>0</v>
      </c>
      <c r="AH44" s="72">
        <v>0</v>
      </c>
      <c r="AI44" s="72">
        <v>0</v>
      </c>
      <c r="AJ44" s="72">
        <v>0</v>
      </c>
      <c r="AK44" s="72">
        <v>0</v>
      </c>
      <c r="AL44" s="72">
        <v>0</v>
      </c>
      <c r="AM44" s="72">
        <v>0</v>
      </c>
      <c r="AN44" s="68">
        <f t="shared" si="2"/>
        <v>180</v>
      </c>
    </row>
    <row r="45" spans="1:49">
      <c r="A45" s="16">
        <v>79</v>
      </c>
      <c r="B45" s="34" t="s">
        <v>170</v>
      </c>
      <c r="C45" s="34" t="s">
        <v>169</v>
      </c>
      <c r="D45" s="34">
        <v>1</v>
      </c>
      <c r="E45" s="126" t="s">
        <v>108</v>
      </c>
      <c r="F45" s="69" t="s">
        <v>102</v>
      </c>
      <c r="G45" s="69">
        <v>180</v>
      </c>
      <c r="H45" s="69">
        <v>1062000</v>
      </c>
      <c r="I45" s="73">
        <v>45</v>
      </c>
      <c r="J45" s="72">
        <v>45</v>
      </c>
      <c r="K45" s="72">
        <v>45</v>
      </c>
      <c r="L45" s="72">
        <v>0</v>
      </c>
      <c r="M45" s="72">
        <v>0</v>
      </c>
      <c r="N45" s="72">
        <v>45</v>
      </c>
      <c r="O45" s="72">
        <v>0</v>
      </c>
      <c r="P45" s="72">
        <v>0</v>
      </c>
      <c r="Q45" s="72">
        <v>0</v>
      </c>
      <c r="R45" s="72">
        <v>0</v>
      </c>
      <c r="S45" s="72">
        <v>0</v>
      </c>
      <c r="T45" s="72">
        <v>0</v>
      </c>
      <c r="U45" s="72">
        <v>0</v>
      </c>
      <c r="V45" s="72">
        <v>0</v>
      </c>
      <c r="W45" s="72">
        <v>0</v>
      </c>
      <c r="X45" s="72">
        <v>0</v>
      </c>
      <c r="Y45" s="72">
        <v>0</v>
      </c>
      <c r="Z45" s="72">
        <v>0</v>
      </c>
      <c r="AA45" s="72">
        <v>0</v>
      </c>
      <c r="AB45" s="74">
        <v>0</v>
      </c>
      <c r="AC45" s="75">
        <v>0</v>
      </c>
      <c r="AD45" s="72">
        <v>0</v>
      </c>
      <c r="AE45" s="72">
        <v>0</v>
      </c>
      <c r="AF45" s="72">
        <v>0</v>
      </c>
      <c r="AG45" s="72">
        <v>0</v>
      </c>
      <c r="AH45" s="72">
        <v>0</v>
      </c>
      <c r="AI45" s="72">
        <v>0</v>
      </c>
      <c r="AJ45" s="72">
        <v>0</v>
      </c>
      <c r="AK45" s="72">
        <v>0</v>
      </c>
      <c r="AL45" s="72">
        <v>0</v>
      </c>
      <c r="AM45" s="72">
        <v>0</v>
      </c>
      <c r="AN45" s="68">
        <f t="shared" si="2"/>
        <v>180</v>
      </c>
    </row>
    <row r="46" spans="1:49">
      <c r="A46" s="17">
        <v>80</v>
      </c>
      <c r="B46" s="34" t="s">
        <v>254</v>
      </c>
      <c r="C46" s="34" t="s">
        <v>246</v>
      </c>
      <c r="D46" s="34">
        <v>1</v>
      </c>
      <c r="E46" s="126" t="s">
        <v>108</v>
      </c>
      <c r="F46" s="69" t="s">
        <v>102</v>
      </c>
      <c r="G46" s="69">
        <v>160</v>
      </c>
      <c r="H46" s="69">
        <v>1062000</v>
      </c>
      <c r="I46" s="65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0</v>
      </c>
      <c r="Q46" s="69">
        <v>0</v>
      </c>
      <c r="R46" s="69">
        <v>0</v>
      </c>
      <c r="S46" s="69">
        <v>0</v>
      </c>
      <c r="T46" s="69">
        <v>0</v>
      </c>
      <c r="U46" s="69">
        <v>0</v>
      </c>
      <c r="V46" s="69">
        <v>0</v>
      </c>
      <c r="W46" s="69">
        <v>0</v>
      </c>
      <c r="X46" s="69">
        <v>0</v>
      </c>
      <c r="Y46" s="69">
        <v>160</v>
      </c>
      <c r="Z46" s="69">
        <v>0</v>
      </c>
      <c r="AA46" s="69">
        <v>0</v>
      </c>
      <c r="AB46" s="70">
        <v>0</v>
      </c>
      <c r="AC46" s="71">
        <v>0</v>
      </c>
      <c r="AD46" s="69">
        <v>0</v>
      </c>
      <c r="AE46" s="69">
        <v>0</v>
      </c>
      <c r="AF46" s="69">
        <v>0</v>
      </c>
      <c r="AG46" s="69">
        <v>0</v>
      </c>
      <c r="AH46" s="69">
        <v>0</v>
      </c>
      <c r="AI46" s="69">
        <v>0</v>
      </c>
      <c r="AJ46" s="69">
        <v>0</v>
      </c>
      <c r="AK46" s="69">
        <v>0</v>
      </c>
      <c r="AL46" s="69">
        <v>0</v>
      </c>
      <c r="AM46" s="69">
        <v>0</v>
      </c>
      <c r="AN46" s="68">
        <f t="shared" si="2"/>
        <v>160</v>
      </c>
    </row>
    <row r="47" spans="1:49">
      <c r="A47" s="17">
        <v>81</v>
      </c>
      <c r="B47" s="34" t="s">
        <v>221</v>
      </c>
      <c r="C47" s="34" t="s">
        <v>169</v>
      </c>
      <c r="D47" s="34">
        <v>2</v>
      </c>
      <c r="E47" s="126" t="s">
        <v>98</v>
      </c>
      <c r="F47" s="69" t="s">
        <v>102</v>
      </c>
      <c r="G47" s="69">
        <v>180</v>
      </c>
      <c r="H47" s="69">
        <v>425000</v>
      </c>
      <c r="I47" s="73">
        <v>45</v>
      </c>
      <c r="J47" s="72">
        <v>45</v>
      </c>
      <c r="K47" s="72">
        <v>45</v>
      </c>
      <c r="L47" s="72">
        <v>0</v>
      </c>
      <c r="M47" s="72">
        <v>0</v>
      </c>
      <c r="N47" s="72">
        <v>45</v>
      </c>
      <c r="O47" s="72">
        <v>0</v>
      </c>
      <c r="P47" s="72">
        <v>0</v>
      </c>
      <c r="Q47" s="72">
        <v>0</v>
      </c>
      <c r="R47" s="72">
        <v>0</v>
      </c>
      <c r="S47" s="72">
        <v>0</v>
      </c>
      <c r="T47" s="72">
        <v>0</v>
      </c>
      <c r="U47" s="72">
        <v>0</v>
      </c>
      <c r="V47" s="72">
        <v>0</v>
      </c>
      <c r="W47" s="72">
        <v>0</v>
      </c>
      <c r="X47" s="72">
        <v>0</v>
      </c>
      <c r="Y47" s="72">
        <v>0</v>
      </c>
      <c r="Z47" s="72">
        <v>0</v>
      </c>
      <c r="AA47" s="72">
        <v>0</v>
      </c>
      <c r="AB47" s="74">
        <v>0</v>
      </c>
      <c r="AC47" s="75">
        <v>0</v>
      </c>
      <c r="AD47" s="72">
        <v>0</v>
      </c>
      <c r="AE47" s="72">
        <v>0</v>
      </c>
      <c r="AF47" s="72">
        <v>0</v>
      </c>
      <c r="AG47" s="72">
        <v>0</v>
      </c>
      <c r="AH47" s="72">
        <v>0</v>
      </c>
      <c r="AI47" s="72">
        <v>0</v>
      </c>
      <c r="AJ47" s="72">
        <v>0</v>
      </c>
      <c r="AK47" s="72">
        <v>0</v>
      </c>
      <c r="AL47" s="72">
        <v>0</v>
      </c>
      <c r="AM47" s="72">
        <v>0</v>
      </c>
      <c r="AN47" s="68">
        <f t="shared" si="2"/>
        <v>180</v>
      </c>
    </row>
    <row r="48" spans="1:49">
      <c r="A48" s="16">
        <v>82</v>
      </c>
      <c r="B48" s="34" t="s">
        <v>168</v>
      </c>
      <c r="C48" s="34" t="s">
        <v>169</v>
      </c>
      <c r="D48" s="34">
        <v>1</v>
      </c>
      <c r="E48" s="126" t="s">
        <v>108</v>
      </c>
      <c r="F48" s="69" t="s">
        <v>102</v>
      </c>
      <c r="G48" s="69">
        <v>180</v>
      </c>
      <c r="H48" s="69">
        <v>850000</v>
      </c>
      <c r="I48" s="73">
        <v>45</v>
      </c>
      <c r="J48" s="72">
        <v>45</v>
      </c>
      <c r="K48" s="72">
        <v>45</v>
      </c>
      <c r="L48" s="72">
        <v>0</v>
      </c>
      <c r="M48" s="72">
        <v>0</v>
      </c>
      <c r="N48" s="72">
        <v>45</v>
      </c>
      <c r="O48" s="72">
        <v>0</v>
      </c>
      <c r="P48" s="72">
        <v>0</v>
      </c>
      <c r="Q48" s="72">
        <v>0</v>
      </c>
      <c r="R48" s="72">
        <v>0</v>
      </c>
      <c r="S48" s="72">
        <v>0</v>
      </c>
      <c r="T48" s="72">
        <v>0</v>
      </c>
      <c r="U48" s="72">
        <v>0</v>
      </c>
      <c r="V48" s="72">
        <v>0</v>
      </c>
      <c r="W48" s="72">
        <v>0</v>
      </c>
      <c r="X48" s="72">
        <v>0</v>
      </c>
      <c r="Y48" s="72">
        <v>0</v>
      </c>
      <c r="Z48" s="72">
        <v>0</v>
      </c>
      <c r="AA48" s="72">
        <v>0</v>
      </c>
      <c r="AB48" s="74">
        <v>0</v>
      </c>
      <c r="AC48" s="75">
        <v>0</v>
      </c>
      <c r="AD48" s="72">
        <v>0</v>
      </c>
      <c r="AE48" s="72">
        <v>0</v>
      </c>
      <c r="AF48" s="72">
        <v>0</v>
      </c>
      <c r="AG48" s="72">
        <v>0</v>
      </c>
      <c r="AH48" s="72">
        <v>0</v>
      </c>
      <c r="AI48" s="72">
        <v>0</v>
      </c>
      <c r="AJ48" s="72">
        <v>0</v>
      </c>
      <c r="AK48" s="72">
        <v>0</v>
      </c>
      <c r="AL48" s="72">
        <v>0</v>
      </c>
      <c r="AM48" s="72">
        <v>0</v>
      </c>
      <c r="AN48" s="68">
        <f t="shared" si="2"/>
        <v>180</v>
      </c>
    </row>
    <row r="49" spans="1:40">
      <c r="A49" s="17">
        <v>83</v>
      </c>
      <c r="B49" s="34" t="s">
        <v>255</v>
      </c>
      <c r="C49" s="34" t="s">
        <v>228</v>
      </c>
      <c r="D49" s="34">
        <v>1</v>
      </c>
      <c r="E49" s="126" t="s">
        <v>108</v>
      </c>
      <c r="F49" s="69" t="s">
        <v>102</v>
      </c>
      <c r="G49" s="69">
        <v>180</v>
      </c>
      <c r="H49" s="69">
        <v>925000</v>
      </c>
      <c r="I49" s="73">
        <v>0</v>
      </c>
      <c r="J49" s="72"/>
      <c r="K49" s="72">
        <v>0</v>
      </c>
      <c r="L49" s="72">
        <v>0</v>
      </c>
      <c r="M49" s="72">
        <v>0</v>
      </c>
      <c r="N49" s="72">
        <v>0</v>
      </c>
      <c r="O49" s="72">
        <v>0</v>
      </c>
      <c r="P49" s="72">
        <v>0</v>
      </c>
      <c r="Q49" s="72">
        <v>0</v>
      </c>
      <c r="R49" s="72">
        <v>0</v>
      </c>
      <c r="S49" s="72">
        <v>0</v>
      </c>
      <c r="T49" s="72">
        <v>0</v>
      </c>
      <c r="U49" s="72">
        <v>0</v>
      </c>
      <c r="V49" s="72">
        <v>0</v>
      </c>
      <c r="W49" s="72">
        <v>0</v>
      </c>
      <c r="X49" s="72">
        <v>0</v>
      </c>
      <c r="Y49" s="72">
        <v>0</v>
      </c>
      <c r="Z49" s="72">
        <v>0</v>
      </c>
      <c r="AA49" s="72">
        <v>0</v>
      </c>
      <c r="AB49" s="74">
        <v>0</v>
      </c>
      <c r="AC49" s="75">
        <v>0</v>
      </c>
      <c r="AD49" s="72">
        <v>0</v>
      </c>
      <c r="AE49" s="72">
        <v>0</v>
      </c>
      <c r="AF49" s="72">
        <v>0</v>
      </c>
      <c r="AG49" s="72">
        <v>0</v>
      </c>
      <c r="AH49" s="72">
        <v>0</v>
      </c>
      <c r="AI49" s="72">
        <v>0</v>
      </c>
      <c r="AJ49" s="72">
        <v>0</v>
      </c>
      <c r="AK49" s="72"/>
      <c r="AL49" s="72">
        <v>180</v>
      </c>
      <c r="AM49" s="72">
        <v>0</v>
      </c>
      <c r="AN49" s="68">
        <f t="shared" si="2"/>
        <v>180</v>
      </c>
    </row>
    <row r="50" spans="1:40">
      <c r="A50" s="17">
        <v>84</v>
      </c>
      <c r="B50" s="34" t="s">
        <v>249</v>
      </c>
      <c r="C50" s="34" t="s">
        <v>250</v>
      </c>
      <c r="D50" s="34">
        <v>1</v>
      </c>
      <c r="E50" s="126" t="s">
        <v>108</v>
      </c>
      <c r="F50" s="69" t="s">
        <v>102</v>
      </c>
      <c r="G50" s="69">
        <v>160</v>
      </c>
      <c r="H50" s="69">
        <v>1594000</v>
      </c>
      <c r="I50" s="65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  <c r="O50" s="69">
        <v>0</v>
      </c>
      <c r="P50" s="69">
        <v>0</v>
      </c>
      <c r="Q50" s="69">
        <v>0</v>
      </c>
      <c r="R50" s="69">
        <v>0</v>
      </c>
      <c r="S50" s="69">
        <v>0</v>
      </c>
      <c r="T50" s="69">
        <v>0</v>
      </c>
      <c r="U50" s="69">
        <v>0</v>
      </c>
      <c r="V50" s="69">
        <v>0</v>
      </c>
      <c r="W50" s="69">
        <v>0</v>
      </c>
      <c r="X50" s="69">
        <v>0</v>
      </c>
      <c r="Y50" s="69">
        <v>0</v>
      </c>
      <c r="Z50" s="69">
        <v>160</v>
      </c>
      <c r="AA50" s="69">
        <v>0</v>
      </c>
      <c r="AB50" s="70">
        <v>0</v>
      </c>
      <c r="AC50" s="71">
        <v>0</v>
      </c>
      <c r="AD50" s="69">
        <v>0</v>
      </c>
      <c r="AE50" s="69">
        <v>0</v>
      </c>
      <c r="AF50" s="69">
        <v>0</v>
      </c>
      <c r="AG50" s="69">
        <v>0</v>
      </c>
      <c r="AH50" s="69">
        <v>0</v>
      </c>
      <c r="AI50" s="69">
        <v>0</v>
      </c>
      <c r="AJ50" s="69">
        <v>0</v>
      </c>
      <c r="AK50" s="69">
        <v>0</v>
      </c>
      <c r="AL50" s="69">
        <v>0</v>
      </c>
      <c r="AM50" s="69">
        <v>0</v>
      </c>
      <c r="AN50" s="68">
        <f t="shared" si="2"/>
        <v>160</v>
      </c>
    </row>
    <row r="51" spans="1:40">
      <c r="A51" s="16">
        <v>85</v>
      </c>
      <c r="B51" s="34" t="s">
        <v>230</v>
      </c>
      <c r="C51" s="34" t="s">
        <v>231</v>
      </c>
      <c r="D51" s="34">
        <v>1</v>
      </c>
      <c r="E51" s="126" t="s">
        <v>108</v>
      </c>
      <c r="F51" s="69" t="s">
        <v>102</v>
      </c>
      <c r="G51" s="69">
        <v>120</v>
      </c>
      <c r="H51" s="69">
        <v>1594000</v>
      </c>
      <c r="I51" s="65">
        <v>10</v>
      </c>
      <c r="J51" s="69">
        <v>0</v>
      </c>
      <c r="K51" s="69">
        <v>0</v>
      </c>
      <c r="L51" s="69">
        <v>0</v>
      </c>
      <c r="M51" s="69">
        <v>90</v>
      </c>
      <c r="N51" s="69">
        <v>20</v>
      </c>
      <c r="O51" s="69">
        <v>0</v>
      </c>
      <c r="P51" s="69">
        <v>0</v>
      </c>
      <c r="Q51" s="69">
        <v>0</v>
      </c>
      <c r="R51" s="69">
        <v>0</v>
      </c>
      <c r="S51" s="69">
        <v>0</v>
      </c>
      <c r="T51" s="69">
        <v>0</v>
      </c>
      <c r="U51" s="69">
        <v>0</v>
      </c>
      <c r="V51" s="69">
        <v>0</v>
      </c>
      <c r="W51" s="69">
        <v>0</v>
      </c>
      <c r="X51" s="69">
        <v>0</v>
      </c>
      <c r="Y51" s="69">
        <v>0</v>
      </c>
      <c r="Z51" s="69">
        <v>0</v>
      </c>
      <c r="AA51" s="69">
        <v>0</v>
      </c>
      <c r="AB51" s="70">
        <v>0</v>
      </c>
      <c r="AC51" s="71">
        <v>0</v>
      </c>
      <c r="AD51" s="69">
        <v>0</v>
      </c>
      <c r="AE51" s="69">
        <v>0</v>
      </c>
      <c r="AF51" s="69">
        <v>0</v>
      </c>
      <c r="AG51" s="69">
        <v>0</v>
      </c>
      <c r="AH51" s="69">
        <v>0</v>
      </c>
      <c r="AI51" s="69">
        <v>0</v>
      </c>
      <c r="AJ51" s="69">
        <v>0</v>
      </c>
      <c r="AK51" s="69">
        <v>0</v>
      </c>
      <c r="AL51" s="69">
        <v>0</v>
      </c>
      <c r="AM51" s="69">
        <v>0</v>
      </c>
      <c r="AN51" s="68">
        <f t="shared" si="2"/>
        <v>120</v>
      </c>
    </row>
    <row r="52" spans="1:40">
      <c r="A52" s="17">
        <v>86</v>
      </c>
      <c r="B52" s="34" t="s">
        <v>256</v>
      </c>
      <c r="C52" s="34" t="s">
        <v>244</v>
      </c>
      <c r="D52" s="34">
        <v>1</v>
      </c>
      <c r="E52" s="126" t="s">
        <v>108</v>
      </c>
      <c r="F52" s="69" t="s">
        <v>102</v>
      </c>
      <c r="G52" s="69">
        <v>90</v>
      </c>
      <c r="H52" s="69">
        <v>850000</v>
      </c>
      <c r="I52" s="65">
        <v>0</v>
      </c>
      <c r="J52" s="69">
        <v>0</v>
      </c>
      <c r="K52" s="69">
        <v>0</v>
      </c>
      <c r="L52" s="69">
        <v>0</v>
      </c>
      <c r="M52" s="69">
        <v>0</v>
      </c>
      <c r="N52" s="69">
        <v>90</v>
      </c>
      <c r="O52" s="69">
        <v>0</v>
      </c>
      <c r="P52" s="69">
        <v>0</v>
      </c>
      <c r="Q52" s="69">
        <v>0</v>
      </c>
      <c r="R52" s="69">
        <v>0</v>
      </c>
      <c r="S52" s="69">
        <v>0</v>
      </c>
      <c r="T52" s="69">
        <v>0</v>
      </c>
      <c r="U52" s="69">
        <v>0</v>
      </c>
      <c r="V52" s="69">
        <v>0</v>
      </c>
      <c r="W52" s="69">
        <v>0</v>
      </c>
      <c r="X52" s="69">
        <v>0</v>
      </c>
      <c r="Y52" s="69">
        <v>0</v>
      </c>
      <c r="Z52" s="69">
        <v>0</v>
      </c>
      <c r="AA52" s="69">
        <v>0</v>
      </c>
      <c r="AB52" s="70">
        <v>0</v>
      </c>
      <c r="AC52" s="71">
        <v>0</v>
      </c>
      <c r="AD52" s="69">
        <v>0</v>
      </c>
      <c r="AE52" s="69">
        <v>0</v>
      </c>
      <c r="AF52" s="69">
        <v>0</v>
      </c>
      <c r="AG52" s="69">
        <v>0</v>
      </c>
      <c r="AH52" s="69">
        <v>0</v>
      </c>
      <c r="AI52" s="69">
        <v>0</v>
      </c>
      <c r="AJ52" s="69">
        <v>0</v>
      </c>
      <c r="AK52" s="69">
        <v>0</v>
      </c>
      <c r="AL52" s="69">
        <v>0</v>
      </c>
      <c r="AM52" s="69">
        <v>0</v>
      </c>
      <c r="AN52" s="68">
        <f t="shared" si="2"/>
        <v>90</v>
      </c>
    </row>
    <row r="53" spans="1:40">
      <c r="A53" s="17">
        <v>87</v>
      </c>
      <c r="B53" s="34" t="s">
        <v>237</v>
      </c>
      <c r="C53" s="34" t="s">
        <v>166</v>
      </c>
      <c r="D53" s="34">
        <v>1</v>
      </c>
      <c r="E53" s="126" t="s">
        <v>108</v>
      </c>
      <c r="F53" s="69" t="s">
        <v>102</v>
      </c>
      <c r="G53" s="72">
        <v>68</v>
      </c>
      <c r="H53" s="69">
        <v>2320000</v>
      </c>
      <c r="I53" s="73">
        <v>68</v>
      </c>
      <c r="J53" s="72">
        <v>0</v>
      </c>
      <c r="K53" s="72">
        <v>0</v>
      </c>
      <c r="L53" s="72">
        <v>0</v>
      </c>
      <c r="M53" s="72">
        <v>0</v>
      </c>
      <c r="N53" s="72">
        <v>0</v>
      </c>
      <c r="O53" s="72">
        <v>0</v>
      </c>
      <c r="P53" s="72">
        <v>0</v>
      </c>
      <c r="Q53" s="72">
        <v>0</v>
      </c>
      <c r="R53" s="72">
        <v>0</v>
      </c>
      <c r="S53" s="72">
        <v>0</v>
      </c>
      <c r="T53" s="72">
        <v>0</v>
      </c>
      <c r="U53" s="72">
        <v>0</v>
      </c>
      <c r="V53" s="72">
        <v>0</v>
      </c>
      <c r="W53" s="72">
        <v>0</v>
      </c>
      <c r="X53" s="72">
        <v>0</v>
      </c>
      <c r="Y53" s="72">
        <v>0</v>
      </c>
      <c r="Z53" s="72"/>
      <c r="AA53" s="72">
        <v>0</v>
      </c>
      <c r="AB53" s="74">
        <v>0</v>
      </c>
      <c r="AC53" s="75">
        <v>0</v>
      </c>
      <c r="AD53" s="72">
        <v>0</v>
      </c>
      <c r="AE53" s="72">
        <v>0</v>
      </c>
      <c r="AF53" s="72">
        <v>0</v>
      </c>
      <c r="AG53" s="72">
        <v>0</v>
      </c>
      <c r="AH53" s="72">
        <v>0</v>
      </c>
      <c r="AI53" s="72">
        <v>0</v>
      </c>
      <c r="AJ53" s="72">
        <v>0</v>
      </c>
      <c r="AK53" s="72">
        <v>0</v>
      </c>
      <c r="AL53" s="72"/>
      <c r="AM53" s="72">
        <v>0</v>
      </c>
      <c r="AN53" s="68">
        <f t="shared" si="2"/>
        <v>68</v>
      </c>
    </row>
    <row r="54" spans="1:40">
      <c r="A54" s="16">
        <v>88</v>
      </c>
      <c r="B54" s="34" t="s">
        <v>156</v>
      </c>
      <c r="C54" s="34" t="s">
        <v>166</v>
      </c>
      <c r="D54" s="34">
        <v>1</v>
      </c>
      <c r="E54" s="126" t="s">
        <v>108</v>
      </c>
      <c r="F54" s="69" t="s">
        <v>102</v>
      </c>
      <c r="G54" s="72">
        <v>68</v>
      </c>
      <c r="H54" s="69">
        <v>1428000</v>
      </c>
      <c r="I54" s="73">
        <v>68</v>
      </c>
      <c r="J54" s="72">
        <v>0</v>
      </c>
      <c r="K54" s="72">
        <v>0</v>
      </c>
      <c r="L54" s="72">
        <v>0</v>
      </c>
      <c r="M54" s="72">
        <v>0</v>
      </c>
      <c r="N54" s="72">
        <v>0</v>
      </c>
      <c r="O54" s="72">
        <v>0</v>
      </c>
      <c r="P54" s="72">
        <v>0</v>
      </c>
      <c r="Q54" s="72">
        <v>0</v>
      </c>
      <c r="R54" s="72">
        <v>0</v>
      </c>
      <c r="S54" s="72">
        <v>0</v>
      </c>
      <c r="T54" s="72">
        <v>0</v>
      </c>
      <c r="U54" s="72">
        <v>0</v>
      </c>
      <c r="V54" s="72">
        <v>0</v>
      </c>
      <c r="W54" s="72">
        <v>0</v>
      </c>
      <c r="X54" s="72">
        <v>0</v>
      </c>
      <c r="Y54" s="72">
        <v>0</v>
      </c>
      <c r="Z54" s="72"/>
      <c r="AA54" s="72">
        <v>0</v>
      </c>
      <c r="AB54" s="74">
        <v>0</v>
      </c>
      <c r="AC54" s="75">
        <v>0</v>
      </c>
      <c r="AD54" s="72">
        <v>0</v>
      </c>
      <c r="AE54" s="72">
        <v>0</v>
      </c>
      <c r="AF54" s="72">
        <v>0</v>
      </c>
      <c r="AG54" s="72">
        <v>0</v>
      </c>
      <c r="AH54" s="72">
        <v>0</v>
      </c>
      <c r="AI54" s="72">
        <v>0</v>
      </c>
      <c r="AJ54" s="72">
        <v>0</v>
      </c>
      <c r="AK54" s="72">
        <v>0</v>
      </c>
      <c r="AL54" s="72"/>
      <c r="AM54" s="72">
        <v>0</v>
      </c>
      <c r="AN54" s="68">
        <f t="shared" si="2"/>
        <v>68</v>
      </c>
    </row>
    <row r="55" spans="1:40">
      <c r="A55" s="17">
        <v>89</v>
      </c>
      <c r="B55" s="34" t="s">
        <v>241</v>
      </c>
      <c r="C55" s="34" t="s">
        <v>166</v>
      </c>
      <c r="D55" s="34">
        <v>1</v>
      </c>
      <c r="E55" s="126" t="s">
        <v>108</v>
      </c>
      <c r="F55" s="69" t="s">
        <v>102</v>
      </c>
      <c r="G55" s="72">
        <v>68</v>
      </c>
      <c r="H55" s="69">
        <v>1250000</v>
      </c>
      <c r="I55" s="73">
        <v>68</v>
      </c>
      <c r="J55" s="72">
        <v>0</v>
      </c>
      <c r="K55" s="72">
        <v>0</v>
      </c>
      <c r="L55" s="72">
        <v>0</v>
      </c>
      <c r="M55" s="72">
        <v>0</v>
      </c>
      <c r="N55" s="72">
        <v>0</v>
      </c>
      <c r="O55" s="72">
        <v>0</v>
      </c>
      <c r="P55" s="72">
        <v>0</v>
      </c>
      <c r="Q55" s="72">
        <v>0</v>
      </c>
      <c r="R55" s="72">
        <v>0</v>
      </c>
      <c r="S55" s="72">
        <v>0</v>
      </c>
      <c r="T55" s="72">
        <v>0</v>
      </c>
      <c r="U55" s="72">
        <v>0</v>
      </c>
      <c r="V55" s="72">
        <v>0</v>
      </c>
      <c r="W55" s="72">
        <v>0</v>
      </c>
      <c r="X55" s="72">
        <v>0</v>
      </c>
      <c r="Y55" s="72">
        <v>0</v>
      </c>
      <c r="Z55" s="72"/>
      <c r="AA55" s="72">
        <v>0</v>
      </c>
      <c r="AB55" s="74">
        <v>0</v>
      </c>
      <c r="AC55" s="75">
        <v>0</v>
      </c>
      <c r="AD55" s="72">
        <v>0</v>
      </c>
      <c r="AE55" s="72">
        <v>0</v>
      </c>
      <c r="AF55" s="72">
        <v>0</v>
      </c>
      <c r="AG55" s="72">
        <v>0</v>
      </c>
      <c r="AH55" s="72">
        <v>0</v>
      </c>
      <c r="AI55" s="72">
        <v>0</v>
      </c>
      <c r="AJ55" s="72">
        <v>0</v>
      </c>
      <c r="AK55" s="72">
        <v>0</v>
      </c>
      <c r="AL55" s="72"/>
      <c r="AM55" s="72">
        <v>0</v>
      </c>
      <c r="AN55" s="68">
        <f t="shared" si="2"/>
        <v>68</v>
      </c>
    </row>
    <row r="56" spans="1:40">
      <c r="A56" s="17">
        <v>90</v>
      </c>
      <c r="B56" s="34" t="s">
        <v>257</v>
      </c>
      <c r="C56" s="34" t="s">
        <v>166</v>
      </c>
      <c r="D56" s="34">
        <v>2</v>
      </c>
      <c r="E56" s="126" t="s">
        <v>98</v>
      </c>
      <c r="F56" s="69" t="s">
        <v>102</v>
      </c>
      <c r="G56" s="73">
        <v>68</v>
      </c>
      <c r="H56" s="69">
        <v>446000</v>
      </c>
      <c r="I56" s="73">
        <v>68</v>
      </c>
      <c r="J56" s="72">
        <v>0</v>
      </c>
      <c r="K56" s="72">
        <v>0</v>
      </c>
      <c r="L56" s="72">
        <v>0</v>
      </c>
      <c r="M56" s="72">
        <v>0</v>
      </c>
      <c r="N56" s="72">
        <v>0</v>
      </c>
      <c r="O56" s="72">
        <v>0</v>
      </c>
      <c r="P56" s="72">
        <v>0</v>
      </c>
      <c r="Q56" s="72">
        <v>0</v>
      </c>
      <c r="R56" s="72">
        <v>0</v>
      </c>
      <c r="S56" s="72">
        <v>0</v>
      </c>
      <c r="T56" s="72">
        <v>0</v>
      </c>
      <c r="U56" s="72">
        <v>0</v>
      </c>
      <c r="V56" s="72">
        <v>0</v>
      </c>
      <c r="W56" s="72">
        <v>0</v>
      </c>
      <c r="X56" s="72">
        <v>0</v>
      </c>
      <c r="Y56" s="72">
        <v>0</v>
      </c>
      <c r="Z56" s="72"/>
      <c r="AA56" s="72">
        <v>0</v>
      </c>
      <c r="AB56" s="74">
        <v>0</v>
      </c>
      <c r="AC56" s="75">
        <v>0</v>
      </c>
      <c r="AD56" s="72">
        <v>0</v>
      </c>
      <c r="AE56" s="72">
        <v>0</v>
      </c>
      <c r="AF56" s="72">
        <v>0</v>
      </c>
      <c r="AG56" s="72">
        <v>0</v>
      </c>
      <c r="AH56" s="72">
        <v>0</v>
      </c>
      <c r="AI56" s="72">
        <v>0</v>
      </c>
      <c r="AJ56" s="72">
        <v>0</v>
      </c>
      <c r="AK56" s="72">
        <v>0</v>
      </c>
      <c r="AL56" s="72"/>
      <c r="AM56" s="72">
        <v>0</v>
      </c>
      <c r="AN56" s="68">
        <f t="shared" si="2"/>
        <v>68</v>
      </c>
    </row>
    <row r="57" spans="1:40">
      <c r="A57" s="16">
        <v>91</v>
      </c>
      <c r="B57" s="34" t="s">
        <v>259</v>
      </c>
      <c r="C57" s="34" t="s">
        <v>169</v>
      </c>
      <c r="D57" s="34">
        <v>1</v>
      </c>
      <c r="E57" s="126" t="s">
        <v>108</v>
      </c>
      <c r="F57" s="69" t="s">
        <v>102</v>
      </c>
      <c r="G57" s="65">
        <v>180</v>
      </c>
      <c r="H57" s="69">
        <v>850000</v>
      </c>
      <c r="I57" s="73">
        <v>45</v>
      </c>
      <c r="J57" s="72">
        <v>45</v>
      </c>
      <c r="K57" s="72">
        <v>45</v>
      </c>
      <c r="L57" s="72">
        <v>0</v>
      </c>
      <c r="M57" s="72">
        <v>0</v>
      </c>
      <c r="N57" s="72">
        <v>45</v>
      </c>
      <c r="O57" s="72">
        <v>0</v>
      </c>
      <c r="P57" s="72">
        <v>0</v>
      </c>
      <c r="Q57" s="72">
        <v>0</v>
      </c>
      <c r="R57" s="72">
        <v>0</v>
      </c>
      <c r="S57" s="72">
        <v>0</v>
      </c>
      <c r="T57" s="72">
        <v>0</v>
      </c>
      <c r="U57" s="72">
        <v>0</v>
      </c>
      <c r="V57" s="72">
        <v>0</v>
      </c>
      <c r="W57" s="72">
        <v>0</v>
      </c>
      <c r="X57" s="72">
        <v>0</v>
      </c>
      <c r="Y57" s="72">
        <v>0</v>
      </c>
      <c r="Z57" s="72">
        <v>0</v>
      </c>
      <c r="AA57" s="72">
        <v>0</v>
      </c>
      <c r="AB57" s="74">
        <v>0</v>
      </c>
      <c r="AC57" s="75">
        <v>0</v>
      </c>
      <c r="AD57" s="72">
        <v>0</v>
      </c>
      <c r="AE57" s="72">
        <v>0</v>
      </c>
      <c r="AF57" s="72">
        <v>0</v>
      </c>
      <c r="AG57" s="72">
        <v>0</v>
      </c>
      <c r="AH57" s="72">
        <v>0</v>
      </c>
      <c r="AI57" s="72">
        <v>0</v>
      </c>
      <c r="AJ57" s="72">
        <v>0</v>
      </c>
      <c r="AK57" s="72">
        <v>0</v>
      </c>
      <c r="AL57" s="72">
        <v>0</v>
      </c>
      <c r="AM57" s="72">
        <v>0</v>
      </c>
      <c r="AN57" s="68">
        <f t="shared" si="2"/>
        <v>180</v>
      </c>
    </row>
    <row r="58" spans="1:40">
      <c r="A58" s="17">
        <v>92</v>
      </c>
      <c r="B58" s="34" t="s">
        <v>168</v>
      </c>
      <c r="C58" s="34" t="s">
        <v>169</v>
      </c>
      <c r="D58" s="34">
        <v>1</v>
      </c>
      <c r="E58" s="126" t="s">
        <v>108</v>
      </c>
      <c r="F58" s="69" t="s">
        <v>102</v>
      </c>
      <c r="G58" s="65">
        <v>180</v>
      </c>
      <c r="H58" s="69">
        <v>850000</v>
      </c>
      <c r="I58" s="73">
        <v>45</v>
      </c>
      <c r="J58" s="72">
        <v>45</v>
      </c>
      <c r="K58" s="72">
        <v>45</v>
      </c>
      <c r="L58" s="72">
        <v>0</v>
      </c>
      <c r="M58" s="72">
        <v>0</v>
      </c>
      <c r="N58" s="72">
        <v>45</v>
      </c>
      <c r="O58" s="72">
        <v>0</v>
      </c>
      <c r="P58" s="72">
        <v>0</v>
      </c>
      <c r="Q58" s="72">
        <v>0</v>
      </c>
      <c r="R58" s="72">
        <v>0</v>
      </c>
      <c r="S58" s="72">
        <v>0</v>
      </c>
      <c r="T58" s="72">
        <v>0</v>
      </c>
      <c r="U58" s="72">
        <v>0</v>
      </c>
      <c r="V58" s="72">
        <v>0</v>
      </c>
      <c r="W58" s="72">
        <v>0</v>
      </c>
      <c r="X58" s="72">
        <v>0</v>
      </c>
      <c r="Y58" s="72">
        <v>0</v>
      </c>
      <c r="Z58" s="72">
        <v>0</v>
      </c>
      <c r="AA58" s="72">
        <v>0</v>
      </c>
      <c r="AB58" s="74">
        <v>0</v>
      </c>
      <c r="AC58" s="75">
        <v>0</v>
      </c>
      <c r="AD58" s="72">
        <v>0</v>
      </c>
      <c r="AE58" s="72">
        <v>0</v>
      </c>
      <c r="AF58" s="72">
        <v>0</v>
      </c>
      <c r="AG58" s="72">
        <v>0</v>
      </c>
      <c r="AH58" s="72">
        <v>0</v>
      </c>
      <c r="AI58" s="72">
        <v>0</v>
      </c>
      <c r="AJ58" s="72">
        <v>0</v>
      </c>
      <c r="AK58" s="72">
        <v>0</v>
      </c>
      <c r="AL58" s="72">
        <v>0</v>
      </c>
      <c r="AM58" s="72">
        <v>0</v>
      </c>
      <c r="AN58" s="68">
        <f t="shared" si="2"/>
        <v>180</v>
      </c>
    </row>
    <row r="59" spans="1:40">
      <c r="A59" s="17">
        <v>93</v>
      </c>
      <c r="B59" s="34" t="s">
        <v>253</v>
      </c>
      <c r="C59" s="34" t="s">
        <v>169</v>
      </c>
      <c r="D59" s="34">
        <v>1</v>
      </c>
      <c r="E59" s="126" t="s">
        <v>108</v>
      </c>
      <c r="F59" s="69" t="s">
        <v>102</v>
      </c>
      <c r="G59" s="65">
        <v>180</v>
      </c>
      <c r="H59" s="69">
        <v>850000</v>
      </c>
      <c r="I59" s="73">
        <v>45</v>
      </c>
      <c r="J59" s="72">
        <v>45</v>
      </c>
      <c r="K59" s="72">
        <v>45</v>
      </c>
      <c r="L59" s="72">
        <v>0</v>
      </c>
      <c r="M59" s="72">
        <v>0</v>
      </c>
      <c r="N59" s="72">
        <v>45</v>
      </c>
      <c r="O59" s="72">
        <v>0</v>
      </c>
      <c r="P59" s="72">
        <v>0</v>
      </c>
      <c r="Q59" s="72">
        <v>0</v>
      </c>
      <c r="R59" s="72">
        <v>0</v>
      </c>
      <c r="S59" s="72">
        <v>0</v>
      </c>
      <c r="T59" s="72">
        <v>0</v>
      </c>
      <c r="U59" s="72">
        <v>0</v>
      </c>
      <c r="V59" s="72">
        <v>0</v>
      </c>
      <c r="W59" s="72">
        <v>0</v>
      </c>
      <c r="X59" s="72">
        <v>0</v>
      </c>
      <c r="Y59" s="72">
        <v>0</v>
      </c>
      <c r="Z59" s="72">
        <v>0</v>
      </c>
      <c r="AA59" s="72">
        <v>0</v>
      </c>
      <c r="AB59" s="74">
        <v>0</v>
      </c>
      <c r="AC59" s="75">
        <v>0</v>
      </c>
      <c r="AD59" s="72">
        <v>0</v>
      </c>
      <c r="AE59" s="72">
        <v>0</v>
      </c>
      <c r="AF59" s="72">
        <v>0</v>
      </c>
      <c r="AG59" s="72">
        <v>0</v>
      </c>
      <c r="AH59" s="72">
        <v>0</v>
      </c>
      <c r="AI59" s="72">
        <v>0</v>
      </c>
      <c r="AJ59" s="72">
        <v>0</v>
      </c>
      <c r="AK59" s="72">
        <v>0</v>
      </c>
      <c r="AL59" s="72">
        <v>0</v>
      </c>
      <c r="AM59" s="72">
        <v>0</v>
      </c>
      <c r="AN59" s="68">
        <f t="shared" si="2"/>
        <v>180</v>
      </c>
    </row>
    <row r="60" spans="1:40">
      <c r="A60" s="16">
        <v>94</v>
      </c>
      <c r="B60" s="34" t="s">
        <v>240</v>
      </c>
      <c r="C60" s="34" t="s">
        <v>231</v>
      </c>
      <c r="D60" s="34">
        <v>2</v>
      </c>
      <c r="E60" s="126" t="s">
        <v>98</v>
      </c>
      <c r="F60" s="69" t="s">
        <v>102</v>
      </c>
      <c r="G60" s="65">
        <v>120</v>
      </c>
      <c r="H60" s="69">
        <v>1594000</v>
      </c>
      <c r="I60" s="65">
        <v>10</v>
      </c>
      <c r="J60" s="69">
        <v>0</v>
      </c>
      <c r="K60" s="69">
        <v>0</v>
      </c>
      <c r="L60" s="69">
        <v>0</v>
      </c>
      <c r="M60" s="69">
        <v>90</v>
      </c>
      <c r="N60" s="69">
        <v>20</v>
      </c>
      <c r="O60" s="69">
        <v>0</v>
      </c>
      <c r="P60" s="69">
        <v>0</v>
      </c>
      <c r="Q60" s="69">
        <v>0</v>
      </c>
      <c r="R60" s="69">
        <v>0</v>
      </c>
      <c r="S60" s="69">
        <v>0</v>
      </c>
      <c r="T60" s="69">
        <v>0</v>
      </c>
      <c r="U60" s="69">
        <v>0</v>
      </c>
      <c r="V60" s="69">
        <v>0</v>
      </c>
      <c r="W60" s="69">
        <v>0</v>
      </c>
      <c r="X60" s="69">
        <v>0</v>
      </c>
      <c r="Y60" s="69">
        <v>0</v>
      </c>
      <c r="Z60" s="69">
        <v>0</v>
      </c>
      <c r="AA60" s="69">
        <v>0</v>
      </c>
      <c r="AB60" s="70">
        <v>0</v>
      </c>
      <c r="AC60" s="71">
        <v>0</v>
      </c>
      <c r="AD60" s="69">
        <v>0</v>
      </c>
      <c r="AE60" s="69">
        <v>0</v>
      </c>
      <c r="AF60" s="69">
        <v>0</v>
      </c>
      <c r="AG60" s="69">
        <v>0</v>
      </c>
      <c r="AH60" s="69">
        <v>0</v>
      </c>
      <c r="AI60" s="69">
        <v>0</v>
      </c>
      <c r="AJ60" s="69">
        <v>0</v>
      </c>
      <c r="AK60" s="69">
        <v>0</v>
      </c>
      <c r="AL60" s="69">
        <v>0</v>
      </c>
      <c r="AM60" s="69">
        <v>0</v>
      </c>
      <c r="AN60" s="68">
        <f t="shared" si="2"/>
        <v>120</v>
      </c>
    </row>
    <row r="61" spans="1:40">
      <c r="A61" s="17">
        <v>95</v>
      </c>
      <c r="B61" s="34" t="s">
        <v>260</v>
      </c>
      <c r="C61" s="34" t="s">
        <v>261</v>
      </c>
      <c r="D61" s="34">
        <v>2</v>
      </c>
      <c r="E61" s="126" t="s">
        <v>98</v>
      </c>
      <c r="F61" s="69" t="s">
        <v>102</v>
      </c>
      <c r="G61" s="69">
        <v>160</v>
      </c>
      <c r="H61" s="69">
        <v>1594000</v>
      </c>
      <c r="I61" s="65">
        <v>0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0</v>
      </c>
      <c r="P61" s="69">
        <v>0</v>
      </c>
      <c r="Q61" s="69">
        <v>0</v>
      </c>
      <c r="R61" s="69">
        <v>0</v>
      </c>
      <c r="S61" s="69">
        <v>0</v>
      </c>
      <c r="T61" s="69">
        <v>0</v>
      </c>
      <c r="U61" s="69">
        <v>0</v>
      </c>
      <c r="V61" s="69">
        <v>0</v>
      </c>
      <c r="W61" s="69">
        <v>0</v>
      </c>
      <c r="X61" s="69">
        <v>0</v>
      </c>
      <c r="Y61" s="69">
        <v>0</v>
      </c>
      <c r="Z61" s="69">
        <v>160</v>
      </c>
      <c r="AA61" s="69">
        <v>0</v>
      </c>
      <c r="AB61" s="70">
        <v>0</v>
      </c>
      <c r="AC61" s="71">
        <v>0</v>
      </c>
      <c r="AD61" s="69">
        <v>0</v>
      </c>
      <c r="AE61" s="69">
        <v>0</v>
      </c>
      <c r="AF61" s="69">
        <v>0</v>
      </c>
      <c r="AG61" s="69">
        <v>0</v>
      </c>
      <c r="AH61" s="69">
        <v>0</v>
      </c>
      <c r="AI61" s="69">
        <v>0</v>
      </c>
      <c r="AJ61" s="69">
        <v>0</v>
      </c>
      <c r="AK61" s="69">
        <v>0</v>
      </c>
      <c r="AL61" s="69">
        <v>0</v>
      </c>
      <c r="AM61" s="69">
        <v>0</v>
      </c>
      <c r="AN61" s="68">
        <f t="shared" si="2"/>
        <v>160</v>
      </c>
    </row>
    <row r="62" spans="1:40">
      <c r="A62" s="17">
        <v>96</v>
      </c>
      <c r="B62" s="34" t="s">
        <v>243</v>
      </c>
      <c r="C62" s="34" t="s">
        <v>262</v>
      </c>
      <c r="D62" s="34">
        <v>2</v>
      </c>
      <c r="E62" s="126" t="s">
        <v>98</v>
      </c>
      <c r="F62" s="69" t="s">
        <v>102</v>
      </c>
      <c r="G62" s="69">
        <v>90</v>
      </c>
      <c r="H62" s="69">
        <v>850000</v>
      </c>
      <c r="I62" s="65">
        <v>0</v>
      </c>
      <c r="J62" s="69">
        <v>0</v>
      </c>
      <c r="K62" s="69">
        <v>0</v>
      </c>
      <c r="L62" s="69">
        <v>0</v>
      </c>
      <c r="M62" s="69">
        <v>0</v>
      </c>
      <c r="N62" s="69">
        <v>90</v>
      </c>
      <c r="O62" s="69">
        <v>0</v>
      </c>
      <c r="P62" s="69">
        <v>0</v>
      </c>
      <c r="Q62" s="69">
        <v>0</v>
      </c>
      <c r="R62" s="69">
        <v>0</v>
      </c>
      <c r="S62" s="69">
        <v>0</v>
      </c>
      <c r="T62" s="69">
        <v>0</v>
      </c>
      <c r="U62" s="69">
        <v>0</v>
      </c>
      <c r="V62" s="69">
        <v>0</v>
      </c>
      <c r="W62" s="69">
        <v>0</v>
      </c>
      <c r="X62" s="69">
        <v>0</v>
      </c>
      <c r="Y62" s="69">
        <v>0</v>
      </c>
      <c r="Z62" s="69">
        <v>0</v>
      </c>
      <c r="AA62" s="69">
        <v>0</v>
      </c>
      <c r="AB62" s="70">
        <v>0</v>
      </c>
      <c r="AC62" s="71">
        <v>0</v>
      </c>
      <c r="AD62" s="69">
        <v>0</v>
      </c>
      <c r="AE62" s="69">
        <v>0</v>
      </c>
      <c r="AF62" s="69">
        <v>0</v>
      </c>
      <c r="AG62" s="69">
        <v>0</v>
      </c>
      <c r="AH62" s="69">
        <v>0</v>
      </c>
      <c r="AI62" s="69">
        <v>0</v>
      </c>
      <c r="AJ62" s="69">
        <v>0</v>
      </c>
      <c r="AK62" s="69">
        <v>0</v>
      </c>
      <c r="AL62" s="69">
        <v>0</v>
      </c>
      <c r="AM62" s="69">
        <v>0</v>
      </c>
      <c r="AN62" s="68">
        <f t="shared" si="2"/>
        <v>90</v>
      </c>
    </row>
    <row r="63" spans="1:40">
      <c r="A63" s="16">
        <v>97</v>
      </c>
      <c r="B63" s="34" t="s">
        <v>263</v>
      </c>
      <c r="C63" s="34" t="s">
        <v>228</v>
      </c>
      <c r="D63" s="34">
        <v>1</v>
      </c>
      <c r="E63" s="126" t="s">
        <v>108</v>
      </c>
      <c r="F63" s="69" t="s">
        <v>102</v>
      </c>
      <c r="G63" s="69">
        <v>180</v>
      </c>
      <c r="H63" s="69">
        <v>1851000</v>
      </c>
      <c r="I63" s="73">
        <v>0</v>
      </c>
      <c r="J63" s="72"/>
      <c r="K63" s="72">
        <v>0</v>
      </c>
      <c r="L63" s="72">
        <v>0</v>
      </c>
      <c r="M63" s="72">
        <v>0</v>
      </c>
      <c r="N63" s="72">
        <v>0</v>
      </c>
      <c r="O63" s="72">
        <v>0</v>
      </c>
      <c r="P63" s="72">
        <v>0</v>
      </c>
      <c r="Q63" s="72">
        <v>0</v>
      </c>
      <c r="R63" s="72">
        <v>0</v>
      </c>
      <c r="S63" s="72">
        <v>0</v>
      </c>
      <c r="T63" s="72">
        <v>0</v>
      </c>
      <c r="U63" s="72">
        <v>0</v>
      </c>
      <c r="V63" s="72">
        <v>0</v>
      </c>
      <c r="W63" s="72">
        <v>0</v>
      </c>
      <c r="X63" s="72">
        <v>0</v>
      </c>
      <c r="Y63" s="72">
        <v>0</v>
      </c>
      <c r="Z63" s="72">
        <v>0</v>
      </c>
      <c r="AA63" s="72">
        <v>0</v>
      </c>
      <c r="AB63" s="74">
        <v>0</v>
      </c>
      <c r="AC63" s="75">
        <v>0</v>
      </c>
      <c r="AD63" s="72">
        <v>0</v>
      </c>
      <c r="AE63" s="72">
        <v>0</v>
      </c>
      <c r="AF63" s="72">
        <v>0</v>
      </c>
      <c r="AG63" s="72">
        <v>0</v>
      </c>
      <c r="AH63" s="72">
        <v>0</v>
      </c>
      <c r="AI63" s="72">
        <v>0</v>
      </c>
      <c r="AJ63" s="72">
        <v>0</v>
      </c>
      <c r="AK63" s="72"/>
      <c r="AL63" s="72">
        <v>180</v>
      </c>
      <c r="AM63" s="72">
        <v>0</v>
      </c>
      <c r="AN63" s="68">
        <f t="shared" ref="AN63:AN94" si="3">SUM(I63:AM63)</f>
        <v>180</v>
      </c>
    </row>
    <row r="64" spans="1:40">
      <c r="A64" s="17">
        <v>98</v>
      </c>
      <c r="B64" s="34" t="s">
        <v>264</v>
      </c>
      <c r="C64" s="34" t="s">
        <v>226</v>
      </c>
      <c r="D64" s="34">
        <v>2</v>
      </c>
      <c r="E64" s="126" t="s">
        <v>98</v>
      </c>
      <c r="F64" s="69" t="s">
        <v>102</v>
      </c>
      <c r="G64" s="69">
        <v>180</v>
      </c>
      <c r="H64" s="69">
        <v>797000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/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/>
      <c r="Y64" s="73">
        <v>0</v>
      </c>
      <c r="Z64" s="73">
        <v>0</v>
      </c>
      <c r="AA64" s="73">
        <v>0</v>
      </c>
      <c r="AB64" s="88">
        <v>0</v>
      </c>
      <c r="AC64" s="89">
        <v>0</v>
      </c>
      <c r="AD64" s="73">
        <v>0</v>
      </c>
      <c r="AE64" s="73">
        <v>0</v>
      </c>
      <c r="AF64" s="73">
        <v>0</v>
      </c>
      <c r="AG64" s="73">
        <v>0</v>
      </c>
      <c r="AH64" s="73">
        <v>0</v>
      </c>
      <c r="AI64" s="73">
        <v>180</v>
      </c>
      <c r="AJ64" s="73">
        <v>0</v>
      </c>
      <c r="AK64" s="73">
        <v>0</v>
      </c>
      <c r="AL64" s="73">
        <v>0</v>
      </c>
      <c r="AM64" s="73">
        <v>0</v>
      </c>
      <c r="AN64" s="68">
        <f t="shared" si="3"/>
        <v>180</v>
      </c>
    </row>
    <row r="65" spans="1:40">
      <c r="A65" s="17">
        <v>99</v>
      </c>
      <c r="B65" s="34" t="s">
        <v>265</v>
      </c>
      <c r="C65" s="34" t="s">
        <v>169</v>
      </c>
      <c r="D65" s="34">
        <v>2</v>
      </c>
      <c r="E65" s="126" t="s">
        <v>98</v>
      </c>
      <c r="F65" s="69" t="s">
        <v>102</v>
      </c>
      <c r="G65" s="69">
        <v>180</v>
      </c>
      <c r="H65" s="69">
        <v>850000</v>
      </c>
      <c r="I65" s="73">
        <v>45</v>
      </c>
      <c r="J65" s="72">
        <v>45</v>
      </c>
      <c r="K65" s="72">
        <v>45</v>
      </c>
      <c r="L65" s="72">
        <v>0</v>
      </c>
      <c r="M65" s="72">
        <v>0</v>
      </c>
      <c r="N65" s="72">
        <v>45</v>
      </c>
      <c r="O65" s="72">
        <v>0</v>
      </c>
      <c r="P65" s="72">
        <v>0</v>
      </c>
      <c r="Q65" s="72">
        <v>0</v>
      </c>
      <c r="R65" s="72">
        <v>0</v>
      </c>
      <c r="S65" s="72">
        <v>0</v>
      </c>
      <c r="T65" s="72">
        <v>0</v>
      </c>
      <c r="U65" s="72">
        <v>0</v>
      </c>
      <c r="V65" s="72">
        <v>0</v>
      </c>
      <c r="W65" s="72">
        <v>0</v>
      </c>
      <c r="X65" s="72">
        <v>0</v>
      </c>
      <c r="Y65" s="72">
        <v>0</v>
      </c>
      <c r="Z65" s="72">
        <v>0</v>
      </c>
      <c r="AA65" s="72">
        <v>0</v>
      </c>
      <c r="AB65" s="74">
        <v>0</v>
      </c>
      <c r="AC65" s="75">
        <v>0</v>
      </c>
      <c r="AD65" s="72">
        <v>0</v>
      </c>
      <c r="AE65" s="72">
        <v>0</v>
      </c>
      <c r="AF65" s="72">
        <v>0</v>
      </c>
      <c r="AG65" s="72">
        <v>0</v>
      </c>
      <c r="AH65" s="72">
        <v>0</v>
      </c>
      <c r="AI65" s="72">
        <v>0</v>
      </c>
      <c r="AJ65" s="72">
        <v>0</v>
      </c>
      <c r="AK65" s="72">
        <v>0</v>
      </c>
      <c r="AL65" s="72">
        <v>0</v>
      </c>
      <c r="AM65" s="72">
        <v>0</v>
      </c>
      <c r="AN65" s="68">
        <f t="shared" si="3"/>
        <v>180</v>
      </c>
    </row>
    <row r="66" spans="1:40">
      <c r="A66" s="16">
        <v>100</v>
      </c>
      <c r="B66" s="34" t="s">
        <v>237</v>
      </c>
      <c r="C66" s="34" t="s">
        <v>166</v>
      </c>
      <c r="D66" s="34">
        <v>1</v>
      </c>
      <c r="E66" s="126" t="s">
        <v>108</v>
      </c>
      <c r="F66" s="69" t="s">
        <v>102</v>
      </c>
      <c r="G66" s="72">
        <v>68</v>
      </c>
      <c r="H66" s="69">
        <v>1606000</v>
      </c>
      <c r="I66" s="73">
        <v>68</v>
      </c>
      <c r="J66" s="72">
        <v>0</v>
      </c>
      <c r="K66" s="72">
        <v>0</v>
      </c>
      <c r="L66" s="72">
        <v>0</v>
      </c>
      <c r="M66" s="72">
        <v>0</v>
      </c>
      <c r="N66" s="72">
        <v>0</v>
      </c>
      <c r="O66" s="72">
        <v>0</v>
      </c>
      <c r="P66" s="72">
        <v>0</v>
      </c>
      <c r="Q66" s="72">
        <v>0</v>
      </c>
      <c r="R66" s="72">
        <v>0</v>
      </c>
      <c r="S66" s="72">
        <v>0</v>
      </c>
      <c r="T66" s="72">
        <v>0</v>
      </c>
      <c r="U66" s="72">
        <v>0</v>
      </c>
      <c r="V66" s="72">
        <v>0</v>
      </c>
      <c r="W66" s="72">
        <v>0</v>
      </c>
      <c r="X66" s="72">
        <v>0</v>
      </c>
      <c r="Y66" s="72">
        <v>0</v>
      </c>
      <c r="Z66" s="72"/>
      <c r="AA66" s="72">
        <v>0</v>
      </c>
      <c r="AB66" s="74">
        <v>0</v>
      </c>
      <c r="AC66" s="75">
        <v>0</v>
      </c>
      <c r="AD66" s="72">
        <v>0</v>
      </c>
      <c r="AE66" s="72">
        <v>0</v>
      </c>
      <c r="AF66" s="72">
        <v>0</v>
      </c>
      <c r="AG66" s="72">
        <v>0</v>
      </c>
      <c r="AH66" s="72">
        <v>0</v>
      </c>
      <c r="AI66" s="72">
        <v>0</v>
      </c>
      <c r="AJ66" s="72">
        <v>0</v>
      </c>
      <c r="AK66" s="72">
        <v>0</v>
      </c>
      <c r="AL66" s="72"/>
      <c r="AM66" s="72">
        <v>0</v>
      </c>
      <c r="AN66" s="68">
        <f t="shared" si="3"/>
        <v>68</v>
      </c>
    </row>
    <row r="67" spans="1:40">
      <c r="A67" s="17">
        <v>101</v>
      </c>
      <c r="B67" s="34" t="s">
        <v>156</v>
      </c>
      <c r="C67" s="34" t="s">
        <v>166</v>
      </c>
      <c r="D67" s="34">
        <v>1</v>
      </c>
      <c r="E67" s="126" t="s">
        <v>108</v>
      </c>
      <c r="F67" s="69" t="s">
        <v>102</v>
      </c>
      <c r="G67" s="72">
        <v>68</v>
      </c>
      <c r="H67" s="69">
        <v>1785000</v>
      </c>
      <c r="I67" s="73">
        <v>68</v>
      </c>
      <c r="J67" s="72">
        <v>0</v>
      </c>
      <c r="K67" s="72">
        <v>0</v>
      </c>
      <c r="L67" s="72">
        <v>0</v>
      </c>
      <c r="M67" s="72">
        <v>0</v>
      </c>
      <c r="N67" s="72">
        <v>0</v>
      </c>
      <c r="O67" s="72">
        <v>0</v>
      </c>
      <c r="P67" s="72">
        <v>0</v>
      </c>
      <c r="Q67" s="72">
        <v>0</v>
      </c>
      <c r="R67" s="72">
        <v>0</v>
      </c>
      <c r="S67" s="72">
        <v>0</v>
      </c>
      <c r="T67" s="72">
        <v>0</v>
      </c>
      <c r="U67" s="72">
        <v>0</v>
      </c>
      <c r="V67" s="72">
        <v>0</v>
      </c>
      <c r="W67" s="72">
        <v>0</v>
      </c>
      <c r="X67" s="72">
        <v>0</v>
      </c>
      <c r="Y67" s="72">
        <v>0</v>
      </c>
      <c r="Z67" s="72"/>
      <c r="AA67" s="72">
        <v>0</v>
      </c>
      <c r="AB67" s="74">
        <v>0</v>
      </c>
      <c r="AC67" s="75">
        <v>0</v>
      </c>
      <c r="AD67" s="72">
        <v>0</v>
      </c>
      <c r="AE67" s="72">
        <v>0</v>
      </c>
      <c r="AF67" s="72">
        <v>0</v>
      </c>
      <c r="AG67" s="72">
        <v>0</v>
      </c>
      <c r="AH67" s="72">
        <v>0</v>
      </c>
      <c r="AI67" s="72">
        <v>0</v>
      </c>
      <c r="AJ67" s="72">
        <v>0</v>
      </c>
      <c r="AK67" s="72">
        <v>0</v>
      </c>
      <c r="AL67" s="72"/>
      <c r="AM67" s="72">
        <v>0</v>
      </c>
      <c r="AN67" s="68">
        <f t="shared" si="3"/>
        <v>68</v>
      </c>
    </row>
    <row r="68" spans="1:40">
      <c r="A68" s="17">
        <v>102</v>
      </c>
      <c r="B68" s="34" t="s">
        <v>257</v>
      </c>
      <c r="C68" s="34" t="s">
        <v>166</v>
      </c>
      <c r="D68" s="34">
        <v>2</v>
      </c>
      <c r="E68" s="126" t="s">
        <v>98</v>
      </c>
      <c r="F68" s="69" t="s">
        <v>102</v>
      </c>
      <c r="G68" s="72">
        <v>68</v>
      </c>
      <c r="H68" s="69">
        <v>535000</v>
      </c>
      <c r="I68" s="73">
        <v>68</v>
      </c>
      <c r="J68" s="72">
        <v>0</v>
      </c>
      <c r="K68" s="72">
        <v>0</v>
      </c>
      <c r="L68" s="72">
        <v>0</v>
      </c>
      <c r="M68" s="72">
        <v>0</v>
      </c>
      <c r="N68" s="72">
        <v>0</v>
      </c>
      <c r="O68" s="72">
        <v>0</v>
      </c>
      <c r="P68" s="72">
        <v>0</v>
      </c>
      <c r="Q68" s="72">
        <v>0</v>
      </c>
      <c r="R68" s="72">
        <v>0</v>
      </c>
      <c r="S68" s="72">
        <v>0</v>
      </c>
      <c r="T68" s="72">
        <v>0</v>
      </c>
      <c r="U68" s="72">
        <v>0</v>
      </c>
      <c r="V68" s="72">
        <v>0</v>
      </c>
      <c r="W68" s="72">
        <v>0</v>
      </c>
      <c r="X68" s="72">
        <v>0</v>
      </c>
      <c r="Y68" s="72">
        <v>0</v>
      </c>
      <c r="Z68" s="72"/>
      <c r="AA68" s="72">
        <v>0</v>
      </c>
      <c r="AB68" s="74">
        <v>0</v>
      </c>
      <c r="AC68" s="75">
        <v>0</v>
      </c>
      <c r="AD68" s="72">
        <v>0</v>
      </c>
      <c r="AE68" s="72">
        <v>0</v>
      </c>
      <c r="AF68" s="72">
        <v>0</v>
      </c>
      <c r="AG68" s="72">
        <v>0</v>
      </c>
      <c r="AH68" s="72">
        <v>0</v>
      </c>
      <c r="AI68" s="72">
        <v>0</v>
      </c>
      <c r="AJ68" s="72">
        <v>0</v>
      </c>
      <c r="AK68" s="72">
        <v>0</v>
      </c>
      <c r="AL68" s="72"/>
      <c r="AM68" s="72">
        <v>0</v>
      </c>
      <c r="AN68" s="68">
        <f t="shared" si="3"/>
        <v>68</v>
      </c>
    </row>
    <row r="69" spans="1:40">
      <c r="A69" s="16">
        <v>103</v>
      </c>
      <c r="B69" s="34" t="s">
        <v>241</v>
      </c>
      <c r="C69" s="34" t="s">
        <v>166</v>
      </c>
      <c r="D69" s="34">
        <v>1</v>
      </c>
      <c r="E69" s="126" t="s">
        <v>108</v>
      </c>
      <c r="F69" s="69" t="s">
        <v>102</v>
      </c>
      <c r="G69" s="72">
        <v>68</v>
      </c>
      <c r="H69" s="69">
        <v>1250000</v>
      </c>
      <c r="I69" s="73">
        <v>68</v>
      </c>
      <c r="J69" s="72">
        <v>0</v>
      </c>
      <c r="K69" s="72">
        <v>0</v>
      </c>
      <c r="L69" s="72">
        <v>0</v>
      </c>
      <c r="M69" s="72">
        <v>0</v>
      </c>
      <c r="N69" s="72">
        <v>0</v>
      </c>
      <c r="O69" s="72">
        <v>0</v>
      </c>
      <c r="P69" s="72">
        <v>0</v>
      </c>
      <c r="Q69" s="72">
        <v>0</v>
      </c>
      <c r="R69" s="72">
        <v>0</v>
      </c>
      <c r="S69" s="72">
        <v>0</v>
      </c>
      <c r="T69" s="72">
        <v>0</v>
      </c>
      <c r="U69" s="72">
        <v>0</v>
      </c>
      <c r="V69" s="72">
        <v>0</v>
      </c>
      <c r="W69" s="72">
        <v>0</v>
      </c>
      <c r="X69" s="72">
        <v>0</v>
      </c>
      <c r="Y69" s="72">
        <v>0</v>
      </c>
      <c r="Z69" s="72"/>
      <c r="AA69" s="72">
        <v>0</v>
      </c>
      <c r="AB69" s="74">
        <v>0</v>
      </c>
      <c r="AC69" s="75">
        <v>0</v>
      </c>
      <c r="AD69" s="72">
        <v>0</v>
      </c>
      <c r="AE69" s="72">
        <v>0</v>
      </c>
      <c r="AF69" s="72">
        <v>0</v>
      </c>
      <c r="AG69" s="72">
        <v>0</v>
      </c>
      <c r="AH69" s="72">
        <v>0</v>
      </c>
      <c r="AI69" s="72">
        <v>0</v>
      </c>
      <c r="AJ69" s="72">
        <v>0</v>
      </c>
      <c r="AK69" s="72">
        <v>0</v>
      </c>
      <c r="AL69" s="72"/>
      <c r="AM69" s="72">
        <v>0</v>
      </c>
      <c r="AN69" s="68">
        <f t="shared" si="3"/>
        <v>68</v>
      </c>
    </row>
    <row r="70" spans="1:40">
      <c r="A70" s="17">
        <v>104</v>
      </c>
      <c r="B70" s="34" t="s">
        <v>242</v>
      </c>
      <c r="C70" s="34" t="s">
        <v>166</v>
      </c>
      <c r="D70" s="34">
        <v>1</v>
      </c>
      <c r="E70" s="126" t="s">
        <v>108</v>
      </c>
      <c r="F70" s="69" t="s">
        <v>102</v>
      </c>
      <c r="G70" s="72">
        <v>68</v>
      </c>
      <c r="H70" s="69">
        <v>1785000</v>
      </c>
      <c r="I70" s="73">
        <v>68</v>
      </c>
      <c r="J70" s="72">
        <v>0</v>
      </c>
      <c r="K70" s="72">
        <v>0</v>
      </c>
      <c r="L70" s="72">
        <v>0</v>
      </c>
      <c r="M70" s="72">
        <v>0</v>
      </c>
      <c r="N70" s="72">
        <v>0</v>
      </c>
      <c r="O70" s="72">
        <v>0</v>
      </c>
      <c r="P70" s="72">
        <v>0</v>
      </c>
      <c r="Q70" s="72">
        <v>0</v>
      </c>
      <c r="R70" s="72">
        <v>0</v>
      </c>
      <c r="S70" s="72">
        <v>0</v>
      </c>
      <c r="T70" s="72">
        <v>0</v>
      </c>
      <c r="U70" s="72">
        <v>0</v>
      </c>
      <c r="V70" s="72">
        <v>0</v>
      </c>
      <c r="W70" s="72">
        <v>0</v>
      </c>
      <c r="X70" s="72">
        <v>0</v>
      </c>
      <c r="Y70" s="72">
        <v>0</v>
      </c>
      <c r="Z70" s="72"/>
      <c r="AA70" s="72">
        <v>0</v>
      </c>
      <c r="AB70" s="74">
        <v>0</v>
      </c>
      <c r="AC70" s="75">
        <v>0</v>
      </c>
      <c r="AD70" s="72">
        <v>0</v>
      </c>
      <c r="AE70" s="72">
        <v>0</v>
      </c>
      <c r="AF70" s="72">
        <v>0</v>
      </c>
      <c r="AG70" s="72">
        <v>0</v>
      </c>
      <c r="AH70" s="72">
        <v>0</v>
      </c>
      <c r="AI70" s="72">
        <v>0</v>
      </c>
      <c r="AJ70" s="72">
        <v>0</v>
      </c>
      <c r="AK70" s="72">
        <v>0</v>
      </c>
      <c r="AL70" s="72"/>
      <c r="AM70" s="72">
        <v>0</v>
      </c>
      <c r="AN70" s="68">
        <f t="shared" si="3"/>
        <v>68</v>
      </c>
    </row>
    <row r="71" spans="1:40">
      <c r="A71" s="17">
        <v>105</v>
      </c>
      <c r="B71" s="34" t="s">
        <v>178</v>
      </c>
      <c r="C71" s="34" t="s">
        <v>228</v>
      </c>
      <c r="D71" s="34">
        <v>1</v>
      </c>
      <c r="E71" s="126" t="s">
        <v>108</v>
      </c>
      <c r="F71" s="69" t="s">
        <v>102</v>
      </c>
      <c r="G71" s="69">
        <v>180</v>
      </c>
      <c r="H71" s="69">
        <v>74000</v>
      </c>
      <c r="I71" s="73">
        <v>0</v>
      </c>
      <c r="J71" s="72"/>
      <c r="K71" s="72">
        <v>0</v>
      </c>
      <c r="L71" s="72">
        <v>0</v>
      </c>
      <c r="M71" s="72">
        <v>0</v>
      </c>
      <c r="N71" s="72">
        <v>0</v>
      </c>
      <c r="O71" s="72">
        <v>0</v>
      </c>
      <c r="P71" s="72">
        <v>0</v>
      </c>
      <c r="Q71" s="72">
        <v>0</v>
      </c>
      <c r="R71" s="72">
        <v>0</v>
      </c>
      <c r="S71" s="72">
        <v>0</v>
      </c>
      <c r="T71" s="72">
        <v>0</v>
      </c>
      <c r="U71" s="72">
        <v>0</v>
      </c>
      <c r="V71" s="72">
        <v>0</v>
      </c>
      <c r="W71" s="72">
        <v>0</v>
      </c>
      <c r="X71" s="72">
        <v>0</v>
      </c>
      <c r="Y71" s="72">
        <v>0</v>
      </c>
      <c r="Z71" s="72">
        <v>0</v>
      </c>
      <c r="AA71" s="72">
        <v>0</v>
      </c>
      <c r="AB71" s="74">
        <v>0</v>
      </c>
      <c r="AC71" s="75">
        <v>0</v>
      </c>
      <c r="AD71" s="72">
        <v>0</v>
      </c>
      <c r="AE71" s="72">
        <v>0</v>
      </c>
      <c r="AF71" s="72">
        <v>0</v>
      </c>
      <c r="AG71" s="72">
        <v>0</v>
      </c>
      <c r="AH71" s="72">
        <v>0</v>
      </c>
      <c r="AI71" s="72">
        <v>0</v>
      </c>
      <c r="AJ71" s="72">
        <v>0</v>
      </c>
      <c r="AK71" s="72"/>
      <c r="AL71" s="72">
        <v>180</v>
      </c>
      <c r="AM71" s="72">
        <v>0</v>
      </c>
      <c r="AN71" s="68">
        <f t="shared" si="3"/>
        <v>180</v>
      </c>
    </row>
    <row r="72" spans="1:40">
      <c r="A72" s="16">
        <v>106</v>
      </c>
      <c r="B72" s="34" t="s">
        <v>266</v>
      </c>
      <c r="C72" s="34" t="s">
        <v>169</v>
      </c>
      <c r="D72" s="34">
        <v>2</v>
      </c>
      <c r="E72" s="126" t="s">
        <v>98</v>
      </c>
      <c r="F72" s="69" t="s">
        <v>102</v>
      </c>
      <c r="G72" s="69">
        <v>180</v>
      </c>
      <c r="H72" s="69">
        <v>1594000</v>
      </c>
      <c r="I72" s="73">
        <v>45</v>
      </c>
      <c r="J72" s="73">
        <v>45</v>
      </c>
      <c r="K72" s="73">
        <v>45</v>
      </c>
      <c r="L72" s="73">
        <v>0</v>
      </c>
      <c r="M72" s="73">
        <v>0</v>
      </c>
      <c r="N72" s="73">
        <v>45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0</v>
      </c>
      <c r="X72" s="73">
        <v>0</v>
      </c>
      <c r="Y72" s="73">
        <v>0</v>
      </c>
      <c r="Z72" s="73">
        <v>0</v>
      </c>
      <c r="AA72" s="73">
        <v>0</v>
      </c>
      <c r="AB72" s="88">
        <v>0</v>
      </c>
      <c r="AC72" s="89">
        <v>0</v>
      </c>
      <c r="AD72" s="73">
        <v>0</v>
      </c>
      <c r="AE72" s="73">
        <v>0</v>
      </c>
      <c r="AF72" s="73">
        <v>0</v>
      </c>
      <c r="AG72" s="73">
        <v>0</v>
      </c>
      <c r="AH72" s="73">
        <v>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68">
        <f t="shared" si="3"/>
        <v>180</v>
      </c>
    </row>
    <row r="73" spans="1:40">
      <c r="A73" s="17">
        <v>107</v>
      </c>
      <c r="B73" s="34" t="s">
        <v>178</v>
      </c>
      <c r="C73" s="34" t="s">
        <v>228</v>
      </c>
      <c r="D73" s="34">
        <v>2</v>
      </c>
      <c r="E73" s="126" t="s">
        <v>98</v>
      </c>
      <c r="F73" s="69" t="s">
        <v>102</v>
      </c>
      <c r="G73" s="69">
        <v>180</v>
      </c>
      <c r="H73" s="69">
        <v>558000</v>
      </c>
      <c r="I73" s="73">
        <v>0</v>
      </c>
      <c r="J73" s="72"/>
      <c r="K73" s="72">
        <v>0</v>
      </c>
      <c r="L73" s="72">
        <v>0</v>
      </c>
      <c r="M73" s="72">
        <v>0</v>
      </c>
      <c r="N73" s="72">
        <v>0</v>
      </c>
      <c r="O73" s="72">
        <v>0</v>
      </c>
      <c r="P73" s="72">
        <v>0</v>
      </c>
      <c r="Q73" s="72">
        <v>0</v>
      </c>
      <c r="R73" s="72">
        <v>0</v>
      </c>
      <c r="S73" s="72">
        <v>0</v>
      </c>
      <c r="T73" s="72">
        <v>0</v>
      </c>
      <c r="U73" s="72">
        <v>0</v>
      </c>
      <c r="V73" s="72">
        <v>0</v>
      </c>
      <c r="W73" s="72">
        <v>0</v>
      </c>
      <c r="X73" s="72">
        <v>0</v>
      </c>
      <c r="Y73" s="72">
        <v>0</v>
      </c>
      <c r="Z73" s="72">
        <v>0</v>
      </c>
      <c r="AA73" s="72">
        <v>0</v>
      </c>
      <c r="AB73" s="74">
        <v>0</v>
      </c>
      <c r="AC73" s="75">
        <v>0</v>
      </c>
      <c r="AD73" s="72">
        <v>0</v>
      </c>
      <c r="AE73" s="72">
        <v>0</v>
      </c>
      <c r="AF73" s="72">
        <v>0</v>
      </c>
      <c r="AG73" s="72">
        <v>0</v>
      </c>
      <c r="AH73" s="72">
        <v>0</v>
      </c>
      <c r="AI73" s="72">
        <v>0</v>
      </c>
      <c r="AJ73" s="72">
        <v>0</v>
      </c>
      <c r="AK73" s="72"/>
      <c r="AL73" s="72">
        <v>180</v>
      </c>
      <c r="AM73" s="72">
        <v>0</v>
      </c>
      <c r="AN73" s="68">
        <f t="shared" si="3"/>
        <v>180</v>
      </c>
    </row>
    <row r="74" spans="1:40">
      <c r="A74" s="17">
        <v>108</v>
      </c>
      <c r="B74" s="34" t="s">
        <v>267</v>
      </c>
      <c r="C74" s="34" t="s">
        <v>228</v>
      </c>
      <c r="D74" s="34">
        <v>3</v>
      </c>
      <c r="E74" s="126" t="s">
        <v>98</v>
      </c>
      <c r="F74" s="69" t="s">
        <v>102</v>
      </c>
      <c r="G74" s="69">
        <v>180</v>
      </c>
      <c r="H74" s="69">
        <v>925000</v>
      </c>
      <c r="I74" s="73">
        <v>0</v>
      </c>
      <c r="J74" s="72"/>
      <c r="K74" s="72">
        <v>0</v>
      </c>
      <c r="L74" s="72">
        <v>0</v>
      </c>
      <c r="M74" s="72">
        <v>0</v>
      </c>
      <c r="N74" s="72">
        <v>0</v>
      </c>
      <c r="O74" s="72">
        <v>0</v>
      </c>
      <c r="P74" s="72">
        <v>0</v>
      </c>
      <c r="Q74" s="72">
        <v>0</v>
      </c>
      <c r="R74" s="72">
        <v>0</v>
      </c>
      <c r="S74" s="72">
        <v>0</v>
      </c>
      <c r="T74" s="72">
        <v>0</v>
      </c>
      <c r="U74" s="72">
        <v>0</v>
      </c>
      <c r="V74" s="72">
        <v>0</v>
      </c>
      <c r="W74" s="72">
        <v>0</v>
      </c>
      <c r="X74" s="72">
        <v>0</v>
      </c>
      <c r="Y74" s="72">
        <v>0</v>
      </c>
      <c r="Z74" s="72">
        <v>0</v>
      </c>
      <c r="AA74" s="72">
        <v>0</v>
      </c>
      <c r="AB74" s="74">
        <v>0</v>
      </c>
      <c r="AC74" s="75">
        <v>0</v>
      </c>
      <c r="AD74" s="72">
        <v>0</v>
      </c>
      <c r="AE74" s="72">
        <v>0</v>
      </c>
      <c r="AF74" s="72">
        <v>0</v>
      </c>
      <c r="AG74" s="72">
        <v>0</v>
      </c>
      <c r="AH74" s="72">
        <v>0</v>
      </c>
      <c r="AI74" s="72">
        <v>0</v>
      </c>
      <c r="AJ74" s="72">
        <v>0</v>
      </c>
      <c r="AK74" s="72"/>
      <c r="AL74" s="72">
        <v>180</v>
      </c>
      <c r="AM74" s="72">
        <v>0</v>
      </c>
      <c r="AN74" s="68">
        <f t="shared" si="3"/>
        <v>180</v>
      </c>
    </row>
    <row r="75" spans="1:40">
      <c r="A75" s="16">
        <v>109</v>
      </c>
      <c r="B75" s="34" t="s">
        <v>206</v>
      </c>
      <c r="C75" s="34" t="s">
        <v>169</v>
      </c>
      <c r="D75" s="34">
        <v>2</v>
      </c>
      <c r="E75" s="126" t="s">
        <v>98</v>
      </c>
      <c r="F75" s="69" t="s">
        <v>102</v>
      </c>
      <c r="G75" s="65">
        <v>180</v>
      </c>
      <c r="H75" s="69">
        <v>691000</v>
      </c>
      <c r="I75" s="73">
        <v>45</v>
      </c>
      <c r="J75" s="72">
        <v>45</v>
      </c>
      <c r="K75" s="72">
        <v>45</v>
      </c>
      <c r="L75" s="72">
        <v>0</v>
      </c>
      <c r="M75" s="72">
        <v>0</v>
      </c>
      <c r="N75" s="72">
        <v>45</v>
      </c>
      <c r="O75" s="72">
        <v>0</v>
      </c>
      <c r="P75" s="72">
        <v>0</v>
      </c>
      <c r="Q75" s="72">
        <v>0</v>
      </c>
      <c r="R75" s="72">
        <v>0</v>
      </c>
      <c r="S75" s="72">
        <v>0</v>
      </c>
      <c r="T75" s="72">
        <v>0</v>
      </c>
      <c r="U75" s="72">
        <v>0</v>
      </c>
      <c r="V75" s="72">
        <v>0</v>
      </c>
      <c r="W75" s="72">
        <v>0</v>
      </c>
      <c r="X75" s="72">
        <v>0</v>
      </c>
      <c r="Y75" s="72">
        <v>0</v>
      </c>
      <c r="Z75" s="72">
        <v>0</v>
      </c>
      <c r="AA75" s="72">
        <v>0</v>
      </c>
      <c r="AB75" s="74">
        <v>0</v>
      </c>
      <c r="AC75" s="75">
        <v>0</v>
      </c>
      <c r="AD75" s="72">
        <v>0</v>
      </c>
      <c r="AE75" s="72">
        <v>0</v>
      </c>
      <c r="AF75" s="72">
        <v>0</v>
      </c>
      <c r="AG75" s="72">
        <v>0</v>
      </c>
      <c r="AH75" s="72">
        <v>0</v>
      </c>
      <c r="AI75" s="72">
        <v>0</v>
      </c>
      <c r="AJ75" s="72">
        <v>0</v>
      </c>
      <c r="AK75" s="72">
        <v>0</v>
      </c>
      <c r="AL75" s="72">
        <v>0</v>
      </c>
      <c r="AM75" s="72">
        <v>0</v>
      </c>
      <c r="AN75" s="68">
        <f t="shared" si="3"/>
        <v>180</v>
      </c>
    </row>
    <row r="76" spans="1:40">
      <c r="A76" s="17">
        <v>110</v>
      </c>
      <c r="B76" s="34" t="s">
        <v>222</v>
      </c>
      <c r="C76" s="34" t="s">
        <v>268</v>
      </c>
      <c r="D76" s="34">
        <v>1</v>
      </c>
      <c r="E76" s="126" t="s">
        <v>108</v>
      </c>
      <c r="F76" s="69" t="s">
        <v>102</v>
      </c>
      <c r="G76" s="69">
        <v>180</v>
      </c>
      <c r="H76" s="69">
        <v>850000</v>
      </c>
      <c r="I76" s="73">
        <v>45</v>
      </c>
      <c r="J76" s="72">
        <v>45</v>
      </c>
      <c r="K76" s="72">
        <v>45</v>
      </c>
      <c r="L76" s="72">
        <v>0</v>
      </c>
      <c r="M76" s="72">
        <v>0</v>
      </c>
      <c r="N76" s="72">
        <v>45</v>
      </c>
      <c r="O76" s="72">
        <v>0</v>
      </c>
      <c r="P76" s="72">
        <v>0</v>
      </c>
      <c r="Q76" s="72">
        <v>0</v>
      </c>
      <c r="R76" s="72">
        <v>0</v>
      </c>
      <c r="S76" s="72">
        <v>0</v>
      </c>
      <c r="T76" s="72">
        <v>0</v>
      </c>
      <c r="U76" s="72">
        <v>0</v>
      </c>
      <c r="V76" s="72">
        <v>0</v>
      </c>
      <c r="W76" s="72">
        <v>0</v>
      </c>
      <c r="X76" s="72">
        <v>0</v>
      </c>
      <c r="Y76" s="72">
        <v>0</v>
      </c>
      <c r="Z76" s="72">
        <v>0</v>
      </c>
      <c r="AA76" s="72">
        <v>0</v>
      </c>
      <c r="AB76" s="74">
        <v>0</v>
      </c>
      <c r="AC76" s="75">
        <v>0</v>
      </c>
      <c r="AD76" s="72">
        <v>0</v>
      </c>
      <c r="AE76" s="72">
        <v>0</v>
      </c>
      <c r="AF76" s="72">
        <v>0</v>
      </c>
      <c r="AG76" s="72">
        <v>0</v>
      </c>
      <c r="AH76" s="72">
        <v>0</v>
      </c>
      <c r="AI76" s="72">
        <v>0</v>
      </c>
      <c r="AJ76" s="72">
        <v>0</v>
      </c>
      <c r="AK76" s="72">
        <v>0</v>
      </c>
      <c r="AL76" s="72">
        <v>0</v>
      </c>
      <c r="AM76" s="72">
        <v>0</v>
      </c>
      <c r="AN76" s="68">
        <f t="shared" si="3"/>
        <v>180</v>
      </c>
    </row>
    <row r="77" spans="1:40">
      <c r="A77" s="17">
        <v>111</v>
      </c>
      <c r="B77" s="34" t="s">
        <v>257</v>
      </c>
      <c r="C77" s="34" t="s">
        <v>166</v>
      </c>
      <c r="D77" s="34">
        <v>2</v>
      </c>
      <c r="E77" s="126" t="s">
        <v>98</v>
      </c>
      <c r="F77" s="69" t="s">
        <v>102</v>
      </c>
      <c r="G77" s="73">
        <v>68</v>
      </c>
      <c r="H77" s="69">
        <v>803000</v>
      </c>
      <c r="I77" s="73">
        <v>68</v>
      </c>
      <c r="J77" s="72">
        <v>0</v>
      </c>
      <c r="K77" s="72">
        <v>0</v>
      </c>
      <c r="L77" s="72">
        <v>0</v>
      </c>
      <c r="M77" s="72">
        <v>0</v>
      </c>
      <c r="N77" s="72">
        <v>0</v>
      </c>
      <c r="O77" s="72">
        <v>0</v>
      </c>
      <c r="P77" s="72">
        <v>0</v>
      </c>
      <c r="Q77" s="72">
        <v>0</v>
      </c>
      <c r="R77" s="72">
        <v>0</v>
      </c>
      <c r="S77" s="72">
        <v>0</v>
      </c>
      <c r="T77" s="72">
        <v>0</v>
      </c>
      <c r="U77" s="72">
        <v>0</v>
      </c>
      <c r="V77" s="72">
        <v>0</v>
      </c>
      <c r="W77" s="72">
        <v>0</v>
      </c>
      <c r="X77" s="72">
        <v>0</v>
      </c>
      <c r="Y77" s="72">
        <v>0</v>
      </c>
      <c r="Z77" s="72"/>
      <c r="AA77" s="72">
        <v>0</v>
      </c>
      <c r="AB77" s="74">
        <v>0</v>
      </c>
      <c r="AC77" s="75">
        <v>0</v>
      </c>
      <c r="AD77" s="72">
        <v>0</v>
      </c>
      <c r="AE77" s="72">
        <v>0</v>
      </c>
      <c r="AF77" s="72">
        <v>0</v>
      </c>
      <c r="AG77" s="72">
        <v>0</v>
      </c>
      <c r="AH77" s="72">
        <v>0</v>
      </c>
      <c r="AI77" s="72">
        <v>0</v>
      </c>
      <c r="AJ77" s="72">
        <v>0</v>
      </c>
      <c r="AK77" s="72">
        <v>0</v>
      </c>
      <c r="AL77" s="72"/>
      <c r="AM77" s="72">
        <v>0</v>
      </c>
      <c r="AN77" s="68">
        <f t="shared" si="3"/>
        <v>68</v>
      </c>
    </row>
    <row r="78" spans="1:40">
      <c r="A78" s="16">
        <v>112</v>
      </c>
      <c r="B78" s="34" t="s">
        <v>168</v>
      </c>
      <c r="C78" s="34" t="s">
        <v>268</v>
      </c>
      <c r="D78" s="34">
        <v>1</v>
      </c>
      <c r="E78" s="126" t="s">
        <v>108</v>
      </c>
      <c r="F78" s="69" t="s">
        <v>102</v>
      </c>
      <c r="G78" s="65">
        <v>180</v>
      </c>
      <c r="H78" s="69">
        <v>708000</v>
      </c>
      <c r="I78" s="73">
        <v>45</v>
      </c>
      <c r="J78" s="72">
        <v>45</v>
      </c>
      <c r="K78" s="72">
        <v>45</v>
      </c>
      <c r="L78" s="72">
        <v>0</v>
      </c>
      <c r="M78" s="72">
        <v>0</v>
      </c>
      <c r="N78" s="72">
        <v>45</v>
      </c>
      <c r="O78" s="72">
        <v>0</v>
      </c>
      <c r="P78" s="72">
        <v>0</v>
      </c>
      <c r="Q78" s="72">
        <v>0</v>
      </c>
      <c r="R78" s="72">
        <v>0</v>
      </c>
      <c r="S78" s="72">
        <v>0</v>
      </c>
      <c r="T78" s="72">
        <v>0</v>
      </c>
      <c r="U78" s="72">
        <v>0</v>
      </c>
      <c r="V78" s="72">
        <v>0</v>
      </c>
      <c r="W78" s="72">
        <v>0</v>
      </c>
      <c r="X78" s="72">
        <v>0</v>
      </c>
      <c r="Y78" s="72">
        <v>0</v>
      </c>
      <c r="Z78" s="72">
        <v>0</v>
      </c>
      <c r="AA78" s="72">
        <v>0</v>
      </c>
      <c r="AB78" s="74">
        <v>0</v>
      </c>
      <c r="AC78" s="75">
        <v>0</v>
      </c>
      <c r="AD78" s="72">
        <v>0</v>
      </c>
      <c r="AE78" s="72">
        <v>0</v>
      </c>
      <c r="AF78" s="72">
        <v>0</v>
      </c>
      <c r="AG78" s="72">
        <v>0</v>
      </c>
      <c r="AH78" s="72">
        <v>0</v>
      </c>
      <c r="AI78" s="72">
        <v>0</v>
      </c>
      <c r="AJ78" s="72">
        <v>0</v>
      </c>
      <c r="AK78" s="72">
        <v>0</v>
      </c>
      <c r="AL78" s="72">
        <v>0</v>
      </c>
      <c r="AM78" s="72">
        <v>0</v>
      </c>
      <c r="AN78" s="68">
        <f t="shared" si="3"/>
        <v>180</v>
      </c>
    </row>
    <row r="79" spans="1:40">
      <c r="A79" s="17">
        <v>113</v>
      </c>
      <c r="B79" s="34" t="s">
        <v>156</v>
      </c>
      <c r="C79" s="34" t="s">
        <v>166</v>
      </c>
      <c r="D79" s="34">
        <v>1</v>
      </c>
      <c r="E79" s="126" t="s">
        <v>108</v>
      </c>
      <c r="F79" s="69" t="s">
        <v>102</v>
      </c>
      <c r="G79" s="73">
        <v>68</v>
      </c>
      <c r="H79" s="69">
        <v>1785000</v>
      </c>
      <c r="I79" s="73">
        <v>68</v>
      </c>
      <c r="J79" s="72">
        <v>0</v>
      </c>
      <c r="K79" s="72">
        <v>0</v>
      </c>
      <c r="L79" s="72">
        <v>0</v>
      </c>
      <c r="M79" s="72">
        <v>0</v>
      </c>
      <c r="N79" s="72">
        <v>0</v>
      </c>
      <c r="O79" s="72">
        <v>0</v>
      </c>
      <c r="P79" s="72">
        <v>0</v>
      </c>
      <c r="Q79" s="72">
        <v>0</v>
      </c>
      <c r="R79" s="72">
        <v>0</v>
      </c>
      <c r="S79" s="72">
        <v>0</v>
      </c>
      <c r="T79" s="72">
        <v>0</v>
      </c>
      <c r="U79" s="72">
        <v>0</v>
      </c>
      <c r="V79" s="72">
        <v>0</v>
      </c>
      <c r="W79" s="72">
        <v>0</v>
      </c>
      <c r="X79" s="72">
        <v>0</v>
      </c>
      <c r="Y79" s="72">
        <v>0</v>
      </c>
      <c r="Z79" s="72"/>
      <c r="AA79" s="72">
        <v>0</v>
      </c>
      <c r="AB79" s="74">
        <v>0</v>
      </c>
      <c r="AC79" s="75">
        <v>0</v>
      </c>
      <c r="AD79" s="72">
        <v>0</v>
      </c>
      <c r="AE79" s="72">
        <v>0</v>
      </c>
      <c r="AF79" s="72">
        <v>0</v>
      </c>
      <c r="AG79" s="72">
        <v>0</v>
      </c>
      <c r="AH79" s="72">
        <v>0</v>
      </c>
      <c r="AI79" s="72">
        <v>0</v>
      </c>
      <c r="AJ79" s="72">
        <v>0</v>
      </c>
      <c r="AK79" s="72">
        <v>0</v>
      </c>
      <c r="AL79" s="72"/>
      <c r="AM79" s="72">
        <v>0</v>
      </c>
      <c r="AN79" s="68">
        <f t="shared" si="3"/>
        <v>68</v>
      </c>
    </row>
    <row r="80" spans="1:40">
      <c r="A80" s="17">
        <v>114</v>
      </c>
      <c r="B80" s="34" t="s">
        <v>237</v>
      </c>
      <c r="C80" s="34" t="s">
        <v>166</v>
      </c>
      <c r="D80" s="34">
        <v>1</v>
      </c>
      <c r="E80" s="126" t="s">
        <v>108</v>
      </c>
      <c r="F80" s="69" t="s">
        <v>102</v>
      </c>
      <c r="G80" s="72">
        <v>68</v>
      </c>
      <c r="H80" s="69">
        <v>2499000</v>
      </c>
      <c r="I80" s="73">
        <v>68</v>
      </c>
      <c r="J80" s="72">
        <v>0</v>
      </c>
      <c r="K80" s="72">
        <v>0</v>
      </c>
      <c r="L80" s="72">
        <v>0</v>
      </c>
      <c r="M80" s="72">
        <v>0</v>
      </c>
      <c r="N80" s="72">
        <v>0</v>
      </c>
      <c r="O80" s="72">
        <v>0</v>
      </c>
      <c r="P80" s="72">
        <v>0</v>
      </c>
      <c r="Q80" s="72">
        <v>0</v>
      </c>
      <c r="R80" s="72">
        <v>0</v>
      </c>
      <c r="S80" s="72">
        <v>0</v>
      </c>
      <c r="T80" s="72">
        <v>0</v>
      </c>
      <c r="U80" s="72">
        <v>0</v>
      </c>
      <c r="V80" s="72">
        <v>0</v>
      </c>
      <c r="W80" s="72">
        <v>0</v>
      </c>
      <c r="X80" s="72">
        <v>0</v>
      </c>
      <c r="Y80" s="72">
        <v>0</v>
      </c>
      <c r="Z80" s="72"/>
      <c r="AA80" s="72">
        <v>0</v>
      </c>
      <c r="AB80" s="74">
        <v>0</v>
      </c>
      <c r="AC80" s="75">
        <v>0</v>
      </c>
      <c r="AD80" s="72">
        <v>0</v>
      </c>
      <c r="AE80" s="72">
        <v>0</v>
      </c>
      <c r="AF80" s="72">
        <v>0</v>
      </c>
      <c r="AG80" s="72">
        <v>0</v>
      </c>
      <c r="AH80" s="72">
        <v>0</v>
      </c>
      <c r="AI80" s="72">
        <v>0</v>
      </c>
      <c r="AJ80" s="72">
        <v>0</v>
      </c>
      <c r="AK80" s="72">
        <v>0</v>
      </c>
      <c r="AL80" s="72"/>
      <c r="AM80" s="72">
        <v>0</v>
      </c>
      <c r="AN80" s="68">
        <f t="shared" si="3"/>
        <v>68</v>
      </c>
    </row>
    <row r="81" spans="1:40">
      <c r="A81" s="16">
        <v>115</v>
      </c>
      <c r="B81" s="34" t="s">
        <v>241</v>
      </c>
      <c r="C81" s="34" t="s">
        <v>166</v>
      </c>
      <c r="D81" s="34">
        <v>1</v>
      </c>
      <c r="E81" s="126" t="s">
        <v>108</v>
      </c>
      <c r="F81" s="69" t="s">
        <v>102</v>
      </c>
      <c r="G81" s="72">
        <v>68</v>
      </c>
      <c r="H81" s="69">
        <v>357000</v>
      </c>
      <c r="I81" s="73">
        <v>68</v>
      </c>
      <c r="J81" s="72">
        <v>0</v>
      </c>
      <c r="K81" s="72">
        <v>0</v>
      </c>
      <c r="L81" s="72">
        <v>0</v>
      </c>
      <c r="M81" s="72">
        <v>0</v>
      </c>
      <c r="N81" s="72">
        <v>0</v>
      </c>
      <c r="O81" s="72">
        <v>0</v>
      </c>
      <c r="P81" s="72">
        <v>0</v>
      </c>
      <c r="Q81" s="72">
        <v>0</v>
      </c>
      <c r="R81" s="72">
        <v>0</v>
      </c>
      <c r="S81" s="72">
        <v>0</v>
      </c>
      <c r="T81" s="72">
        <v>0</v>
      </c>
      <c r="U81" s="72">
        <v>0</v>
      </c>
      <c r="V81" s="72">
        <v>0</v>
      </c>
      <c r="W81" s="72">
        <v>0</v>
      </c>
      <c r="X81" s="72">
        <v>0</v>
      </c>
      <c r="Y81" s="72">
        <v>0</v>
      </c>
      <c r="Z81" s="72"/>
      <c r="AA81" s="72">
        <v>0</v>
      </c>
      <c r="AB81" s="74">
        <v>0</v>
      </c>
      <c r="AC81" s="75">
        <v>0</v>
      </c>
      <c r="AD81" s="72">
        <v>0</v>
      </c>
      <c r="AE81" s="72">
        <v>0</v>
      </c>
      <c r="AF81" s="72">
        <v>0</v>
      </c>
      <c r="AG81" s="72">
        <v>0</v>
      </c>
      <c r="AH81" s="72">
        <v>0</v>
      </c>
      <c r="AI81" s="72">
        <v>0</v>
      </c>
      <c r="AJ81" s="72">
        <v>0</v>
      </c>
      <c r="AK81" s="72">
        <v>0</v>
      </c>
      <c r="AL81" s="72"/>
      <c r="AM81" s="72">
        <v>0</v>
      </c>
      <c r="AN81" s="68">
        <f t="shared" si="3"/>
        <v>68</v>
      </c>
    </row>
    <row r="82" spans="1:40">
      <c r="A82" s="17">
        <v>116</v>
      </c>
      <c r="B82" s="34" t="s">
        <v>253</v>
      </c>
      <c r="C82" s="34" t="s">
        <v>268</v>
      </c>
      <c r="D82" s="34">
        <v>1</v>
      </c>
      <c r="E82" s="126" t="s">
        <v>108</v>
      </c>
      <c r="F82" s="69" t="s">
        <v>102</v>
      </c>
      <c r="G82" s="65">
        <v>90</v>
      </c>
      <c r="H82" s="69">
        <v>425000</v>
      </c>
      <c r="I82" s="65">
        <v>30</v>
      </c>
      <c r="J82" s="69">
        <v>30</v>
      </c>
      <c r="K82" s="69">
        <v>30</v>
      </c>
      <c r="L82" s="69">
        <v>0</v>
      </c>
      <c r="M82" s="69">
        <v>0</v>
      </c>
      <c r="N82" s="69">
        <v>0</v>
      </c>
      <c r="O82" s="69">
        <v>0</v>
      </c>
      <c r="P82" s="69">
        <v>0</v>
      </c>
      <c r="Q82" s="69">
        <v>0</v>
      </c>
      <c r="R82" s="69">
        <v>0</v>
      </c>
      <c r="S82" s="69">
        <v>0</v>
      </c>
      <c r="T82" s="69">
        <v>0</v>
      </c>
      <c r="U82" s="69">
        <v>0</v>
      </c>
      <c r="V82" s="69">
        <v>0</v>
      </c>
      <c r="W82" s="69">
        <v>0</v>
      </c>
      <c r="X82" s="69">
        <v>0</v>
      </c>
      <c r="Y82" s="69">
        <v>0</v>
      </c>
      <c r="Z82" s="69">
        <v>0</v>
      </c>
      <c r="AA82" s="69">
        <v>0</v>
      </c>
      <c r="AB82" s="70">
        <v>0</v>
      </c>
      <c r="AC82" s="71">
        <v>0</v>
      </c>
      <c r="AD82" s="69">
        <v>0</v>
      </c>
      <c r="AE82" s="69">
        <v>0</v>
      </c>
      <c r="AF82" s="69">
        <v>0</v>
      </c>
      <c r="AG82" s="69">
        <v>0</v>
      </c>
      <c r="AH82" s="69">
        <v>0</v>
      </c>
      <c r="AI82" s="69">
        <v>0</v>
      </c>
      <c r="AJ82" s="69">
        <v>0</v>
      </c>
      <c r="AK82" s="69">
        <v>0</v>
      </c>
      <c r="AL82" s="69">
        <v>0</v>
      </c>
      <c r="AM82" s="69">
        <v>0</v>
      </c>
      <c r="AN82" s="68">
        <f t="shared" si="3"/>
        <v>90</v>
      </c>
    </row>
    <row r="83" spans="1:40">
      <c r="A83" s="17">
        <v>117</v>
      </c>
      <c r="B83" s="34" t="s">
        <v>269</v>
      </c>
      <c r="C83" s="34" t="s">
        <v>166</v>
      </c>
      <c r="D83" s="34">
        <v>1</v>
      </c>
      <c r="E83" s="126" t="s">
        <v>108</v>
      </c>
      <c r="F83" s="69" t="s">
        <v>102</v>
      </c>
      <c r="G83" s="73">
        <v>68</v>
      </c>
      <c r="H83" s="69">
        <v>892000</v>
      </c>
      <c r="I83" s="73">
        <v>68</v>
      </c>
      <c r="J83" s="72">
        <v>0</v>
      </c>
      <c r="K83" s="72">
        <v>0</v>
      </c>
      <c r="L83" s="72">
        <v>0</v>
      </c>
      <c r="M83" s="72">
        <v>0</v>
      </c>
      <c r="N83" s="72">
        <v>0</v>
      </c>
      <c r="O83" s="72">
        <v>0</v>
      </c>
      <c r="P83" s="72">
        <v>0</v>
      </c>
      <c r="Q83" s="72">
        <v>0</v>
      </c>
      <c r="R83" s="72">
        <v>0</v>
      </c>
      <c r="S83" s="72">
        <v>0</v>
      </c>
      <c r="T83" s="72">
        <v>0</v>
      </c>
      <c r="U83" s="72">
        <v>0</v>
      </c>
      <c r="V83" s="72">
        <v>0</v>
      </c>
      <c r="W83" s="72">
        <v>0</v>
      </c>
      <c r="X83" s="72">
        <v>0</v>
      </c>
      <c r="Y83" s="72">
        <v>0</v>
      </c>
      <c r="Z83" s="72"/>
      <c r="AA83" s="72">
        <v>0</v>
      </c>
      <c r="AB83" s="74">
        <v>0</v>
      </c>
      <c r="AC83" s="75">
        <v>0</v>
      </c>
      <c r="AD83" s="72">
        <v>0</v>
      </c>
      <c r="AE83" s="72">
        <v>0</v>
      </c>
      <c r="AF83" s="72">
        <v>0</v>
      </c>
      <c r="AG83" s="72">
        <v>0</v>
      </c>
      <c r="AH83" s="72">
        <v>0</v>
      </c>
      <c r="AI83" s="72">
        <v>0</v>
      </c>
      <c r="AJ83" s="72">
        <v>0</v>
      </c>
      <c r="AK83" s="72">
        <v>0</v>
      </c>
      <c r="AL83" s="72"/>
      <c r="AM83" s="72">
        <v>0</v>
      </c>
      <c r="AN83" s="68">
        <f t="shared" si="3"/>
        <v>68</v>
      </c>
    </row>
    <row r="84" spans="1:40">
      <c r="A84" s="16">
        <v>118</v>
      </c>
      <c r="B84" s="34" t="s">
        <v>257</v>
      </c>
      <c r="C84" s="34" t="s">
        <v>166</v>
      </c>
      <c r="D84" s="34">
        <v>1</v>
      </c>
      <c r="E84" s="126" t="s">
        <v>108</v>
      </c>
      <c r="F84" s="69" t="s">
        <v>102</v>
      </c>
      <c r="G84" s="72">
        <v>68</v>
      </c>
      <c r="H84" s="69">
        <v>1785000</v>
      </c>
      <c r="I84" s="73">
        <v>68</v>
      </c>
      <c r="J84" s="72">
        <v>0</v>
      </c>
      <c r="K84" s="72">
        <v>0</v>
      </c>
      <c r="L84" s="72">
        <v>0</v>
      </c>
      <c r="M84" s="72">
        <v>0</v>
      </c>
      <c r="N84" s="72">
        <v>0</v>
      </c>
      <c r="O84" s="72">
        <v>0</v>
      </c>
      <c r="P84" s="72">
        <v>0</v>
      </c>
      <c r="Q84" s="72">
        <v>0</v>
      </c>
      <c r="R84" s="72">
        <v>0</v>
      </c>
      <c r="S84" s="72">
        <v>0</v>
      </c>
      <c r="T84" s="72">
        <v>0</v>
      </c>
      <c r="U84" s="72">
        <v>0</v>
      </c>
      <c r="V84" s="72">
        <v>0</v>
      </c>
      <c r="W84" s="72">
        <v>0</v>
      </c>
      <c r="X84" s="72">
        <v>0</v>
      </c>
      <c r="Y84" s="72">
        <v>0</v>
      </c>
      <c r="Z84" s="72"/>
      <c r="AA84" s="72">
        <v>0</v>
      </c>
      <c r="AB84" s="74">
        <v>0</v>
      </c>
      <c r="AC84" s="75">
        <v>0</v>
      </c>
      <c r="AD84" s="72">
        <v>0</v>
      </c>
      <c r="AE84" s="72">
        <v>0</v>
      </c>
      <c r="AF84" s="72">
        <v>0</v>
      </c>
      <c r="AG84" s="72">
        <v>0</v>
      </c>
      <c r="AH84" s="72">
        <v>0</v>
      </c>
      <c r="AI84" s="72">
        <v>0</v>
      </c>
      <c r="AJ84" s="72">
        <v>0</v>
      </c>
      <c r="AK84" s="72">
        <v>0</v>
      </c>
      <c r="AL84" s="72"/>
      <c r="AM84" s="72">
        <v>0</v>
      </c>
      <c r="AN84" s="68">
        <f t="shared" si="3"/>
        <v>68</v>
      </c>
    </row>
    <row r="85" spans="1:40">
      <c r="A85" s="17">
        <v>119</v>
      </c>
      <c r="B85" s="34" t="s">
        <v>270</v>
      </c>
      <c r="C85" s="34" t="s">
        <v>226</v>
      </c>
      <c r="D85" s="34">
        <v>1</v>
      </c>
      <c r="E85" s="126" t="s">
        <v>108</v>
      </c>
      <c r="F85" s="69" t="s">
        <v>102</v>
      </c>
      <c r="G85" s="69">
        <v>180</v>
      </c>
      <c r="H85" s="69">
        <v>797000</v>
      </c>
      <c r="I85" s="73">
        <v>0</v>
      </c>
      <c r="J85" s="72">
        <v>0</v>
      </c>
      <c r="K85" s="72">
        <v>0</v>
      </c>
      <c r="L85" s="72">
        <v>0</v>
      </c>
      <c r="M85" s="72">
        <v>0</v>
      </c>
      <c r="N85" s="72">
        <v>0</v>
      </c>
      <c r="O85" s="72">
        <v>0</v>
      </c>
      <c r="P85" s="72"/>
      <c r="Q85" s="72">
        <v>0</v>
      </c>
      <c r="R85" s="72">
        <v>0</v>
      </c>
      <c r="S85" s="72">
        <v>0</v>
      </c>
      <c r="T85" s="72">
        <v>0</v>
      </c>
      <c r="U85" s="72">
        <v>0</v>
      </c>
      <c r="V85" s="72">
        <v>0</v>
      </c>
      <c r="W85" s="72">
        <v>0</v>
      </c>
      <c r="X85" s="72"/>
      <c r="Y85" s="72">
        <v>0</v>
      </c>
      <c r="Z85" s="72">
        <v>0</v>
      </c>
      <c r="AA85" s="72">
        <v>0</v>
      </c>
      <c r="AB85" s="74">
        <v>0</v>
      </c>
      <c r="AC85" s="75">
        <v>0</v>
      </c>
      <c r="AD85" s="72">
        <v>0</v>
      </c>
      <c r="AE85" s="72">
        <v>0</v>
      </c>
      <c r="AF85" s="72">
        <v>0</v>
      </c>
      <c r="AG85" s="72">
        <v>0</v>
      </c>
      <c r="AH85" s="72">
        <v>0</v>
      </c>
      <c r="AI85" s="72">
        <v>180</v>
      </c>
      <c r="AJ85" s="72">
        <v>0</v>
      </c>
      <c r="AK85" s="72">
        <v>0</v>
      </c>
      <c r="AL85" s="72">
        <v>0</v>
      </c>
      <c r="AM85" s="72">
        <v>0</v>
      </c>
      <c r="AN85" s="68">
        <f t="shared" si="3"/>
        <v>180</v>
      </c>
    </row>
    <row r="86" spans="1:40">
      <c r="A86" s="17">
        <v>120</v>
      </c>
      <c r="B86" s="34" t="s">
        <v>260</v>
      </c>
      <c r="C86" s="34" t="s">
        <v>271</v>
      </c>
      <c r="D86" s="34">
        <v>1</v>
      </c>
      <c r="E86" s="126" t="s">
        <v>108</v>
      </c>
      <c r="F86" s="69" t="s">
        <v>102</v>
      </c>
      <c r="G86" s="69">
        <v>160</v>
      </c>
      <c r="H86" s="69">
        <v>1594000</v>
      </c>
      <c r="I86" s="65">
        <v>0</v>
      </c>
      <c r="J86" s="69">
        <v>0</v>
      </c>
      <c r="K86" s="69">
        <v>0</v>
      </c>
      <c r="L86" s="69">
        <v>0</v>
      </c>
      <c r="M86" s="69">
        <v>0</v>
      </c>
      <c r="N86" s="69">
        <v>0</v>
      </c>
      <c r="O86" s="69">
        <v>0</v>
      </c>
      <c r="P86" s="69">
        <v>0</v>
      </c>
      <c r="Q86" s="69">
        <v>0</v>
      </c>
      <c r="R86" s="69">
        <v>0</v>
      </c>
      <c r="S86" s="69">
        <v>0</v>
      </c>
      <c r="T86" s="69">
        <v>0</v>
      </c>
      <c r="U86" s="69">
        <v>0</v>
      </c>
      <c r="V86" s="69">
        <v>0</v>
      </c>
      <c r="W86" s="69">
        <v>0</v>
      </c>
      <c r="X86" s="69">
        <v>0</v>
      </c>
      <c r="Y86" s="69">
        <v>0</v>
      </c>
      <c r="Z86" s="69">
        <v>160</v>
      </c>
      <c r="AA86" s="69">
        <v>0</v>
      </c>
      <c r="AB86" s="70">
        <v>0</v>
      </c>
      <c r="AC86" s="71">
        <v>0</v>
      </c>
      <c r="AD86" s="69">
        <v>0</v>
      </c>
      <c r="AE86" s="69">
        <v>0</v>
      </c>
      <c r="AF86" s="69">
        <v>0</v>
      </c>
      <c r="AG86" s="69">
        <v>0</v>
      </c>
      <c r="AH86" s="69">
        <v>0</v>
      </c>
      <c r="AI86" s="69">
        <v>0</v>
      </c>
      <c r="AJ86" s="69">
        <v>0</v>
      </c>
      <c r="AK86" s="69">
        <v>0</v>
      </c>
      <c r="AL86" s="69">
        <v>0</v>
      </c>
      <c r="AM86" s="69">
        <v>0</v>
      </c>
      <c r="AN86" s="68">
        <f t="shared" si="3"/>
        <v>160</v>
      </c>
    </row>
    <row r="87" spans="1:40">
      <c r="A87" s="16">
        <v>121</v>
      </c>
      <c r="B87" s="34" t="s">
        <v>164</v>
      </c>
      <c r="C87" s="34" t="s">
        <v>272</v>
      </c>
      <c r="D87" s="34">
        <v>1</v>
      </c>
      <c r="E87" s="126" t="s">
        <v>108</v>
      </c>
      <c r="F87" s="69" t="s">
        <v>102</v>
      </c>
      <c r="G87" s="69">
        <v>90</v>
      </c>
      <c r="H87" s="69">
        <v>744000</v>
      </c>
      <c r="I87" s="65">
        <v>0</v>
      </c>
      <c r="J87" s="69">
        <v>0</v>
      </c>
      <c r="K87" s="69">
        <v>0</v>
      </c>
      <c r="L87" s="69">
        <v>0</v>
      </c>
      <c r="M87" s="69">
        <v>0</v>
      </c>
      <c r="N87" s="69">
        <v>90</v>
      </c>
      <c r="O87" s="69">
        <v>0</v>
      </c>
      <c r="P87" s="69">
        <v>0</v>
      </c>
      <c r="Q87" s="69">
        <v>0</v>
      </c>
      <c r="R87" s="69">
        <v>0</v>
      </c>
      <c r="S87" s="69">
        <v>0</v>
      </c>
      <c r="T87" s="69">
        <v>0</v>
      </c>
      <c r="U87" s="69">
        <v>0</v>
      </c>
      <c r="V87" s="69">
        <v>0</v>
      </c>
      <c r="W87" s="69">
        <v>0</v>
      </c>
      <c r="X87" s="69">
        <v>0</v>
      </c>
      <c r="Y87" s="69">
        <v>0</v>
      </c>
      <c r="Z87" s="69">
        <v>0</v>
      </c>
      <c r="AA87" s="69">
        <v>0</v>
      </c>
      <c r="AB87" s="70">
        <v>0</v>
      </c>
      <c r="AC87" s="71">
        <v>0</v>
      </c>
      <c r="AD87" s="69">
        <v>0</v>
      </c>
      <c r="AE87" s="69">
        <v>0</v>
      </c>
      <c r="AF87" s="69">
        <v>0</v>
      </c>
      <c r="AG87" s="69">
        <v>0</v>
      </c>
      <c r="AH87" s="69">
        <v>0</v>
      </c>
      <c r="AI87" s="69">
        <v>0</v>
      </c>
      <c r="AJ87" s="69">
        <v>0</v>
      </c>
      <c r="AK87" s="69">
        <v>0</v>
      </c>
      <c r="AL87" s="69">
        <v>0</v>
      </c>
      <c r="AM87" s="69">
        <v>0</v>
      </c>
      <c r="AN87" s="68">
        <f t="shared" si="3"/>
        <v>90</v>
      </c>
    </row>
    <row r="88" spans="1:40">
      <c r="A88" s="17">
        <v>122</v>
      </c>
      <c r="B88" s="34" t="s">
        <v>240</v>
      </c>
      <c r="C88" s="34" t="s">
        <v>231</v>
      </c>
      <c r="D88" s="34">
        <v>1</v>
      </c>
      <c r="E88" s="126" t="s">
        <v>108</v>
      </c>
      <c r="F88" s="69" t="s">
        <v>102</v>
      </c>
      <c r="G88" s="69">
        <v>120</v>
      </c>
      <c r="H88" s="69">
        <v>797000</v>
      </c>
      <c r="I88" s="65">
        <v>10</v>
      </c>
      <c r="J88" s="69">
        <v>0</v>
      </c>
      <c r="K88" s="69">
        <v>0</v>
      </c>
      <c r="L88" s="69">
        <v>0</v>
      </c>
      <c r="M88" s="69">
        <v>90</v>
      </c>
      <c r="N88" s="69">
        <v>20</v>
      </c>
      <c r="O88" s="69">
        <v>0</v>
      </c>
      <c r="P88" s="69">
        <v>0</v>
      </c>
      <c r="Q88" s="69">
        <v>0</v>
      </c>
      <c r="R88" s="69">
        <v>0</v>
      </c>
      <c r="S88" s="69">
        <v>0</v>
      </c>
      <c r="T88" s="69">
        <v>0</v>
      </c>
      <c r="U88" s="69">
        <v>0</v>
      </c>
      <c r="V88" s="69">
        <v>0</v>
      </c>
      <c r="W88" s="69">
        <v>0</v>
      </c>
      <c r="X88" s="69">
        <v>0</v>
      </c>
      <c r="Y88" s="69">
        <v>0</v>
      </c>
      <c r="Z88" s="69">
        <v>0</v>
      </c>
      <c r="AA88" s="69">
        <v>0</v>
      </c>
      <c r="AB88" s="70">
        <v>0</v>
      </c>
      <c r="AC88" s="71">
        <v>0</v>
      </c>
      <c r="AD88" s="69">
        <v>0</v>
      </c>
      <c r="AE88" s="69">
        <v>0</v>
      </c>
      <c r="AF88" s="69">
        <v>0</v>
      </c>
      <c r="AG88" s="69">
        <v>0</v>
      </c>
      <c r="AH88" s="69">
        <v>0</v>
      </c>
      <c r="AI88" s="69">
        <v>0</v>
      </c>
      <c r="AJ88" s="69">
        <v>0</v>
      </c>
      <c r="AK88" s="69">
        <v>0</v>
      </c>
      <c r="AL88" s="69">
        <v>0</v>
      </c>
      <c r="AM88" s="69">
        <v>0</v>
      </c>
      <c r="AN88" s="68">
        <f t="shared" si="3"/>
        <v>120</v>
      </c>
    </row>
    <row r="89" spans="1:40">
      <c r="A89" s="17">
        <v>123</v>
      </c>
      <c r="B89" s="34" t="s">
        <v>273</v>
      </c>
      <c r="C89" s="34" t="s">
        <v>274</v>
      </c>
      <c r="D89" s="34">
        <v>6</v>
      </c>
      <c r="E89" s="126" t="s">
        <v>98</v>
      </c>
      <c r="F89" s="69" t="s">
        <v>102</v>
      </c>
      <c r="G89" s="69">
        <v>160</v>
      </c>
      <c r="H89" s="69">
        <v>1381000</v>
      </c>
      <c r="I89" s="65">
        <v>0</v>
      </c>
      <c r="J89" s="69">
        <v>0</v>
      </c>
      <c r="K89" s="69">
        <v>0</v>
      </c>
      <c r="L89" s="69">
        <v>0</v>
      </c>
      <c r="M89" s="69">
        <v>0</v>
      </c>
      <c r="N89" s="69">
        <v>0</v>
      </c>
      <c r="O89" s="69">
        <v>0</v>
      </c>
      <c r="P89" s="69">
        <v>0</v>
      </c>
      <c r="Q89" s="69">
        <v>0</v>
      </c>
      <c r="R89" s="69">
        <v>0</v>
      </c>
      <c r="S89" s="69">
        <v>0</v>
      </c>
      <c r="T89" s="69">
        <v>0</v>
      </c>
      <c r="U89" s="69">
        <v>0</v>
      </c>
      <c r="V89" s="69">
        <v>0</v>
      </c>
      <c r="W89" s="69">
        <v>0</v>
      </c>
      <c r="X89" s="69">
        <v>0</v>
      </c>
      <c r="Y89" s="69">
        <v>160</v>
      </c>
      <c r="Z89" s="69">
        <v>0</v>
      </c>
      <c r="AA89" s="69">
        <v>0</v>
      </c>
      <c r="AB89" s="70">
        <v>0</v>
      </c>
      <c r="AC89" s="71">
        <v>0</v>
      </c>
      <c r="AD89" s="69">
        <v>0</v>
      </c>
      <c r="AE89" s="69">
        <v>0</v>
      </c>
      <c r="AF89" s="69">
        <v>0</v>
      </c>
      <c r="AG89" s="69">
        <v>0</v>
      </c>
      <c r="AH89" s="69">
        <v>0</v>
      </c>
      <c r="AI89" s="69">
        <v>0</v>
      </c>
      <c r="AJ89" s="69">
        <v>0</v>
      </c>
      <c r="AK89" s="69">
        <v>0</v>
      </c>
      <c r="AL89" s="69">
        <v>0</v>
      </c>
      <c r="AM89" s="69">
        <v>0</v>
      </c>
      <c r="AN89" s="68">
        <f t="shared" si="3"/>
        <v>160</v>
      </c>
    </row>
    <row r="90" spans="1:40">
      <c r="A90" s="16">
        <v>124</v>
      </c>
      <c r="B90" s="34" t="s">
        <v>170</v>
      </c>
      <c r="C90" s="34" t="s">
        <v>275</v>
      </c>
      <c r="D90" s="34">
        <v>1</v>
      </c>
      <c r="E90" s="126" t="s">
        <v>108</v>
      </c>
      <c r="F90" s="69" t="s">
        <v>102</v>
      </c>
      <c r="G90" s="69">
        <v>180</v>
      </c>
      <c r="H90" s="69">
        <v>850000</v>
      </c>
      <c r="I90" s="73">
        <v>45</v>
      </c>
      <c r="J90" s="72">
        <v>45</v>
      </c>
      <c r="K90" s="72">
        <v>45</v>
      </c>
      <c r="L90" s="72">
        <v>0</v>
      </c>
      <c r="M90" s="72">
        <v>0</v>
      </c>
      <c r="N90" s="72">
        <v>45</v>
      </c>
      <c r="O90" s="72">
        <v>0</v>
      </c>
      <c r="P90" s="72">
        <v>0</v>
      </c>
      <c r="Q90" s="72">
        <v>0</v>
      </c>
      <c r="R90" s="72">
        <v>0</v>
      </c>
      <c r="S90" s="72">
        <v>0</v>
      </c>
      <c r="T90" s="72">
        <v>0</v>
      </c>
      <c r="U90" s="72">
        <v>0</v>
      </c>
      <c r="V90" s="72">
        <v>0</v>
      </c>
      <c r="W90" s="72">
        <v>0</v>
      </c>
      <c r="X90" s="72">
        <v>0</v>
      </c>
      <c r="Y90" s="72">
        <v>0</v>
      </c>
      <c r="Z90" s="72">
        <v>0</v>
      </c>
      <c r="AA90" s="72">
        <v>0</v>
      </c>
      <c r="AB90" s="74">
        <v>0</v>
      </c>
      <c r="AC90" s="75">
        <v>0</v>
      </c>
      <c r="AD90" s="72">
        <v>0</v>
      </c>
      <c r="AE90" s="72">
        <v>0</v>
      </c>
      <c r="AF90" s="72">
        <v>0</v>
      </c>
      <c r="AG90" s="72">
        <v>0</v>
      </c>
      <c r="AH90" s="72">
        <v>0</v>
      </c>
      <c r="AI90" s="72">
        <v>0</v>
      </c>
      <c r="AJ90" s="72">
        <v>0</v>
      </c>
      <c r="AK90" s="72">
        <v>0</v>
      </c>
      <c r="AL90" s="72">
        <v>0</v>
      </c>
      <c r="AM90" s="72">
        <v>0</v>
      </c>
      <c r="AN90" s="68">
        <f t="shared" si="3"/>
        <v>180</v>
      </c>
    </row>
    <row r="91" spans="1:40">
      <c r="A91" s="17">
        <v>125</v>
      </c>
      <c r="B91" s="34" t="s">
        <v>253</v>
      </c>
      <c r="C91" s="34" t="s">
        <v>268</v>
      </c>
      <c r="D91" s="34">
        <v>1</v>
      </c>
      <c r="E91" s="126" t="s">
        <v>108</v>
      </c>
      <c r="F91" s="69" t="s">
        <v>102</v>
      </c>
      <c r="G91" s="69">
        <v>180</v>
      </c>
      <c r="H91" s="69">
        <v>850000</v>
      </c>
      <c r="I91" s="73">
        <v>45</v>
      </c>
      <c r="J91" s="72">
        <v>45</v>
      </c>
      <c r="K91" s="72">
        <v>45</v>
      </c>
      <c r="L91" s="72">
        <v>0</v>
      </c>
      <c r="M91" s="72">
        <v>0</v>
      </c>
      <c r="N91" s="72">
        <v>45</v>
      </c>
      <c r="O91" s="72">
        <v>0</v>
      </c>
      <c r="P91" s="72">
        <v>0</v>
      </c>
      <c r="Q91" s="72">
        <v>0</v>
      </c>
      <c r="R91" s="72">
        <v>0</v>
      </c>
      <c r="S91" s="72">
        <v>0</v>
      </c>
      <c r="T91" s="72">
        <v>0</v>
      </c>
      <c r="U91" s="72">
        <v>0</v>
      </c>
      <c r="V91" s="72">
        <v>0</v>
      </c>
      <c r="W91" s="72">
        <v>0</v>
      </c>
      <c r="X91" s="72">
        <v>0</v>
      </c>
      <c r="Y91" s="72">
        <v>0</v>
      </c>
      <c r="Z91" s="72">
        <v>0</v>
      </c>
      <c r="AA91" s="72">
        <v>0</v>
      </c>
      <c r="AB91" s="74">
        <v>0</v>
      </c>
      <c r="AC91" s="75">
        <v>0</v>
      </c>
      <c r="AD91" s="72">
        <v>0</v>
      </c>
      <c r="AE91" s="72">
        <v>0</v>
      </c>
      <c r="AF91" s="72">
        <v>0</v>
      </c>
      <c r="AG91" s="72">
        <v>0</v>
      </c>
      <c r="AH91" s="72">
        <v>0</v>
      </c>
      <c r="AI91" s="72">
        <v>0</v>
      </c>
      <c r="AJ91" s="72">
        <v>0</v>
      </c>
      <c r="AK91" s="72">
        <v>0</v>
      </c>
      <c r="AL91" s="72">
        <v>0</v>
      </c>
      <c r="AM91" s="72">
        <v>0</v>
      </c>
      <c r="AN91" s="68">
        <f t="shared" si="3"/>
        <v>180</v>
      </c>
    </row>
    <row r="92" spans="1:40">
      <c r="A92" s="17">
        <v>126</v>
      </c>
      <c r="B92" s="34" t="s">
        <v>237</v>
      </c>
      <c r="C92" s="34" t="s">
        <v>166</v>
      </c>
      <c r="D92" s="34">
        <v>1</v>
      </c>
      <c r="E92" s="126" t="s">
        <v>108</v>
      </c>
      <c r="F92" s="69" t="s">
        <v>102</v>
      </c>
      <c r="G92" s="69">
        <v>68</v>
      </c>
      <c r="H92" s="69">
        <v>1963000</v>
      </c>
      <c r="I92" s="73">
        <v>68</v>
      </c>
      <c r="J92" s="72">
        <v>0</v>
      </c>
      <c r="K92" s="72">
        <v>0</v>
      </c>
      <c r="L92" s="72">
        <v>0</v>
      </c>
      <c r="M92" s="72">
        <v>0</v>
      </c>
      <c r="N92" s="72">
        <v>0</v>
      </c>
      <c r="O92" s="72">
        <v>0</v>
      </c>
      <c r="P92" s="72">
        <v>0</v>
      </c>
      <c r="Q92" s="72">
        <v>0</v>
      </c>
      <c r="R92" s="72">
        <v>0</v>
      </c>
      <c r="S92" s="72">
        <v>0</v>
      </c>
      <c r="T92" s="72">
        <v>0</v>
      </c>
      <c r="U92" s="72">
        <v>0</v>
      </c>
      <c r="V92" s="72">
        <v>0</v>
      </c>
      <c r="W92" s="72">
        <v>0</v>
      </c>
      <c r="X92" s="72">
        <v>0</v>
      </c>
      <c r="Y92" s="72">
        <v>0</v>
      </c>
      <c r="Z92" s="72"/>
      <c r="AA92" s="72">
        <v>0</v>
      </c>
      <c r="AB92" s="74">
        <v>0</v>
      </c>
      <c r="AC92" s="75">
        <v>0</v>
      </c>
      <c r="AD92" s="72">
        <v>0</v>
      </c>
      <c r="AE92" s="72">
        <v>0</v>
      </c>
      <c r="AF92" s="72">
        <v>0</v>
      </c>
      <c r="AG92" s="72">
        <v>0</v>
      </c>
      <c r="AH92" s="72">
        <v>0</v>
      </c>
      <c r="AI92" s="72">
        <v>0</v>
      </c>
      <c r="AJ92" s="72">
        <v>0</v>
      </c>
      <c r="AK92" s="72">
        <v>0</v>
      </c>
      <c r="AL92" s="72"/>
      <c r="AM92" s="72">
        <v>0</v>
      </c>
      <c r="AN92" s="68">
        <f t="shared" si="3"/>
        <v>68</v>
      </c>
    </row>
    <row r="93" spans="1:40">
      <c r="A93" s="16">
        <v>127</v>
      </c>
      <c r="B93" s="34" t="s">
        <v>269</v>
      </c>
      <c r="C93" s="34" t="s">
        <v>166</v>
      </c>
      <c r="D93" s="34">
        <v>1</v>
      </c>
      <c r="E93" s="126" t="s">
        <v>108</v>
      </c>
      <c r="F93" s="69" t="s">
        <v>102</v>
      </c>
      <c r="G93" s="69">
        <v>68</v>
      </c>
      <c r="H93" s="69">
        <v>1606000</v>
      </c>
      <c r="I93" s="73">
        <v>68</v>
      </c>
      <c r="J93" s="72">
        <v>0</v>
      </c>
      <c r="K93" s="72">
        <v>0</v>
      </c>
      <c r="L93" s="72">
        <v>0</v>
      </c>
      <c r="M93" s="72">
        <v>0</v>
      </c>
      <c r="N93" s="72">
        <v>0</v>
      </c>
      <c r="O93" s="72">
        <v>0</v>
      </c>
      <c r="P93" s="72">
        <v>0</v>
      </c>
      <c r="Q93" s="72">
        <v>0</v>
      </c>
      <c r="R93" s="72">
        <v>0</v>
      </c>
      <c r="S93" s="72">
        <v>0</v>
      </c>
      <c r="T93" s="72">
        <v>0</v>
      </c>
      <c r="U93" s="72">
        <v>0</v>
      </c>
      <c r="V93" s="72">
        <v>0</v>
      </c>
      <c r="W93" s="72">
        <v>0</v>
      </c>
      <c r="X93" s="72">
        <v>0</v>
      </c>
      <c r="Y93" s="72">
        <v>0</v>
      </c>
      <c r="Z93" s="72"/>
      <c r="AA93" s="72">
        <v>0</v>
      </c>
      <c r="AB93" s="74">
        <v>0</v>
      </c>
      <c r="AC93" s="75">
        <v>0</v>
      </c>
      <c r="AD93" s="72">
        <v>0</v>
      </c>
      <c r="AE93" s="72">
        <v>0</v>
      </c>
      <c r="AF93" s="72">
        <v>0</v>
      </c>
      <c r="AG93" s="72">
        <v>0</v>
      </c>
      <c r="AH93" s="72">
        <v>0</v>
      </c>
      <c r="AI93" s="72">
        <v>0</v>
      </c>
      <c r="AJ93" s="72">
        <v>0</v>
      </c>
      <c r="AK93" s="72">
        <v>0</v>
      </c>
      <c r="AL93" s="72"/>
      <c r="AM93" s="72">
        <v>0</v>
      </c>
      <c r="AN93" s="68">
        <f t="shared" si="3"/>
        <v>68</v>
      </c>
    </row>
    <row r="94" spans="1:40">
      <c r="A94" s="17">
        <v>128</v>
      </c>
      <c r="B94" s="34" t="s">
        <v>240</v>
      </c>
      <c r="C94" s="34" t="s">
        <v>231</v>
      </c>
      <c r="D94" s="34">
        <v>1</v>
      </c>
      <c r="E94" s="126" t="s">
        <v>108</v>
      </c>
      <c r="F94" s="69" t="s">
        <v>102</v>
      </c>
      <c r="G94" s="69">
        <v>120</v>
      </c>
      <c r="H94" s="69">
        <v>1558000</v>
      </c>
      <c r="I94" s="65">
        <v>10</v>
      </c>
      <c r="J94" s="69">
        <v>0</v>
      </c>
      <c r="K94" s="69">
        <v>0</v>
      </c>
      <c r="L94" s="69">
        <v>0</v>
      </c>
      <c r="M94" s="69">
        <v>90</v>
      </c>
      <c r="N94" s="69">
        <v>20</v>
      </c>
      <c r="O94" s="69">
        <v>0</v>
      </c>
      <c r="P94" s="69">
        <v>0</v>
      </c>
      <c r="Q94" s="69">
        <v>0</v>
      </c>
      <c r="R94" s="69">
        <v>0</v>
      </c>
      <c r="S94" s="69">
        <v>0</v>
      </c>
      <c r="T94" s="69">
        <v>0</v>
      </c>
      <c r="U94" s="69">
        <v>0</v>
      </c>
      <c r="V94" s="69">
        <v>0</v>
      </c>
      <c r="W94" s="69">
        <v>0</v>
      </c>
      <c r="X94" s="69">
        <v>0</v>
      </c>
      <c r="Y94" s="69">
        <v>0</v>
      </c>
      <c r="Z94" s="69">
        <v>0</v>
      </c>
      <c r="AA94" s="69">
        <v>0</v>
      </c>
      <c r="AB94" s="70">
        <v>0</v>
      </c>
      <c r="AC94" s="71">
        <v>0</v>
      </c>
      <c r="AD94" s="69">
        <v>0</v>
      </c>
      <c r="AE94" s="69">
        <v>0</v>
      </c>
      <c r="AF94" s="69">
        <v>0</v>
      </c>
      <c r="AG94" s="69">
        <v>0</v>
      </c>
      <c r="AH94" s="69">
        <v>0</v>
      </c>
      <c r="AI94" s="69">
        <v>0</v>
      </c>
      <c r="AJ94" s="69">
        <v>0</v>
      </c>
      <c r="AK94" s="69">
        <v>0</v>
      </c>
      <c r="AL94" s="69">
        <v>0</v>
      </c>
      <c r="AM94" s="69">
        <v>0</v>
      </c>
      <c r="AN94" s="68">
        <f t="shared" si="3"/>
        <v>120</v>
      </c>
    </row>
    <row r="95" spans="1:40">
      <c r="A95" s="17">
        <v>129</v>
      </c>
      <c r="B95" s="34" t="s">
        <v>276</v>
      </c>
      <c r="C95" s="34" t="s">
        <v>166</v>
      </c>
      <c r="D95" s="34">
        <v>1</v>
      </c>
      <c r="E95" s="126" t="s">
        <v>108</v>
      </c>
      <c r="F95" s="69" t="s">
        <v>102</v>
      </c>
      <c r="G95" s="69">
        <v>68</v>
      </c>
      <c r="H95" s="69">
        <v>1328000</v>
      </c>
      <c r="I95" s="73">
        <v>68</v>
      </c>
      <c r="J95" s="72">
        <v>0</v>
      </c>
      <c r="K95" s="72">
        <v>0</v>
      </c>
      <c r="L95" s="72">
        <v>0</v>
      </c>
      <c r="M95" s="72">
        <v>0</v>
      </c>
      <c r="N95" s="72">
        <v>0</v>
      </c>
      <c r="O95" s="72">
        <v>0</v>
      </c>
      <c r="P95" s="72">
        <v>0</v>
      </c>
      <c r="Q95" s="72">
        <v>0</v>
      </c>
      <c r="R95" s="72">
        <v>0</v>
      </c>
      <c r="S95" s="72">
        <v>0</v>
      </c>
      <c r="T95" s="72">
        <v>0</v>
      </c>
      <c r="U95" s="72">
        <v>0</v>
      </c>
      <c r="V95" s="72">
        <v>0</v>
      </c>
      <c r="W95" s="72">
        <v>0</v>
      </c>
      <c r="X95" s="72">
        <v>0</v>
      </c>
      <c r="Y95" s="72">
        <v>0</v>
      </c>
      <c r="Z95" s="72"/>
      <c r="AA95" s="72">
        <v>0</v>
      </c>
      <c r="AB95" s="74">
        <v>0</v>
      </c>
      <c r="AC95" s="75">
        <v>0</v>
      </c>
      <c r="AD95" s="72">
        <v>0</v>
      </c>
      <c r="AE95" s="72">
        <v>0</v>
      </c>
      <c r="AF95" s="72">
        <v>0</v>
      </c>
      <c r="AG95" s="72">
        <v>0</v>
      </c>
      <c r="AH95" s="72">
        <v>0</v>
      </c>
      <c r="AI95" s="72">
        <v>0</v>
      </c>
      <c r="AJ95" s="72">
        <v>0</v>
      </c>
      <c r="AK95" s="72">
        <v>0</v>
      </c>
      <c r="AL95" s="72"/>
      <c r="AM95" s="72">
        <v>0</v>
      </c>
      <c r="AN95" s="68">
        <f t="shared" ref="AN95:AN126" si="4">SUM(I95:AM95)</f>
        <v>68</v>
      </c>
    </row>
    <row r="96" spans="1:40">
      <c r="A96" s="16">
        <v>130</v>
      </c>
      <c r="B96" s="34" t="s">
        <v>277</v>
      </c>
      <c r="C96" s="34" t="s">
        <v>166</v>
      </c>
      <c r="D96" s="34">
        <v>1</v>
      </c>
      <c r="E96" s="126" t="s">
        <v>108</v>
      </c>
      <c r="F96" s="69" t="s">
        <v>102</v>
      </c>
      <c r="G96" s="69">
        <v>68</v>
      </c>
      <c r="H96" s="69">
        <v>1328000</v>
      </c>
      <c r="I96" s="73">
        <v>68</v>
      </c>
      <c r="J96" s="72">
        <v>0</v>
      </c>
      <c r="K96" s="72">
        <v>0</v>
      </c>
      <c r="L96" s="72">
        <v>0</v>
      </c>
      <c r="M96" s="72">
        <v>0</v>
      </c>
      <c r="N96" s="72">
        <v>0</v>
      </c>
      <c r="O96" s="72">
        <v>0</v>
      </c>
      <c r="P96" s="72">
        <v>0</v>
      </c>
      <c r="Q96" s="72">
        <v>0</v>
      </c>
      <c r="R96" s="72">
        <v>0</v>
      </c>
      <c r="S96" s="72">
        <v>0</v>
      </c>
      <c r="T96" s="72">
        <v>0</v>
      </c>
      <c r="U96" s="72">
        <v>0</v>
      </c>
      <c r="V96" s="72">
        <v>0</v>
      </c>
      <c r="W96" s="72">
        <v>0</v>
      </c>
      <c r="X96" s="72">
        <v>0</v>
      </c>
      <c r="Y96" s="72">
        <v>0</v>
      </c>
      <c r="Z96" s="72"/>
      <c r="AA96" s="72">
        <v>0</v>
      </c>
      <c r="AB96" s="74">
        <v>0</v>
      </c>
      <c r="AC96" s="75">
        <v>0</v>
      </c>
      <c r="AD96" s="72">
        <v>0</v>
      </c>
      <c r="AE96" s="72">
        <v>0</v>
      </c>
      <c r="AF96" s="72">
        <v>0</v>
      </c>
      <c r="AG96" s="72">
        <v>0</v>
      </c>
      <c r="AH96" s="72">
        <v>0</v>
      </c>
      <c r="AI96" s="72">
        <v>0</v>
      </c>
      <c r="AJ96" s="72">
        <v>0</v>
      </c>
      <c r="AK96" s="72">
        <v>0</v>
      </c>
      <c r="AL96" s="72"/>
      <c r="AM96" s="72">
        <v>0</v>
      </c>
      <c r="AN96" s="68">
        <f t="shared" si="4"/>
        <v>68</v>
      </c>
    </row>
    <row r="97" spans="1:40">
      <c r="A97" s="17">
        <v>131</v>
      </c>
      <c r="B97" s="34" t="s">
        <v>278</v>
      </c>
      <c r="C97" s="34" t="s">
        <v>279</v>
      </c>
      <c r="D97" s="34">
        <v>1</v>
      </c>
      <c r="E97" s="126" t="s">
        <v>108</v>
      </c>
      <c r="F97" s="69" t="s">
        <v>102</v>
      </c>
      <c r="G97" s="69">
        <v>160</v>
      </c>
      <c r="H97" s="69">
        <v>1700000</v>
      </c>
      <c r="I97" s="65">
        <v>0</v>
      </c>
      <c r="J97" s="69">
        <v>0</v>
      </c>
      <c r="K97" s="69">
        <v>0</v>
      </c>
      <c r="L97" s="69">
        <v>0</v>
      </c>
      <c r="M97" s="69">
        <v>0</v>
      </c>
      <c r="N97" s="69">
        <v>160</v>
      </c>
      <c r="O97" s="69">
        <v>0</v>
      </c>
      <c r="P97" s="69">
        <v>0</v>
      </c>
      <c r="Q97" s="69">
        <v>0</v>
      </c>
      <c r="R97" s="69">
        <v>0</v>
      </c>
      <c r="S97" s="69">
        <v>0</v>
      </c>
      <c r="T97" s="69">
        <v>0</v>
      </c>
      <c r="U97" s="69">
        <v>0</v>
      </c>
      <c r="V97" s="69">
        <v>0</v>
      </c>
      <c r="W97" s="69">
        <v>0</v>
      </c>
      <c r="X97" s="69">
        <v>0</v>
      </c>
      <c r="Y97" s="69">
        <v>0</v>
      </c>
      <c r="Z97" s="69">
        <v>0</v>
      </c>
      <c r="AA97" s="69">
        <v>0</v>
      </c>
      <c r="AB97" s="70">
        <v>0</v>
      </c>
      <c r="AC97" s="71">
        <v>0</v>
      </c>
      <c r="AD97" s="69">
        <v>0</v>
      </c>
      <c r="AE97" s="69">
        <v>0</v>
      </c>
      <c r="AF97" s="69">
        <v>0</v>
      </c>
      <c r="AG97" s="69">
        <v>0</v>
      </c>
      <c r="AH97" s="69">
        <v>0</v>
      </c>
      <c r="AI97" s="69">
        <v>0</v>
      </c>
      <c r="AJ97" s="69">
        <v>0</v>
      </c>
      <c r="AK97" s="69">
        <v>0</v>
      </c>
      <c r="AL97" s="69">
        <v>0</v>
      </c>
      <c r="AM97" s="69">
        <v>0</v>
      </c>
      <c r="AN97" s="68">
        <f t="shared" si="4"/>
        <v>160</v>
      </c>
    </row>
    <row r="98" spans="1:40">
      <c r="A98" s="17">
        <v>132</v>
      </c>
      <c r="B98" s="34" t="s">
        <v>280</v>
      </c>
      <c r="C98" s="34" t="s">
        <v>281</v>
      </c>
      <c r="D98" s="34">
        <v>1</v>
      </c>
      <c r="E98" s="126" t="s">
        <v>108</v>
      </c>
      <c r="F98" s="69" t="s">
        <v>102</v>
      </c>
      <c r="G98" s="69">
        <v>180</v>
      </c>
      <c r="H98" s="69">
        <v>744000</v>
      </c>
      <c r="I98" s="73">
        <v>45</v>
      </c>
      <c r="J98" s="72">
        <v>45</v>
      </c>
      <c r="K98" s="72">
        <v>45</v>
      </c>
      <c r="L98" s="72">
        <v>0</v>
      </c>
      <c r="M98" s="72">
        <v>0</v>
      </c>
      <c r="N98" s="72">
        <v>45</v>
      </c>
      <c r="O98" s="72">
        <v>0</v>
      </c>
      <c r="P98" s="72">
        <v>0</v>
      </c>
      <c r="Q98" s="72">
        <v>0</v>
      </c>
      <c r="R98" s="72">
        <v>0</v>
      </c>
      <c r="S98" s="72">
        <v>0</v>
      </c>
      <c r="T98" s="72">
        <v>0</v>
      </c>
      <c r="U98" s="72">
        <v>0</v>
      </c>
      <c r="V98" s="72">
        <v>0</v>
      </c>
      <c r="W98" s="72">
        <v>0</v>
      </c>
      <c r="X98" s="72">
        <v>0</v>
      </c>
      <c r="Y98" s="72">
        <v>0</v>
      </c>
      <c r="Z98" s="72">
        <v>0</v>
      </c>
      <c r="AA98" s="72">
        <v>0</v>
      </c>
      <c r="AB98" s="74">
        <v>0</v>
      </c>
      <c r="AC98" s="75">
        <v>0</v>
      </c>
      <c r="AD98" s="72">
        <v>0</v>
      </c>
      <c r="AE98" s="72">
        <v>0</v>
      </c>
      <c r="AF98" s="72">
        <v>0</v>
      </c>
      <c r="AG98" s="72">
        <v>0</v>
      </c>
      <c r="AH98" s="72">
        <v>0</v>
      </c>
      <c r="AI98" s="72">
        <v>0</v>
      </c>
      <c r="AJ98" s="72">
        <v>0</v>
      </c>
      <c r="AK98" s="72">
        <v>0</v>
      </c>
      <c r="AL98" s="72">
        <v>0</v>
      </c>
      <c r="AM98" s="72">
        <v>0</v>
      </c>
      <c r="AN98" s="68">
        <f t="shared" si="4"/>
        <v>180</v>
      </c>
    </row>
    <row r="99" spans="1:40">
      <c r="A99" s="16">
        <v>133</v>
      </c>
      <c r="B99" s="34" t="s">
        <v>282</v>
      </c>
      <c r="C99" s="34" t="s">
        <v>283</v>
      </c>
      <c r="D99" s="34">
        <v>4</v>
      </c>
      <c r="E99" s="126" t="s">
        <v>98</v>
      </c>
      <c r="F99" s="69" t="s">
        <v>102</v>
      </c>
      <c r="G99" s="69">
        <v>68</v>
      </c>
      <c r="H99" s="69">
        <v>3719000</v>
      </c>
      <c r="I99" s="73">
        <v>68</v>
      </c>
      <c r="J99" s="72">
        <v>0</v>
      </c>
      <c r="K99" s="72">
        <v>0</v>
      </c>
      <c r="L99" s="72">
        <v>0</v>
      </c>
      <c r="M99" s="72">
        <v>0</v>
      </c>
      <c r="N99" s="72">
        <v>0</v>
      </c>
      <c r="O99" s="72">
        <v>0</v>
      </c>
      <c r="P99" s="72">
        <v>0</v>
      </c>
      <c r="Q99" s="72">
        <v>0</v>
      </c>
      <c r="R99" s="72">
        <v>0</v>
      </c>
      <c r="S99" s="72">
        <v>0</v>
      </c>
      <c r="T99" s="72">
        <v>0</v>
      </c>
      <c r="U99" s="72">
        <v>0</v>
      </c>
      <c r="V99" s="72">
        <v>0</v>
      </c>
      <c r="W99" s="72">
        <v>0</v>
      </c>
      <c r="X99" s="72">
        <v>0</v>
      </c>
      <c r="Y99" s="72">
        <v>0</v>
      </c>
      <c r="Z99" s="72"/>
      <c r="AA99" s="72">
        <v>0</v>
      </c>
      <c r="AB99" s="74">
        <v>0</v>
      </c>
      <c r="AC99" s="75">
        <v>0</v>
      </c>
      <c r="AD99" s="72">
        <v>0</v>
      </c>
      <c r="AE99" s="72">
        <v>0</v>
      </c>
      <c r="AF99" s="72">
        <v>0</v>
      </c>
      <c r="AG99" s="72">
        <v>0</v>
      </c>
      <c r="AH99" s="72">
        <v>0</v>
      </c>
      <c r="AI99" s="72">
        <v>0</v>
      </c>
      <c r="AJ99" s="72">
        <v>0</v>
      </c>
      <c r="AK99" s="72">
        <v>0</v>
      </c>
      <c r="AL99" s="72"/>
      <c r="AM99" s="72">
        <v>0</v>
      </c>
      <c r="AN99" s="68">
        <f t="shared" si="4"/>
        <v>68</v>
      </c>
    </row>
    <row r="100" spans="1:40">
      <c r="A100" s="17">
        <v>134</v>
      </c>
      <c r="B100" s="34" t="s">
        <v>156</v>
      </c>
      <c r="C100" s="34" t="s">
        <v>166</v>
      </c>
      <c r="D100" s="34">
        <v>3</v>
      </c>
      <c r="E100" s="126" t="s">
        <v>98</v>
      </c>
      <c r="F100" s="69" t="s">
        <v>102</v>
      </c>
      <c r="G100" s="69">
        <v>68</v>
      </c>
      <c r="H100" s="69">
        <v>1844000</v>
      </c>
      <c r="I100" s="73">
        <v>68</v>
      </c>
      <c r="J100" s="72">
        <v>0</v>
      </c>
      <c r="K100" s="72">
        <v>0</v>
      </c>
      <c r="L100" s="72">
        <v>0</v>
      </c>
      <c r="M100" s="72">
        <v>0</v>
      </c>
      <c r="N100" s="72">
        <v>0</v>
      </c>
      <c r="O100" s="72">
        <v>0</v>
      </c>
      <c r="P100" s="72">
        <v>0</v>
      </c>
      <c r="Q100" s="72">
        <v>0</v>
      </c>
      <c r="R100" s="72">
        <v>0</v>
      </c>
      <c r="S100" s="72">
        <v>0</v>
      </c>
      <c r="T100" s="72">
        <v>0</v>
      </c>
      <c r="U100" s="72">
        <v>0</v>
      </c>
      <c r="V100" s="72">
        <v>0</v>
      </c>
      <c r="W100" s="72">
        <v>0</v>
      </c>
      <c r="X100" s="72">
        <v>0</v>
      </c>
      <c r="Y100" s="72">
        <v>0</v>
      </c>
      <c r="Z100" s="72"/>
      <c r="AA100" s="72">
        <v>0</v>
      </c>
      <c r="AB100" s="74">
        <v>0</v>
      </c>
      <c r="AC100" s="75">
        <v>0</v>
      </c>
      <c r="AD100" s="72">
        <v>0</v>
      </c>
      <c r="AE100" s="72">
        <v>0</v>
      </c>
      <c r="AF100" s="72">
        <v>0</v>
      </c>
      <c r="AG100" s="72">
        <v>0</v>
      </c>
      <c r="AH100" s="72">
        <v>0</v>
      </c>
      <c r="AI100" s="72">
        <v>0</v>
      </c>
      <c r="AJ100" s="72">
        <v>0</v>
      </c>
      <c r="AK100" s="72">
        <v>0</v>
      </c>
      <c r="AL100" s="72"/>
      <c r="AM100" s="72">
        <v>0</v>
      </c>
      <c r="AN100" s="68">
        <f t="shared" si="4"/>
        <v>68</v>
      </c>
    </row>
    <row r="101" spans="1:40">
      <c r="A101" s="17">
        <v>135</v>
      </c>
      <c r="B101" s="34" t="s">
        <v>284</v>
      </c>
      <c r="C101" s="34" t="s">
        <v>285</v>
      </c>
      <c r="D101" s="34">
        <v>3</v>
      </c>
      <c r="E101" s="126" t="s">
        <v>98</v>
      </c>
      <c r="F101" s="69" t="s">
        <v>102</v>
      </c>
      <c r="G101" s="69">
        <v>68</v>
      </c>
      <c r="H101" s="69">
        <v>295000</v>
      </c>
      <c r="I101" s="73">
        <v>68</v>
      </c>
      <c r="J101" s="72">
        <v>0</v>
      </c>
      <c r="K101" s="72">
        <v>0</v>
      </c>
      <c r="L101" s="72">
        <v>0</v>
      </c>
      <c r="M101" s="72">
        <v>0</v>
      </c>
      <c r="N101" s="72">
        <v>0</v>
      </c>
      <c r="O101" s="72">
        <v>0</v>
      </c>
      <c r="P101" s="72">
        <v>0</v>
      </c>
      <c r="Q101" s="72">
        <v>0</v>
      </c>
      <c r="R101" s="72">
        <v>0</v>
      </c>
      <c r="S101" s="72">
        <v>0</v>
      </c>
      <c r="T101" s="72">
        <v>0</v>
      </c>
      <c r="U101" s="72">
        <v>0</v>
      </c>
      <c r="V101" s="72">
        <v>0</v>
      </c>
      <c r="W101" s="72">
        <v>0</v>
      </c>
      <c r="X101" s="72">
        <v>0</v>
      </c>
      <c r="Y101" s="72">
        <v>0</v>
      </c>
      <c r="Z101" s="72"/>
      <c r="AA101" s="72">
        <v>0</v>
      </c>
      <c r="AB101" s="74">
        <v>0</v>
      </c>
      <c r="AC101" s="75">
        <v>0</v>
      </c>
      <c r="AD101" s="72">
        <v>0</v>
      </c>
      <c r="AE101" s="72">
        <v>0</v>
      </c>
      <c r="AF101" s="72">
        <v>0</v>
      </c>
      <c r="AG101" s="72">
        <v>0</v>
      </c>
      <c r="AH101" s="72">
        <v>0</v>
      </c>
      <c r="AI101" s="72">
        <v>0</v>
      </c>
      <c r="AJ101" s="72">
        <v>0</v>
      </c>
      <c r="AK101" s="72">
        <v>0</v>
      </c>
      <c r="AL101" s="72"/>
      <c r="AM101" s="72">
        <v>0</v>
      </c>
      <c r="AN101" s="68">
        <f t="shared" si="4"/>
        <v>68</v>
      </c>
    </row>
    <row r="102" spans="1:40">
      <c r="A102" s="16">
        <v>136</v>
      </c>
      <c r="B102" s="34" t="s">
        <v>286</v>
      </c>
      <c r="C102" s="34" t="s">
        <v>285</v>
      </c>
      <c r="D102" s="34">
        <v>3</v>
      </c>
      <c r="E102" s="126" t="s">
        <v>98</v>
      </c>
      <c r="F102" s="69" t="s">
        <v>102</v>
      </c>
      <c r="G102" s="69">
        <v>68</v>
      </c>
      <c r="H102" s="69">
        <v>198000</v>
      </c>
      <c r="I102" s="73">
        <v>68</v>
      </c>
      <c r="J102" s="72">
        <v>0</v>
      </c>
      <c r="K102" s="72">
        <v>0</v>
      </c>
      <c r="L102" s="72">
        <v>0</v>
      </c>
      <c r="M102" s="72">
        <v>0</v>
      </c>
      <c r="N102" s="72">
        <v>0</v>
      </c>
      <c r="O102" s="72">
        <v>0</v>
      </c>
      <c r="P102" s="72">
        <v>0</v>
      </c>
      <c r="Q102" s="72">
        <v>0</v>
      </c>
      <c r="R102" s="72">
        <v>0</v>
      </c>
      <c r="S102" s="72">
        <v>0</v>
      </c>
      <c r="T102" s="72">
        <v>0</v>
      </c>
      <c r="U102" s="72">
        <v>0</v>
      </c>
      <c r="V102" s="72">
        <v>0</v>
      </c>
      <c r="W102" s="72">
        <v>0</v>
      </c>
      <c r="X102" s="72">
        <v>0</v>
      </c>
      <c r="Y102" s="72">
        <v>0</v>
      </c>
      <c r="Z102" s="72"/>
      <c r="AA102" s="72">
        <v>0</v>
      </c>
      <c r="AB102" s="74">
        <v>0</v>
      </c>
      <c r="AC102" s="75">
        <v>0</v>
      </c>
      <c r="AD102" s="72">
        <v>0</v>
      </c>
      <c r="AE102" s="72">
        <v>0</v>
      </c>
      <c r="AF102" s="72">
        <v>0</v>
      </c>
      <c r="AG102" s="72">
        <v>0</v>
      </c>
      <c r="AH102" s="72">
        <v>0</v>
      </c>
      <c r="AI102" s="72">
        <v>0</v>
      </c>
      <c r="AJ102" s="72">
        <v>0</v>
      </c>
      <c r="AK102" s="72">
        <v>0</v>
      </c>
      <c r="AL102" s="72"/>
      <c r="AM102" s="72">
        <v>0</v>
      </c>
      <c r="AN102" s="68">
        <f t="shared" si="4"/>
        <v>68</v>
      </c>
    </row>
    <row r="103" spans="1:40">
      <c r="A103" s="17">
        <v>137</v>
      </c>
      <c r="B103" s="34" t="s">
        <v>287</v>
      </c>
      <c r="C103" s="34" t="s">
        <v>166</v>
      </c>
      <c r="D103" s="34">
        <v>3</v>
      </c>
      <c r="E103" s="126" t="s">
        <v>98</v>
      </c>
      <c r="F103" s="69" t="s">
        <v>102</v>
      </c>
      <c r="G103" s="69">
        <v>68</v>
      </c>
      <c r="H103" s="69">
        <v>1725000</v>
      </c>
      <c r="I103" s="73">
        <v>68</v>
      </c>
      <c r="J103" s="72">
        <v>0</v>
      </c>
      <c r="K103" s="72">
        <v>0</v>
      </c>
      <c r="L103" s="72">
        <v>0</v>
      </c>
      <c r="M103" s="72">
        <v>0</v>
      </c>
      <c r="N103" s="72">
        <v>0</v>
      </c>
      <c r="O103" s="72">
        <v>0</v>
      </c>
      <c r="P103" s="72">
        <v>0</v>
      </c>
      <c r="Q103" s="72">
        <v>0</v>
      </c>
      <c r="R103" s="72">
        <v>0</v>
      </c>
      <c r="S103" s="72">
        <v>0</v>
      </c>
      <c r="T103" s="72">
        <v>0</v>
      </c>
      <c r="U103" s="72">
        <v>0</v>
      </c>
      <c r="V103" s="72">
        <v>0</v>
      </c>
      <c r="W103" s="72">
        <v>0</v>
      </c>
      <c r="X103" s="72">
        <v>0</v>
      </c>
      <c r="Y103" s="72">
        <v>0</v>
      </c>
      <c r="Z103" s="72"/>
      <c r="AA103" s="72">
        <v>0</v>
      </c>
      <c r="AB103" s="74">
        <v>0</v>
      </c>
      <c r="AC103" s="75">
        <v>0</v>
      </c>
      <c r="AD103" s="72">
        <v>0</v>
      </c>
      <c r="AE103" s="72">
        <v>0</v>
      </c>
      <c r="AF103" s="72">
        <v>0</v>
      </c>
      <c r="AG103" s="72">
        <v>0</v>
      </c>
      <c r="AH103" s="72">
        <v>0</v>
      </c>
      <c r="AI103" s="72">
        <v>0</v>
      </c>
      <c r="AJ103" s="72">
        <v>0</v>
      </c>
      <c r="AK103" s="72">
        <v>0</v>
      </c>
      <c r="AL103" s="72"/>
      <c r="AM103" s="72">
        <v>0</v>
      </c>
      <c r="AN103" s="68">
        <f t="shared" si="4"/>
        <v>68</v>
      </c>
    </row>
    <row r="104" spans="1:40">
      <c r="A104" s="17">
        <v>138</v>
      </c>
      <c r="B104" s="34" t="s">
        <v>206</v>
      </c>
      <c r="C104" s="34" t="s">
        <v>169</v>
      </c>
      <c r="D104" s="34">
        <v>5</v>
      </c>
      <c r="E104" s="126" t="s">
        <v>98</v>
      </c>
      <c r="F104" s="69" t="s">
        <v>102</v>
      </c>
      <c r="G104" s="69">
        <v>180</v>
      </c>
      <c r="H104" s="69">
        <v>850000</v>
      </c>
      <c r="I104" s="73">
        <v>45</v>
      </c>
      <c r="J104" s="72">
        <v>45</v>
      </c>
      <c r="K104" s="72">
        <v>45</v>
      </c>
      <c r="L104" s="72">
        <v>0</v>
      </c>
      <c r="M104" s="72">
        <v>0</v>
      </c>
      <c r="N104" s="72">
        <v>45</v>
      </c>
      <c r="O104" s="72">
        <v>0</v>
      </c>
      <c r="P104" s="72">
        <v>0</v>
      </c>
      <c r="Q104" s="72">
        <v>0</v>
      </c>
      <c r="R104" s="72">
        <v>0</v>
      </c>
      <c r="S104" s="72">
        <v>0</v>
      </c>
      <c r="T104" s="72">
        <v>0</v>
      </c>
      <c r="U104" s="72">
        <v>0</v>
      </c>
      <c r="V104" s="72">
        <v>0</v>
      </c>
      <c r="W104" s="72">
        <v>0</v>
      </c>
      <c r="X104" s="72">
        <v>0</v>
      </c>
      <c r="Y104" s="72">
        <v>0</v>
      </c>
      <c r="Z104" s="72">
        <v>0</v>
      </c>
      <c r="AA104" s="72">
        <v>0</v>
      </c>
      <c r="AB104" s="74">
        <v>0</v>
      </c>
      <c r="AC104" s="75">
        <v>0</v>
      </c>
      <c r="AD104" s="72">
        <v>0</v>
      </c>
      <c r="AE104" s="72">
        <v>0</v>
      </c>
      <c r="AF104" s="72">
        <v>0</v>
      </c>
      <c r="AG104" s="72">
        <v>0</v>
      </c>
      <c r="AH104" s="72">
        <v>0</v>
      </c>
      <c r="AI104" s="72">
        <v>0</v>
      </c>
      <c r="AJ104" s="72">
        <v>0</v>
      </c>
      <c r="AK104" s="72">
        <v>0</v>
      </c>
      <c r="AL104" s="72">
        <v>0</v>
      </c>
      <c r="AM104" s="72">
        <v>0</v>
      </c>
      <c r="AN104" s="68">
        <f t="shared" si="4"/>
        <v>180</v>
      </c>
    </row>
    <row r="105" spans="1:40">
      <c r="A105" s="16">
        <v>139</v>
      </c>
      <c r="B105" s="34" t="s">
        <v>237</v>
      </c>
      <c r="C105" s="34" t="s">
        <v>166</v>
      </c>
      <c r="D105" s="34">
        <v>3</v>
      </c>
      <c r="E105" s="126" t="s">
        <v>98</v>
      </c>
      <c r="F105" s="69" t="s">
        <v>102</v>
      </c>
      <c r="G105" s="69">
        <v>68</v>
      </c>
      <c r="H105" s="69">
        <v>1904000</v>
      </c>
      <c r="I105" s="73">
        <v>68</v>
      </c>
      <c r="J105" s="72">
        <v>0</v>
      </c>
      <c r="K105" s="72">
        <v>0</v>
      </c>
      <c r="L105" s="72">
        <v>0</v>
      </c>
      <c r="M105" s="72">
        <v>0</v>
      </c>
      <c r="N105" s="72">
        <v>0</v>
      </c>
      <c r="O105" s="72">
        <v>0</v>
      </c>
      <c r="P105" s="72">
        <v>0</v>
      </c>
      <c r="Q105" s="72">
        <v>0</v>
      </c>
      <c r="R105" s="72">
        <v>0</v>
      </c>
      <c r="S105" s="72">
        <v>0</v>
      </c>
      <c r="T105" s="72">
        <v>0</v>
      </c>
      <c r="U105" s="72">
        <v>0</v>
      </c>
      <c r="V105" s="72">
        <v>0</v>
      </c>
      <c r="W105" s="72">
        <v>0</v>
      </c>
      <c r="X105" s="72">
        <v>0</v>
      </c>
      <c r="Y105" s="72">
        <v>0</v>
      </c>
      <c r="Z105" s="72"/>
      <c r="AA105" s="72">
        <v>0</v>
      </c>
      <c r="AB105" s="74">
        <v>0</v>
      </c>
      <c r="AC105" s="75">
        <v>0</v>
      </c>
      <c r="AD105" s="72">
        <v>0</v>
      </c>
      <c r="AE105" s="72">
        <v>0</v>
      </c>
      <c r="AF105" s="72">
        <v>0</v>
      </c>
      <c r="AG105" s="72">
        <v>0</v>
      </c>
      <c r="AH105" s="72">
        <v>0</v>
      </c>
      <c r="AI105" s="72">
        <v>0</v>
      </c>
      <c r="AJ105" s="72">
        <v>0</v>
      </c>
      <c r="AK105" s="72">
        <v>0</v>
      </c>
      <c r="AL105" s="72"/>
      <c r="AM105" s="72">
        <v>0</v>
      </c>
      <c r="AN105" s="68">
        <f t="shared" si="4"/>
        <v>68</v>
      </c>
    </row>
    <row r="106" spans="1:40">
      <c r="A106" s="17">
        <v>140</v>
      </c>
      <c r="B106" s="34" t="s">
        <v>269</v>
      </c>
      <c r="C106" s="34" t="s">
        <v>166</v>
      </c>
      <c r="D106" s="34">
        <v>1</v>
      </c>
      <c r="E106" s="126" t="s">
        <v>108</v>
      </c>
      <c r="F106" s="69" t="s">
        <v>102</v>
      </c>
      <c r="G106" s="69">
        <v>68</v>
      </c>
      <c r="H106" s="69">
        <v>1785000</v>
      </c>
      <c r="I106" s="73">
        <v>68</v>
      </c>
      <c r="J106" s="72">
        <v>0</v>
      </c>
      <c r="K106" s="72">
        <v>0</v>
      </c>
      <c r="L106" s="72">
        <v>0</v>
      </c>
      <c r="M106" s="72">
        <v>0</v>
      </c>
      <c r="N106" s="72">
        <v>0</v>
      </c>
      <c r="O106" s="72">
        <v>0</v>
      </c>
      <c r="P106" s="72">
        <v>0</v>
      </c>
      <c r="Q106" s="72">
        <v>0</v>
      </c>
      <c r="R106" s="72">
        <v>0</v>
      </c>
      <c r="S106" s="72">
        <v>0</v>
      </c>
      <c r="T106" s="72">
        <v>0</v>
      </c>
      <c r="U106" s="72">
        <v>0</v>
      </c>
      <c r="V106" s="72">
        <v>0</v>
      </c>
      <c r="W106" s="72">
        <v>0</v>
      </c>
      <c r="X106" s="72">
        <v>0</v>
      </c>
      <c r="Y106" s="72">
        <v>0</v>
      </c>
      <c r="Z106" s="72"/>
      <c r="AA106" s="72">
        <v>0</v>
      </c>
      <c r="AB106" s="74">
        <v>0</v>
      </c>
      <c r="AC106" s="75">
        <v>0</v>
      </c>
      <c r="AD106" s="72">
        <v>0</v>
      </c>
      <c r="AE106" s="72">
        <v>0</v>
      </c>
      <c r="AF106" s="72">
        <v>0</v>
      </c>
      <c r="AG106" s="72">
        <v>0</v>
      </c>
      <c r="AH106" s="72">
        <v>0</v>
      </c>
      <c r="AI106" s="72">
        <v>0</v>
      </c>
      <c r="AJ106" s="72">
        <v>0</v>
      </c>
      <c r="AK106" s="72">
        <v>0</v>
      </c>
      <c r="AL106" s="72"/>
      <c r="AM106" s="72">
        <v>0</v>
      </c>
      <c r="AN106" s="68">
        <f t="shared" si="4"/>
        <v>68</v>
      </c>
    </row>
    <row r="107" spans="1:40">
      <c r="A107" s="17">
        <v>141</v>
      </c>
      <c r="B107" s="34" t="s">
        <v>288</v>
      </c>
      <c r="C107" s="34" t="s">
        <v>166</v>
      </c>
      <c r="D107" s="34">
        <v>4</v>
      </c>
      <c r="E107" s="126" t="s">
        <v>98</v>
      </c>
      <c r="F107" s="69" t="s">
        <v>102</v>
      </c>
      <c r="G107" s="69">
        <v>68</v>
      </c>
      <c r="H107" s="69">
        <v>3181000</v>
      </c>
      <c r="I107" s="73">
        <v>68</v>
      </c>
      <c r="J107" s="72">
        <v>0</v>
      </c>
      <c r="K107" s="72">
        <v>0</v>
      </c>
      <c r="L107" s="72">
        <v>0</v>
      </c>
      <c r="M107" s="72">
        <v>0</v>
      </c>
      <c r="N107" s="72">
        <v>0</v>
      </c>
      <c r="O107" s="72">
        <v>0</v>
      </c>
      <c r="P107" s="72">
        <v>0</v>
      </c>
      <c r="Q107" s="72">
        <v>0</v>
      </c>
      <c r="R107" s="72">
        <v>0</v>
      </c>
      <c r="S107" s="72">
        <v>0</v>
      </c>
      <c r="T107" s="72">
        <v>0</v>
      </c>
      <c r="U107" s="72">
        <v>0</v>
      </c>
      <c r="V107" s="72">
        <v>0</v>
      </c>
      <c r="W107" s="72">
        <v>0</v>
      </c>
      <c r="X107" s="72">
        <v>0</v>
      </c>
      <c r="Y107" s="72">
        <v>0</v>
      </c>
      <c r="Z107" s="72"/>
      <c r="AA107" s="72">
        <v>0</v>
      </c>
      <c r="AB107" s="74">
        <v>0</v>
      </c>
      <c r="AC107" s="75">
        <v>0</v>
      </c>
      <c r="AD107" s="72">
        <v>0</v>
      </c>
      <c r="AE107" s="72">
        <v>0</v>
      </c>
      <c r="AF107" s="72">
        <v>0</v>
      </c>
      <c r="AG107" s="72">
        <v>0</v>
      </c>
      <c r="AH107" s="72">
        <v>0</v>
      </c>
      <c r="AI107" s="72">
        <v>0</v>
      </c>
      <c r="AJ107" s="72">
        <v>0</v>
      </c>
      <c r="AK107" s="72">
        <v>0</v>
      </c>
      <c r="AL107" s="72"/>
      <c r="AM107" s="72">
        <v>0</v>
      </c>
      <c r="AN107" s="68">
        <f t="shared" si="4"/>
        <v>68</v>
      </c>
    </row>
    <row r="108" spans="1:40">
      <c r="A108" s="16">
        <v>142</v>
      </c>
      <c r="B108" s="34" t="s">
        <v>170</v>
      </c>
      <c r="C108" s="34" t="s">
        <v>169</v>
      </c>
      <c r="D108" s="34">
        <v>4</v>
      </c>
      <c r="E108" s="126" t="s">
        <v>98</v>
      </c>
      <c r="F108" s="69" t="s">
        <v>102</v>
      </c>
      <c r="G108" s="69">
        <v>180</v>
      </c>
      <c r="H108" s="69">
        <v>1062000</v>
      </c>
      <c r="I108" s="73">
        <v>45</v>
      </c>
      <c r="J108" s="72">
        <v>45</v>
      </c>
      <c r="K108" s="72">
        <v>45</v>
      </c>
      <c r="L108" s="72">
        <v>0</v>
      </c>
      <c r="M108" s="72">
        <v>0</v>
      </c>
      <c r="N108" s="72">
        <v>45</v>
      </c>
      <c r="O108" s="72">
        <v>0</v>
      </c>
      <c r="P108" s="72">
        <v>0</v>
      </c>
      <c r="Q108" s="72">
        <v>0</v>
      </c>
      <c r="R108" s="72">
        <v>0</v>
      </c>
      <c r="S108" s="72">
        <v>0</v>
      </c>
      <c r="T108" s="72">
        <v>0</v>
      </c>
      <c r="U108" s="72">
        <v>0</v>
      </c>
      <c r="V108" s="72">
        <v>0</v>
      </c>
      <c r="W108" s="72">
        <v>0</v>
      </c>
      <c r="X108" s="72">
        <v>0</v>
      </c>
      <c r="Y108" s="72">
        <v>0</v>
      </c>
      <c r="Z108" s="72">
        <v>0</v>
      </c>
      <c r="AA108" s="72">
        <v>0</v>
      </c>
      <c r="AB108" s="74">
        <v>0</v>
      </c>
      <c r="AC108" s="75">
        <v>0</v>
      </c>
      <c r="AD108" s="72">
        <v>0</v>
      </c>
      <c r="AE108" s="72">
        <v>0</v>
      </c>
      <c r="AF108" s="72">
        <v>0</v>
      </c>
      <c r="AG108" s="72">
        <v>0</v>
      </c>
      <c r="AH108" s="72">
        <v>0</v>
      </c>
      <c r="AI108" s="72">
        <v>0</v>
      </c>
      <c r="AJ108" s="72">
        <v>0</v>
      </c>
      <c r="AK108" s="72">
        <v>0</v>
      </c>
      <c r="AL108" s="72">
        <v>0</v>
      </c>
      <c r="AM108" s="72">
        <v>0</v>
      </c>
      <c r="AN108" s="68">
        <f t="shared" si="4"/>
        <v>180</v>
      </c>
    </row>
    <row r="109" spans="1:40">
      <c r="A109" s="17">
        <v>143</v>
      </c>
      <c r="B109" s="34" t="s">
        <v>253</v>
      </c>
      <c r="C109" s="34" t="s">
        <v>169</v>
      </c>
      <c r="D109" s="34">
        <v>4</v>
      </c>
      <c r="E109" s="126" t="s">
        <v>98</v>
      </c>
      <c r="F109" s="69" t="s">
        <v>102</v>
      </c>
      <c r="G109" s="69">
        <v>180</v>
      </c>
      <c r="H109" s="69">
        <v>1062000</v>
      </c>
      <c r="I109" s="73">
        <v>45</v>
      </c>
      <c r="J109" s="72">
        <v>45</v>
      </c>
      <c r="K109" s="72">
        <v>45</v>
      </c>
      <c r="L109" s="72">
        <v>0</v>
      </c>
      <c r="M109" s="72">
        <v>0</v>
      </c>
      <c r="N109" s="72">
        <v>45</v>
      </c>
      <c r="O109" s="72">
        <v>0</v>
      </c>
      <c r="P109" s="72">
        <v>0</v>
      </c>
      <c r="Q109" s="72">
        <v>0</v>
      </c>
      <c r="R109" s="72">
        <v>0</v>
      </c>
      <c r="S109" s="72">
        <v>0</v>
      </c>
      <c r="T109" s="72">
        <v>0</v>
      </c>
      <c r="U109" s="72">
        <v>0</v>
      </c>
      <c r="V109" s="72">
        <v>0</v>
      </c>
      <c r="W109" s="72">
        <v>0</v>
      </c>
      <c r="X109" s="72">
        <v>0</v>
      </c>
      <c r="Y109" s="72">
        <v>0</v>
      </c>
      <c r="Z109" s="72">
        <v>0</v>
      </c>
      <c r="AA109" s="72">
        <v>0</v>
      </c>
      <c r="AB109" s="74">
        <v>0</v>
      </c>
      <c r="AC109" s="75">
        <v>0</v>
      </c>
      <c r="AD109" s="72">
        <v>0</v>
      </c>
      <c r="AE109" s="72">
        <v>0</v>
      </c>
      <c r="AF109" s="72">
        <v>0</v>
      </c>
      <c r="AG109" s="72">
        <v>0</v>
      </c>
      <c r="AH109" s="72">
        <v>0</v>
      </c>
      <c r="AI109" s="72">
        <v>0</v>
      </c>
      <c r="AJ109" s="72">
        <v>0</v>
      </c>
      <c r="AK109" s="72">
        <v>0</v>
      </c>
      <c r="AL109" s="72">
        <v>0</v>
      </c>
      <c r="AM109" s="72">
        <v>0</v>
      </c>
      <c r="AN109" s="68">
        <f t="shared" si="4"/>
        <v>180</v>
      </c>
    </row>
    <row r="110" spans="1:40">
      <c r="A110" s="17">
        <v>144</v>
      </c>
      <c r="B110" s="34" t="s">
        <v>164</v>
      </c>
      <c r="C110" s="34" t="s">
        <v>289</v>
      </c>
      <c r="D110" s="34">
        <v>4</v>
      </c>
      <c r="E110" s="126" t="s">
        <v>98</v>
      </c>
      <c r="F110" s="69" t="s">
        <v>102</v>
      </c>
      <c r="G110" s="69">
        <v>90</v>
      </c>
      <c r="H110" s="69">
        <v>930000</v>
      </c>
      <c r="I110" s="65">
        <v>0</v>
      </c>
      <c r="J110" s="65">
        <v>0</v>
      </c>
      <c r="K110" s="65">
        <v>0</v>
      </c>
      <c r="L110" s="65">
        <v>0</v>
      </c>
      <c r="M110" s="65">
        <v>0</v>
      </c>
      <c r="N110" s="65">
        <v>90</v>
      </c>
      <c r="O110" s="65">
        <v>0</v>
      </c>
      <c r="P110" s="65">
        <v>0</v>
      </c>
      <c r="Q110" s="65">
        <v>0</v>
      </c>
      <c r="R110" s="65">
        <v>0</v>
      </c>
      <c r="S110" s="65">
        <v>0</v>
      </c>
      <c r="T110" s="65">
        <v>0</v>
      </c>
      <c r="U110" s="65">
        <v>0</v>
      </c>
      <c r="V110" s="65">
        <v>0</v>
      </c>
      <c r="W110" s="65">
        <v>0</v>
      </c>
      <c r="X110" s="65">
        <v>0</v>
      </c>
      <c r="Y110" s="65">
        <v>0</v>
      </c>
      <c r="Z110" s="65">
        <v>0</v>
      </c>
      <c r="AA110" s="65">
        <v>0</v>
      </c>
      <c r="AB110" s="66">
        <v>0</v>
      </c>
      <c r="AC110" s="67">
        <v>0</v>
      </c>
      <c r="AD110" s="65">
        <v>0</v>
      </c>
      <c r="AE110" s="65">
        <v>0</v>
      </c>
      <c r="AF110" s="65">
        <v>0</v>
      </c>
      <c r="AG110" s="65">
        <v>0</v>
      </c>
      <c r="AH110" s="65">
        <v>0</v>
      </c>
      <c r="AI110" s="65">
        <v>0</v>
      </c>
      <c r="AJ110" s="65">
        <v>0</v>
      </c>
      <c r="AK110" s="65">
        <v>0</v>
      </c>
      <c r="AL110" s="65">
        <v>0</v>
      </c>
      <c r="AM110" s="65">
        <v>0</v>
      </c>
      <c r="AN110" s="68">
        <f t="shared" si="4"/>
        <v>90</v>
      </c>
    </row>
    <row r="111" spans="1:40">
      <c r="A111" s="16">
        <v>145</v>
      </c>
      <c r="B111" s="34" t="s">
        <v>249</v>
      </c>
      <c r="C111" s="34" t="s">
        <v>271</v>
      </c>
      <c r="D111" s="34">
        <v>4</v>
      </c>
      <c r="E111" s="126" t="s">
        <v>98</v>
      </c>
      <c r="F111" s="69" t="s">
        <v>102</v>
      </c>
      <c r="G111" s="69">
        <v>160</v>
      </c>
      <c r="H111" s="69">
        <v>1992000</v>
      </c>
      <c r="I111" s="65">
        <v>0</v>
      </c>
      <c r="J111" s="69">
        <v>0</v>
      </c>
      <c r="K111" s="69">
        <v>0</v>
      </c>
      <c r="L111" s="69">
        <v>0</v>
      </c>
      <c r="M111" s="69">
        <v>0</v>
      </c>
      <c r="N111" s="69">
        <v>0</v>
      </c>
      <c r="O111" s="69">
        <v>0</v>
      </c>
      <c r="P111" s="69">
        <v>0</v>
      </c>
      <c r="Q111" s="69">
        <v>0</v>
      </c>
      <c r="R111" s="69">
        <v>0</v>
      </c>
      <c r="S111" s="69">
        <v>0</v>
      </c>
      <c r="T111" s="69">
        <v>0</v>
      </c>
      <c r="U111" s="69">
        <v>0</v>
      </c>
      <c r="V111" s="69">
        <v>0</v>
      </c>
      <c r="W111" s="69">
        <v>0</v>
      </c>
      <c r="X111" s="69">
        <v>0</v>
      </c>
      <c r="Y111" s="69">
        <v>0</v>
      </c>
      <c r="Z111" s="69">
        <v>160</v>
      </c>
      <c r="AA111" s="69">
        <v>0</v>
      </c>
      <c r="AB111" s="70">
        <v>0</v>
      </c>
      <c r="AC111" s="71">
        <v>0</v>
      </c>
      <c r="AD111" s="69">
        <v>0</v>
      </c>
      <c r="AE111" s="69">
        <v>0</v>
      </c>
      <c r="AF111" s="69">
        <v>0</v>
      </c>
      <c r="AG111" s="69">
        <v>0</v>
      </c>
      <c r="AH111" s="69">
        <v>0</v>
      </c>
      <c r="AI111" s="69">
        <v>0</v>
      </c>
      <c r="AJ111" s="69">
        <v>0</v>
      </c>
      <c r="AK111" s="69">
        <v>0</v>
      </c>
      <c r="AL111" s="69">
        <v>0</v>
      </c>
      <c r="AM111" s="69">
        <v>0</v>
      </c>
      <c r="AN111" s="68">
        <f t="shared" si="4"/>
        <v>160</v>
      </c>
    </row>
    <row r="112" spans="1:40">
      <c r="A112" s="17">
        <v>146</v>
      </c>
      <c r="B112" s="34" t="s">
        <v>240</v>
      </c>
      <c r="C112" s="34" t="s">
        <v>231</v>
      </c>
      <c r="D112" s="34">
        <v>4</v>
      </c>
      <c r="E112" s="126" t="s">
        <v>98</v>
      </c>
      <c r="F112" s="69" t="s">
        <v>102</v>
      </c>
      <c r="G112" s="69">
        <v>120</v>
      </c>
      <c r="H112" s="69">
        <v>2922000</v>
      </c>
      <c r="I112" s="65">
        <v>10</v>
      </c>
      <c r="J112" s="69">
        <v>0</v>
      </c>
      <c r="K112" s="69">
        <v>0</v>
      </c>
      <c r="L112" s="69">
        <v>0</v>
      </c>
      <c r="M112" s="69">
        <v>90</v>
      </c>
      <c r="N112" s="69">
        <v>20</v>
      </c>
      <c r="O112" s="69">
        <v>0</v>
      </c>
      <c r="P112" s="69">
        <v>0</v>
      </c>
      <c r="Q112" s="69">
        <v>0</v>
      </c>
      <c r="R112" s="69">
        <v>0</v>
      </c>
      <c r="S112" s="69">
        <v>0</v>
      </c>
      <c r="T112" s="69">
        <v>0</v>
      </c>
      <c r="U112" s="69">
        <v>0</v>
      </c>
      <c r="V112" s="69">
        <v>0</v>
      </c>
      <c r="W112" s="69">
        <v>0</v>
      </c>
      <c r="X112" s="69">
        <v>0</v>
      </c>
      <c r="Y112" s="69">
        <v>0</v>
      </c>
      <c r="Z112" s="69">
        <v>0</v>
      </c>
      <c r="AA112" s="69">
        <v>0</v>
      </c>
      <c r="AB112" s="70">
        <v>0</v>
      </c>
      <c r="AC112" s="71">
        <v>0</v>
      </c>
      <c r="AD112" s="69">
        <v>0</v>
      </c>
      <c r="AE112" s="69">
        <v>0</v>
      </c>
      <c r="AF112" s="69">
        <v>0</v>
      </c>
      <c r="AG112" s="69">
        <v>0</v>
      </c>
      <c r="AH112" s="69">
        <v>0</v>
      </c>
      <c r="AI112" s="69">
        <v>0</v>
      </c>
      <c r="AJ112" s="69">
        <v>0</v>
      </c>
      <c r="AK112" s="69">
        <v>0</v>
      </c>
      <c r="AL112" s="69">
        <v>0</v>
      </c>
      <c r="AM112" s="69">
        <v>0</v>
      </c>
      <c r="AN112" s="68">
        <f t="shared" si="4"/>
        <v>120</v>
      </c>
    </row>
    <row r="113" spans="1:40">
      <c r="A113" s="17">
        <v>147</v>
      </c>
      <c r="B113" s="34" t="s">
        <v>290</v>
      </c>
      <c r="C113" s="34" t="s">
        <v>291</v>
      </c>
      <c r="D113" s="34">
        <v>4</v>
      </c>
      <c r="E113" s="126" t="s">
        <v>98</v>
      </c>
      <c r="F113" s="69" t="s">
        <v>102</v>
      </c>
      <c r="G113" s="69">
        <v>180</v>
      </c>
      <c r="H113" s="69">
        <v>1870000</v>
      </c>
      <c r="I113" s="65">
        <v>0</v>
      </c>
      <c r="J113" s="69">
        <v>0</v>
      </c>
      <c r="K113" s="69">
        <v>0</v>
      </c>
      <c r="L113" s="69">
        <v>0</v>
      </c>
      <c r="M113" s="69">
        <v>0</v>
      </c>
      <c r="N113" s="69">
        <v>90</v>
      </c>
      <c r="O113" s="69">
        <v>0</v>
      </c>
      <c r="P113" s="69">
        <v>0</v>
      </c>
      <c r="Q113" s="69">
        <v>0</v>
      </c>
      <c r="R113" s="69">
        <v>0</v>
      </c>
      <c r="S113" s="69">
        <v>0</v>
      </c>
      <c r="T113" s="69">
        <v>0</v>
      </c>
      <c r="U113" s="69">
        <v>0</v>
      </c>
      <c r="V113" s="69">
        <v>0</v>
      </c>
      <c r="W113" s="69">
        <v>0</v>
      </c>
      <c r="X113" s="69">
        <v>0</v>
      </c>
      <c r="Y113" s="69">
        <v>0</v>
      </c>
      <c r="Z113" s="69">
        <v>0</v>
      </c>
      <c r="AA113" s="69">
        <v>0</v>
      </c>
      <c r="AB113" s="70">
        <v>0</v>
      </c>
      <c r="AC113" s="71">
        <v>0</v>
      </c>
      <c r="AD113" s="69">
        <v>0</v>
      </c>
      <c r="AE113" s="69">
        <v>0</v>
      </c>
      <c r="AF113" s="69">
        <v>0</v>
      </c>
      <c r="AG113" s="69">
        <v>0</v>
      </c>
      <c r="AH113" s="69">
        <v>0</v>
      </c>
      <c r="AI113" s="69">
        <v>0</v>
      </c>
      <c r="AJ113" s="69">
        <v>0</v>
      </c>
      <c r="AK113" s="69">
        <v>0</v>
      </c>
      <c r="AL113" s="69">
        <v>0</v>
      </c>
      <c r="AM113" s="69">
        <v>180</v>
      </c>
      <c r="AN113" s="68">
        <f t="shared" si="4"/>
        <v>270</v>
      </c>
    </row>
    <row r="114" spans="1:40">
      <c r="A114" s="16">
        <v>148</v>
      </c>
      <c r="B114" s="34" t="s">
        <v>267</v>
      </c>
      <c r="C114" s="34" t="s">
        <v>292</v>
      </c>
      <c r="D114" s="34">
        <v>4</v>
      </c>
      <c r="E114" s="126" t="s">
        <v>98</v>
      </c>
      <c r="F114" s="69" t="s">
        <v>102</v>
      </c>
      <c r="G114" s="69">
        <v>180</v>
      </c>
      <c r="H114" s="69">
        <v>925000</v>
      </c>
      <c r="I114" s="73">
        <v>0</v>
      </c>
      <c r="J114" s="72"/>
      <c r="K114" s="72">
        <v>0</v>
      </c>
      <c r="L114" s="72">
        <v>0</v>
      </c>
      <c r="M114" s="72">
        <v>0</v>
      </c>
      <c r="N114" s="72">
        <v>0</v>
      </c>
      <c r="O114" s="72">
        <v>0</v>
      </c>
      <c r="P114" s="72">
        <v>0</v>
      </c>
      <c r="Q114" s="72">
        <v>0</v>
      </c>
      <c r="R114" s="72">
        <v>0</v>
      </c>
      <c r="S114" s="72">
        <v>0</v>
      </c>
      <c r="T114" s="72">
        <v>0</v>
      </c>
      <c r="U114" s="72">
        <v>0</v>
      </c>
      <c r="V114" s="72">
        <v>0</v>
      </c>
      <c r="W114" s="72">
        <v>0</v>
      </c>
      <c r="X114" s="72">
        <v>0</v>
      </c>
      <c r="Y114" s="72">
        <v>0</v>
      </c>
      <c r="Z114" s="72">
        <v>0</v>
      </c>
      <c r="AA114" s="72">
        <v>0</v>
      </c>
      <c r="AB114" s="74">
        <v>0</v>
      </c>
      <c r="AC114" s="75">
        <v>0</v>
      </c>
      <c r="AD114" s="72">
        <v>0</v>
      </c>
      <c r="AE114" s="72">
        <v>0</v>
      </c>
      <c r="AF114" s="72">
        <v>0</v>
      </c>
      <c r="AG114" s="72">
        <v>0</v>
      </c>
      <c r="AH114" s="72">
        <v>0</v>
      </c>
      <c r="AI114" s="72">
        <v>0</v>
      </c>
      <c r="AJ114" s="72">
        <v>0</v>
      </c>
      <c r="AK114" s="72"/>
      <c r="AL114" s="72">
        <v>180</v>
      </c>
      <c r="AM114" s="72">
        <v>0</v>
      </c>
      <c r="AN114" s="68">
        <f t="shared" si="4"/>
        <v>180</v>
      </c>
    </row>
    <row r="115" spans="1:40">
      <c r="A115" s="17">
        <v>149</v>
      </c>
      <c r="B115" s="34" t="s">
        <v>293</v>
      </c>
      <c r="C115" s="34" t="s">
        <v>285</v>
      </c>
      <c r="D115" s="34">
        <v>3</v>
      </c>
      <c r="E115" s="126" t="s">
        <v>98</v>
      </c>
      <c r="F115" s="69" t="s">
        <v>102</v>
      </c>
      <c r="G115" s="69">
        <v>68</v>
      </c>
      <c r="H115" s="69">
        <v>2320000</v>
      </c>
      <c r="I115" s="73">
        <v>68</v>
      </c>
      <c r="J115" s="72">
        <v>0</v>
      </c>
      <c r="K115" s="72">
        <v>0</v>
      </c>
      <c r="L115" s="72">
        <v>0</v>
      </c>
      <c r="M115" s="72">
        <v>0</v>
      </c>
      <c r="N115" s="72">
        <v>0</v>
      </c>
      <c r="O115" s="72">
        <v>0</v>
      </c>
      <c r="P115" s="72">
        <v>0</v>
      </c>
      <c r="Q115" s="72">
        <v>0</v>
      </c>
      <c r="R115" s="72">
        <v>0</v>
      </c>
      <c r="S115" s="72">
        <v>0</v>
      </c>
      <c r="T115" s="72">
        <v>0</v>
      </c>
      <c r="U115" s="72">
        <v>0</v>
      </c>
      <c r="V115" s="72">
        <v>0</v>
      </c>
      <c r="W115" s="72">
        <v>0</v>
      </c>
      <c r="X115" s="72">
        <v>0</v>
      </c>
      <c r="Y115" s="72">
        <v>0</v>
      </c>
      <c r="Z115" s="72"/>
      <c r="AA115" s="72">
        <v>0</v>
      </c>
      <c r="AB115" s="74">
        <v>0</v>
      </c>
      <c r="AC115" s="75">
        <v>0</v>
      </c>
      <c r="AD115" s="72">
        <v>0</v>
      </c>
      <c r="AE115" s="72">
        <v>0</v>
      </c>
      <c r="AF115" s="72">
        <v>0</v>
      </c>
      <c r="AG115" s="72">
        <v>0</v>
      </c>
      <c r="AH115" s="72">
        <v>0</v>
      </c>
      <c r="AI115" s="72">
        <v>0</v>
      </c>
      <c r="AJ115" s="72">
        <v>0</v>
      </c>
      <c r="AK115" s="72">
        <v>0</v>
      </c>
      <c r="AL115" s="72"/>
      <c r="AM115" s="72">
        <v>0</v>
      </c>
      <c r="AN115" s="68">
        <f t="shared" si="4"/>
        <v>68</v>
      </c>
    </row>
    <row r="116" spans="1:40">
      <c r="A116" s="17">
        <v>150</v>
      </c>
      <c r="B116" s="34" t="s">
        <v>294</v>
      </c>
      <c r="C116" s="34" t="s">
        <v>295</v>
      </c>
      <c r="D116" s="34">
        <v>1</v>
      </c>
      <c r="E116" s="126" t="s">
        <v>108</v>
      </c>
      <c r="F116" s="69" t="s">
        <v>102</v>
      </c>
      <c r="G116" s="69">
        <v>90</v>
      </c>
      <c r="H116" s="69">
        <v>850000</v>
      </c>
      <c r="I116" s="65">
        <v>0</v>
      </c>
      <c r="J116" s="69">
        <v>0</v>
      </c>
      <c r="K116" s="69">
        <v>0</v>
      </c>
      <c r="L116" s="69">
        <v>0</v>
      </c>
      <c r="M116" s="69">
        <v>0</v>
      </c>
      <c r="N116" s="69">
        <v>90</v>
      </c>
      <c r="O116" s="69">
        <v>0</v>
      </c>
      <c r="P116" s="69">
        <v>0</v>
      </c>
      <c r="Q116" s="69">
        <v>0</v>
      </c>
      <c r="R116" s="69">
        <v>0</v>
      </c>
      <c r="S116" s="69">
        <v>0</v>
      </c>
      <c r="T116" s="69">
        <v>0</v>
      </c>
      <c r="U116" s="69">
        <v>0</v>
      </c>
      <c r="V116" s="69">
        <v>0</v>
      </c>
      <c r="W116" s="69">
        <v>0</v>
      </c>
      <c r="X116" s="69">
        <v>0</v>
      </c>
      <c r="Y116" s="69">
        <v>0</v>
      </c>
      <c r="Z116" s="69">
        <v>0</v>
      </c>
      <c r="AA116" s="69">
        <v>0</v>
      </c>
      <c r="AB116" s="70">
        <v>0</v>
      </c>
      <c r="AC116" s="71">
        <v>0</v>
      </c>
      <c r="AD116" s="69">
        <v>0</v>
      </c>
      <c r="AE116" s="69">
        <v>0</v>
      </c>
      <c r="AF116" s="69">
        <v>0</v>
      </c>
      <c r="AG116" s="69">
        <v>0</v>
      </c>
      <c r="AH116" s="69">
        <v>0</v>
      </c>
      <c r="AI116" s="69">
        <v>0</v>
      </c>
      <c r="AJ116" s="69">
        <v>0</v>
      </c>
      <c r="AK116" s="69">
        <v>0</v>
      </c>
      <c r="AL116" s="69">
        <v>0</v>
      </c>
      <c r="AM116" s="69">
        <v>0</v>
      </c>
      <c r="AN116" s="68">
        <f t="shared" si="4"/>
        <v>90</v>
      </c>
    </row>
    <row r="117" spans="1:40">
      <c r="A117" s="16">
        <v>151</v>
      </c>
      <c r="B117" s="34" t="s">
        <v>296</v>
      </c>
      <c r="C117" s="34" t="s">
        <v>285</v>
      </c>
      <c r="D117" s="34">
        <v>1</v>
      </c>
      <c r="E117" s="126" t="s">
        <v>108</v>
      </c>
      <c r="F117" s="69" t="s">
        <v>102</v>
      </c>
      <c r="G117" s="69">
        <v>68</v>
      </c>
      <c r="H117" s="69">
        <v>2766000</v>
      </c>
      <c r="I117" s="73">
        <v>68</v>
      </c>
      <c r="J117" s="72">
        <v>0</v>
      </c>
      <c r="K117" s="72">
        <v>0</v>
      </c>
      <c r="L117" s="72">
        <v>0</v>
      </c>
      <c r="M117" s="72">
        <v>0</v>
      </c>
      <c r="N117" s="72">
        <v>0</v>
      </c>
      <c r="O117" s="72">
        <v>0</v>
      </c>
      <c r="P117" s="72">
        <v>0</v>
      </c>
      <c r="Q117" s="72">
        <v>0</v>
      </c>
      <c r="R117" s="72">
        <v>0</v>
      </c>
      <c r="S117" s="72">
        <v>0</v>
      </c>
      <c r="T117" s="72">
        <v>0</v>
      </c>
      <c r="U117" s="72">
        <v>0</v>
      </c>
      <c r="V117" s="72">
        <v>0</v>
      </c>
      <c r="W117" s="72">
        <v>0</v>
      </c>
      <c r="X117" s="72">
        <v>0</v>
      </c>
      <c r="Y117" s="72">
        <v>0</v>
      </c>
      <c r="Z117" s="72"/>
      <c r="AA117" s="72">
        <v>0</v>
      </c>
      <c r="AB117" s="74">
        <v>0</v>
      </c>
      <c r="AC117" s="75">
        <v>0</v>
      </c>
      <c r="AD117" s="72">
        <v>0</v>
      </c>
      <c r="AE117" s="72">
        <v>0</v>
      </c>
      <c r="AF117" s="72">
        <v>0</v>
      </c>
      <c r="AG117" s="72">
        <v>0</v>
      </c>
      <c r="AH117" s="72">
        <v>0</v>
      </c>
      <c r="AI117" s="72">
        <v>0</v>
      </c>
      <c r="AJ117" s="72">
        <v>0</v>
      </c>
      <c r="AK117" s="72">
        <v>0</v>
      </c>
      <c r="AL117" s="72"/>
      <c r="AM117" s="72">
        <v>0</v>
      </c>
      <c r="AN117" s="68">
        <f t="shared" si="4"/>
        <v>68</v>
      </c>
    </row>
    <row r="118" spans="1:40">
      <c r="A118" s="17">
        <v>152</v>
      </c>
      <c r="B118" s="34" t="s">
        <v>156</v>
      </c>
      <c r="C118" s="34" t="s">
        <v>297</v>
      </c>
      <c r="D118" s="34">
        <v>3</v>
      </c>
      <c r="E118" s="126" t="s">
        <v>98</v>
      </c>
      <c r="F118" s="69" t="s">
        <v>102</v>
      </c>
      <c r="G118" s="69">
        <v>30</v>
      </c>
      <c r="H118" s="69">
        <v>1062000</v>
      </c>
      <c r="I118" s="65">
        <v>0</v>
      </c>
      <c r="J118" s="69">
        <v>0</v>
      </c>
      <c r="K118" s="69">
        <v>0</v>
      </c>
      <c r="L118" s="69">
        <v>0</v>
      </c>
      <c r="M118" s="69">
        <v>0</v>
      </c>
      <c r="N118" s="69">
        <v>0</v>
      </c>
      <c r="O118" s="69">
        <v>0</v>
      </c>
      <c r="P118" s="69">
        <v>0</v>
      </c>
      <c r="Q118" s="69">
        <v>0</v>
      </c>
      <c r="R118" s="69">
        <v>0</v>
      </c>
      <c r="S118" s="69">
        <v>0</v>
      </c>
      <c r="T118" s="69">
        <v>0</v>
      </c>
      <c r="U118" s="69">
        <v>0</v>
      </c>
      <c r="V118" s="69">
        <v>0</v>
      </c>
      <c r="W118" s="69">
        <v>0</v>
      </c>
      <c r="X118" s="69">
        <v>0</v>
      </c>
      <c r="Y118" s="69">
        <v>0</v>
      </c>
      <c r="Z118" s="69">
        <v>0</v>
      </c>
      <c r="AA118" s="69">
        <v>0</v>
      </c>
      <c r="AB118" s="70">
        <v>0</v>
      </c>
      <c r="AC118" s="71">
        <v>0</v>
      </c>
      <c r="AD118" s="69">
        <v>0</v>
      </c>
      <c r="AE118" s="69">
        <v>0</v>
      </c>
      <c r="AF118" s="69">
        <v>0</v>
      </c>
      <c r="AG118" s="69">
        <v>0</v>
      </c>
      <c r="AH118" s="69">
        <v>0</v>
      </c>
      <c r="AI118" s="69">
        <v>0</v>
      </c>
      <c r="AJ118" s="69">
        <v>0</v>
      </c>
      <c r="AK118" s="69">
        <v>0</v>
      </c>
      <c r="AL118" s="69">
        <v>0</v>
      </c>
      <c r="AM118" s="69">
        <v>30</v>
      </c>
      <c r="AN118" s="68">
        <f t="shared" si="4"/>
        <v>30</v>
      </c>
    </row>
    <row r="119" spans="1:40">
      <c r="A119" s="17">
        <v>153</v>
      </c>
      <c r="B119" s="34" t="s">
        <v>294</v>
      </c>
      <c r="C119" s="34" t="s">
        <v>295</v>
      </c>
      <c r="D119" s="34">
        <v>2</v>
      </c>
      <c r="E119" s="126" t="s">
        <v>98</v>
      </c>
      <c r="F119" s="69" t="s">
        <v>102</v>
      </c>
      <c r="G119" s="69">
        <v>90</v>
      </c>
      <c r="H119" s="69">
        <v>1190000</v>
      </c>
      <c r="I119" s="65">
        <v>0</v>
      </c>
      <c r="J119" s="69">
        <v>0</v>
      </c>
      <c r="K119" s="69">
        <v>0</v>
      </c>
      <c r="L119" s="69">
        <v>0</v>
      </c>
      <c r="M119" s="69">
        <v>0</v>
      </c>
      <c r="N119" s="69">
        <v>90</v>
      </c>
      <c r="O119" s="69">
        <v>0</v>
      </c>
      <c r="P119" s="69">
        <v>0</v>
      </c>
      <c r="Q119" s="69">
        <v>0</v>
      </c>
      <c r="R119" s="69">
        <v>0</v>
      </c>
      <c r="S119" s="69">
        <v>0</v>
      </c>
      <c r="T119" s="69">
        <v>0</v>
      </c>
      <c r="U119" s="69">
        <v>0</v>
      </c>
      <c r="V119" s="69">
        <v>0</v>
      </c>
      <c r="W119" s="69">
        <v>0</v>
      </c>
      <c r="X119" s="69">
        <v>0</v>
      </c>
      <c r="Y119" s="69">
        <v>0</v>
      </c>
      <c r="Z119" s="69">
        <v>0</v>
      </c>
      <c r="AA119" s="69">
        <v>0</v>
      </c>
      <c r="AB119" s="70">
        <v>0</v>
      </c>
      <c r="AC119" s="71">
        <v>0</v>
      </c>
      <c r="AD119" s="69">
        <v>0</v>
      </c>
      <c r="AE119" s="69">
        <v>0</v>
      </c>
      <c r="AF119" s="69">
        <v>0</v>
      </c>
      <c r="AG119" s="69">
        <v>0</v>
      </c>
      <c r="AH119" s="69">
        <v>0</v>
      </c>
      <c r="AI119" s="69">
        <v>0</v>
      </c>
      <c r="AJ119" s="69">
        <v>0</v>
      </c>
      <c r="AK119" s="69">
        <v>0</v>
      </c>
      <c r="AL119" s="69">
        <v>0</v>
      </c>
      <c r="AM119" s="69">
        <v>0</v>
      </c>
      <c r="AN119" s="68">
        <f t="shared" si="4"/>
        <v>90</v>
      </c>
    </row>
    <row r="120" spans="1:40">
      <c r="A120" s="16">
        <v>154</v>
      </c>
      <c r="B120" s="34" t="s">
        <v>296</v>
      </c>
      <c r="C120" s="34" t="s">
        <v>285</v>
      </c>
      <c r="D120" s="34">
        <v>2</v>
      </c>
      <c r="E120" s="126" t="s">
        <v>98</v>
      </c>
      <c r="F120" s="69" t="s">
        <v>102</v>
      </c>
      <c r="G120" s="69">
        <v>68</v>
      </c>
      <c r="H120" s="69">
        <v>2904000</v>
      </c>
      <c r="I120" s="73">
        <v>68</v>
      </c>
      <c r="J120" s="72">
        <v>0</v>
      </c>
      <c r="K120" s="72">
        <v>0</v>
      </c>
      <c r="L120" s="72">
        <v>0</v>
      </c>
      <c r="M120" s="72">
        <v>0</v>
      </c>
      <c r="N120" s="72">
        <v>0</v>
      </c>
      <c r="O120" s="72">
        <v>0</v>
      </c>
      <c r="P120" s="72">
        <v>0</v>
      </c>
      <c r="Q120" s="72">
        <v>0</v>
      </c>
      <c r="R120" s="72">
        <v>0</v>
      </c>
      <c r="S120" s="72">
        <v>0</v>
      </c>
      <c r="T120" s="72">
        <v>0</v>
      </c>
      <c r="U120" s="72">
        <v>0</v>
      </c>
      <c r="V120" s="72">
        <v>0</v>
      </c>
      <c r="W120" s="72">
        <v>0</v>
      </c>
      <c r="X120" s="72">
        <v>0</v>
      </c>
      <c r="Y120" s="72">
        <v>0</v>
      </c>
      <c r="Z120" s="72"/>
      <c r="AA120" s="72">
        <v>0</v>
      </c>
      <c r="AB120" s="74">
        <v>0</v>
      </c>
      <c r="AC120" s="75">
        <v>0</v>
      </c>
      <c r="AD120" s="72">
        <v>0</v>
      </c>
      <c r="AE120" s="72">
        <v>0</v>
      </c>
      <c r="AF120" s="72">
        <v>0</v>
      </c>
      <c r="AG120" s="72">
        <v>0</v>
      </c>
      <c r="AH120" s="72">
        <v>0</v>
      </c>
      <c r="AI120" s="72">
        <v>0</v>
      </c>
      <c r="AJ120" s="72">
        <v>0</v>
      </c>
      <c r="AK120" s="72">
        <v>0</v>
      </c>
      <c r="AL120" s="72"/>
      <c r="AM120" s="72">
        <v>0</v>
      </c>
      <c r="AN120" s="68">
        <f t="shared" si="4"/>
        <v>68</v>
      </c>
    </row>
    <row r="121" spans="1:40">
      <c r="A121" s="17">
        <v>155</v>
      </c>
      <c r="B121" s="34" t="s">
        <v>298</v>
      </c>
      <c r="C121" s="34" t="s">
        <v>299</v>
      </c>
      <c r="D121" s="34">
        <v>2</v>
      </c>
      <c r="E121" s="126" t="s">
        <v>98</v>
      </c>
      <c r="F121" s="69" t="s">
        <v>102</v>
      </c>
      <c r="G121" s="69">
        <v>90</v>
      </c>
      <c r="H121" s="69">
        <v>5047000</v>
      </c>
      <c r="I121" s="65">
        <v>0</v>
      </c>
      <c r="J121" s="69">
        <v>0</v>
      </c>
      <c r="K121" s="69">
        <v>0</v>
      </c>
      <c r="L121" s="69">
        <v>0</v>
      </c>
      <c r="M121" s="69">
        <v>0</v>
      </c>
      <c r="N121" s="69">
        <v>90</v>
      </c>
      <c r="O121" s="69">
        <v>0</v>
      </c>
      <c r="P121" s="69">
        <v>0</v>
      </c>
      <c r="Q121" s="69">
        <v>0</v>
      </c>
      <c r="R121" s="69">
        <v>0</v>
      </c>
      <c r="S121" s="69">
        <v>0</v>
      </c>
      <c r="T121" s="69">
        <v>0</v>
      </c>
      <c r="U121" s="69">
        <v>0</v>
      </c>
      <c r="V121" s="69">
        <v>0</v>
      </c>
      <c r="W121" s="69">
        <v>0</v>
      </c>
      <c r="X121" s="69">
        <v>0</v>
      </c>
      <c r="Y121" s="69">
        <v>0</v>
      </c>
      <c r="Z121" s="69">
        <v>0</v>
      </c>
      <c r="AA121" s="69">
        <v>0</v>
      </c>
      <c r="AB121" s="70">
        <v>0</v>
      </c>
      <c r="AC121" s="71">
        <v>0</v>
      </c>
      <c r="AD121" s="69">
        <v>0</v>
      </c>
      <c r="AE121" s="69">
        <v>0</v>
      </c>
      <c r="AF121" s="69">
        <v>0</v>
      </c>
      <c r="AG121" s="69">
        <v>0</v>
      </c>
      <c r="AH121" s="69">
        <v>0</v>
      </c>
      <c r="AI121" s="69">
        <v>0</v>
      </c>
      <c r="AJ121" s="69">
        <v>0</v>
      </c>
      <c r="AK121" s="69">
        <v>0</v>
      </c>
      <c r="AL121" s="69">
        <v>0</v>
      </c>
      <c r="AM121" s="69">
        <v>0</v>
      </c>
      <c r="AN121" s="68">
        <f t="shared" si="4"/>
        <v>90</v>
      </c>
    </row>
    <row r="122" spans="1:40">
      <c r="A122" s="17">
        <v>156</v>
      </c>
      <c r="B122" s="34" t="s">
        <v>300</v>
      </c>
      <c r="C122" s="34" t="s">
        <v>301</v>
      </c>
      <c r="D122" s="34">
        <v>2</v>
      </c>
      <c r="E122" s="126" t="s">
        <v>98</v>
      </c>
      <c r="F122" s="69" t="s">
        <v>102</v>
      </c>
      <c r="G122" s="69">
        <v>90</v>
      </c>
      <c r="H122" s="69">
        <v>2656000</v>
      </c>
      <c r="I122" s="65">
        <v>0</v>
      </c>
      <c r="J122" s="69">
        <v>0</v>
      </c>
      <c r="K122" s="69">
        <v>0</v>
      </c>
      <c r="L122" s="69">
        <v>0</v>
      </c>
      <c r="M122" s="69">
        <v>0</v>
      </c>
      <c r="N122" s="69">
        <v>90</v>
      </c>
      <c r="O122" s="69">
        <v>0</v>
      </c>
      <c r="P122" s="69">
        <v>0</v>
      </c>
      <c r="Q122" s="69">
        <v>0</v>
      </c>
      <c r="R122" s="69">
        <v>0</v>
      </c>
      <c r="S122" s="69">
        <v>0</v>
      </c>
      <c r="T122" s="69">
        <v>0</v>
      </c>
      <c r="U122" s="69">
        <v>0</v>
      </c>
      <c r="V122" s="69">
        <v>0</v>
      </c>
      <c r="W122" s="69">
        <v>0</v>
      </c>
      <c r="X122" s="69">
        <v>0</v>
      </c>
      <c r="Y122" s="69">
        <v>0</v>
      </c>
      <c r="Z122" s="69">
        <v>0</v>
      </c>
      <c r="AA122" s="69">
        <v>0</v>
      </c>
      <c r="AB122" s="70">
        <v>0</v>
      </c>
      <c r="AC122" s="71">
        <v>0</v>
      </c>
      <c r="AD122" s="69">
        <v>0</v>
      </c>
      <c r="AE122" s="69">
        <v>0</v>
      </c>
      <c r="AF122" s="69">
        <v>0</v>
      </c>
      <c r="AG122" s="69">
        <v>0</v>
      </c>
      <c r="AH122" s="69">
        <v>0</v>
      </c>
      <c r="AI122" s="69">
        <v>0</v>
      </c>
      <c r="AJ122" s="69">
        <v>0</v>
      </c>
      <c r="AK122" s="69">
        <v>0</v>
      </c>
      <c r="AL122" s="69">
        <v>0</v>
      </c>
      <c r="AM122" s="69"/>
      <c r="AN122" s="68">
        <f t="shared" si="4"/>
        <v>90</v>
      </c>
    </row>
    <row r="123" spans="1:40">
      <c r="A123" s="16">
        <v>157</v>
      </c>
      <c r="B123" s="34" t="s">
        <v>302</v>
      </c>
      <c r="C123" s="34" t="s">
        <v>303</v>
      </c>
      <c r="D123" s="34">
        <v>2</v>
      </c>
      <c r="E123" s="126" t="s">
        <v>98</v>
      </c>
      <c r="F123" s="69" t="s">
        <v>102</v>
      </c>
      <c r="G123" s="69">
        <v>90</v>
      </c>
      <c r="H123" s="69">
        <v>2656000</v>
      </c>
      <c r="I123" s="65">
        <v>0</v>
      </c>
      <c r="J123" s="69">
        <v>0</v>
      </c>
      <c r="K123" s="69">
        <v>0</v>
      </c>
      <c r="L123" s="69">
        <v>0</v>
      </c>
      <c r="M123" s="69">
        <v>0</v>
      </c>
      <c r="N123" s="69">
        <v>90</v>
      </c>
      <c r="O123" s="69">
        <v>0</v>
      </c>
      <c r="P123" s="69">
        <v>0</v>
      </c>
      <c r="Q123" s="69">
        <v>0</v>
      </c>
      <c r="R123" s="69">
        <v>0</v>
      </c>
      <c r="S123" s="69">
        <v>0</v>
      </c>
      <c r="T123" s="69">
        <v>0</v>
      </c>
      <c r="U123" s="69">
        <v>0</v>
      </c>
      <c r="V123" s="69">
        <v>0</v>
      </c>
      <c r="W123" s="69">
        <v>0</v>
      </c>
      <c r="X123" s="69">
        <v>0</v>
      </c>
      <c r="Y123" s="69">
        <v>0</v>
      </c>
      <c r="Z123" s="69">
        <v>0</v>
      </c>
      <c r="AA123" s="69">
        <v>0</v>
      </c>
      <c r="AB123" s="70">
        <v>0</v>
      </c>
      <c r="AC123" s="71">
        <v>0</v>
      </c>
      <c r="AD123" s="69">
        <v>0</v>
      </c>
      <c r="AE123" s="69">
        <v>0</v>
      </c>
      <c r="AF123" s="69">
        <v>0</v>
      </c>
      <c r="AG123" s="69">
        <v>0</v>
      </c>
      <c r="AH123" s="69">
        <v>0</v>
      </c>
      <c r="AI123" s="69">
        <v>0</v>
      </c>
      <c r="AJ123" s="69">
        <v>0</v>
      </c>
      <c r="AK123" s="69">
        <v>0</v>
      </c>
      <c r="AL123" s="69">
        <v>0</v>
      </c>
      <c r="AM123" s="69">
        <v>0</v>
      </c>
      <c r="AN123" s="68">
        <f t="shared" si="4"/>
        <v>90</v>
      </c>
    </row>
    <row r="124" spans="1:40">
      <c r="A124" s="17">
        <v>158</v>
      </c>
      <c r="B124" s="34" t="s">
        <v>304</v>
      </c>
      <c r="C124" s="34" t="s">
        <v>305</v>
      </c>
      <c r="D124" s="34">
        <v>2</v>
      </c>
      <c r="E124" s="126" t="s">
        <v>98</v>
      </c>
      <c r="F124" s="69" t="s">
        <v>102</v>
      </c>
      <c r="G124" s="69">
        <v>90</v>
      </c>
      <c r="H124" s="69">
        <v>885000</v>
      </c>
      <c r="I124" s="65">
        <v>0</v>
      </c>
      <c r="J124" s="69">
        <v>0</v>
      </c>
      <c r="K124" s="69">
        <v>0</v>
      </c>
      <c r="L124" s="69">
        <v>0</v>
      </c>
      <c r="M124" s="69">
        <v>0</v>
      </c>
      <c r="N124" s="69">
        <v>90</v>
      </c>
      <c r="O124" s="69">
        <v>0</v>
      </c>
      <c r="P124" s="69">
        <v>0</v>
      </c>
      <c r="Q124" s="69">
        <v>0</v>
      </c>
      <c r="R124" s="69">
        <v>0</v>
      </c>
      <c r="S124" s="69">
        <v>0</v>
      </c>
      <c r="T124" s="69">
        <v>0</v>
      </c>
      <c r="U124" s="69">
        <v>0</v>
      </c>
      <c r="V124" s="69">
        <v>0</v>
      </c>
      <c r="W124" s="69">
        <v>0</v>
      </c>
      <c r="X124" s="69">
        <v>0</v>
      </c>
      <c r="Y124" s="69">
        <v>0</v>
      </c>
      <c r="Z124" s="69">
        <v>0</v>
      </c>
      <c r="AA124" s="69">
        <v>0</v>
      </c>
      <c r="AB124" s="70">
        <v>0</v>
      </c>
      <c r="AC124" s="71">
        <v>0</v>
      </c>
      <c r="AD124" s="69">
        <v>0</v>
      </c>
      <c r="AE124" s="69">
        <v>0</v>
      </c>
      <c r="AF124" s="69">
        <v>0</v>
      </c>
      <c r="AG124" s="69">
        <v>0</v>
      </c>
      <c r="AH124" s="69">
        <v>0</v>
      </c>
      <c r="AI124" s="69">
        <v>0</v>
      </c>
      <c r="AJ124" s="69">
        <v>0</v>
      </c>
      <c r="AK124" s="69">
        <v>0</v>
      </c>
      <c r="AL124" s="69">
        <v>0</v>
      </c>
      <c r="AM124" s="69">
        <v>0</v>
      </c>
      <c r="AN124" s="68">
        <f t="shared" si="4"/>
        <v>90</v>
      </c>
    </row>
    <row r="125" spans="1:40">
      <c r="A125" s="17">
        <v>159</v>
      </c>
      <c r="B125" s="34" t="s">
        <v>237</v>
      </c>
      <c r="C125" s="34" t="s">
        <v>306</v>
      </c>
      <c r="D125" s="34">
        <v>1</v>
      </c>
      <c r="E125" s="126" t="s">
        <v>108</v>
      </c>
      <c r="F125" s="69" t="s">
        <v>102</v>
      </c>
      <c r="G125" s="72">
        <v>68</v>
      </c>
      <c r="H125" s="69">
        <v>1249000</v>
      </c>
      <c r="I125" s="73">
        <v>68</v>
      </c>
      <c r="J125" s="72">
        <v>0</v>
      </c>
      <c r="K125" s="72">
        <v>0</v>
      </c>
      <c r="L125" s="72">
        <v>0</v>
      </c>
      <c r="M125" s="72">
        <v>0</v>
      </c>
      <c r="N125" s="72">
        <v>0</v>
      </c>
      <c r="O125" s="72">
        <v>0</v>
      </c>
      <c r="P125" s="72">
        <v>0</v>
      </c>
      <c r="Q125" s="72">
        <v>0</v>
      </c>
      <c r="R125" s="72">
        <v>0</v>
      </c>
      <c r="S125" s="72">
        <v>0</v>
      </c>
      <c r="T125" s="72">
        <v>0</v>
      </c>
      <c r="U125" s="72">
        <v>0</v>
      </c>
      <c r="V125" s="72">
        <v>0</v>
      </c>
      <c r="W125" s="72">
        <v>0</v>
      </c>
      <c r="X125" s="72">
        <v>0</v>
      </c>
      <c r="Y125" s="72">
        <v>0</v>
      </c>
      <c r="Z125" s="72"/>
      <c r="AA125" s="72">
        <v>0</v>
      </c>
      <c r="AB125" s="74">
        <v>0</v>
      </c>
      <c r="AC125" s="75">
        <v>0</v>
      </c>
      <c r="AD125" s="72">
        <v>0</v>
      </c>
      <c r="AE125" s="72">
        <v>0</v>
      </c>
      <c r="AF125" s="72">
        <v>0</v>
      </c>
      <c r="AG125" s="72">
        <v>0</v>
      </c>
      <c r="AH125" s="72">
        <v>0</v>
      </c>
      <c r="AI125" s="72">
        <v>0</v>
      </c>
      <c r="AJ125" s="72">
        <v>0</v>
      </c>
      <c r="AK125" s="72">
        <v>0</v>
      </c>
      <c r="AL125" s="72"/>
      <c r="AM125" s="72">
        <v>0</v>
      </c>
      <c r="AN125" s="68">
        <f t="shared" si="4"/>
        <v>68</v>
      </c>
    </row>
    <row r="126" spans="1:40">
      <c r="A126" s="16">
        <v>160</v>
      </c>
      <c r="B126" s="34" t="s">
        <v>307</v>
      </c>
      <c r="C126" s="34" t="s">
        <v>306</v>
      </c>
      <c r="D126" s="34">
        <v>1</v>
      </c>
      <c r="E126" s="126" t="s">
        <v>108</v>
      </c>
      <c r="F126" s="69" t="s">
        <v>102</v>
      </c>
      <c r="G126" s="72">
        <v>68</v>
      </c>
      <c r="H126" s="69">
        <v>1249000</v>
      </c>
      <c r="I126" s="73">
        <v>68</v>
      </c>
      <c r="J126" s="72">
        <v>0</v>
      </c>
      <c r="K126" s="72">
        <v>0</v>
      </c>
      <c r="L126" s="72">
        <v>0</v>
      </c>
      <c r="M126" s="72">
        <v>0</v>
      </c>
      <c r="N126" s="72">
        <v>0</v>
      </c>
      <c r="O126" s="72">
        <v>0</v>
      </c>
      <c r="P126" s="72">
        <v>0</v>
      </c>
      <c r="Q126" s="72">
        <v>0</v>
      </c>
      <c r="R126" s="72">
        <v>0</v>
      </c>
      <c r="S126" s="72">
        <v>0</v>
      </c>
      <c r="T126" s="72">
        <v>0</v>
      </c>
      <c r="U126" s="72">
        <v>0</v>
      </c>
      <c r="V126" s="72">
        <v>0</v>
      </c>
      <c r="W126" s="72">
        <v>0</v>
      </c>
      <c r="X126" s="72">
        <v>0</v>
      </c>
      <c r="Y126" s="72">
        <v>0</v>
      </c>
      <c r="Z126" s="72"/>
      <c r="AA126" s="72">
        <v>0</v>
      </c>
      <c r="AB126" s="74">
        <v>0</v>
      </c>
      <c r="AC126" s="75">
        <v>0</v>
      </c>
      <c r="AD126" s="72">
        <v>0</v>
      </c>
      <c r="AE126" s="72">
        <v>0</v>
      </c>
      <c r="AF126" s="72">
        <v>0</v>
      </c>
      <c r="AG126" s="72">
        <v>0</v>
      </c>
      <c r="AH126" s="72">
        <v>0</v>
      </c>
      <c r="AI126" s="72">
        <v>0</v>
      </c>
      <c r="AJ126" s="72">
        <v>0</v>
      </c>
      <c r="AK126" s="72">
        <v>0</v>
      </c>
      <c r="AL126" s="72"/>
      <c r="AM126" s="72">
        <v>0</v>
      </c>
      <c r="AN126" s="68">
        <f t="shared" si="4"/>
        <v>68</v>
      </c>
    </row>
    <row r="127" spans="1:40">
      <c r="A127" s="17">
        <v>161</v>
      </c>
      <c r="B127" s="34" t="s">
        <v>308</v>
      </c>
      <c r="C127" s="34" t="s">
        <v>306</v>
      </c>
      <c r="D127" s="34">
        <v>1</v>
      </c>
      <c r="E127" s="126" t="s">
        <v>108</v>
      </c>
      <c r="F127" s="69" t="s">
        <v>102</v>
      </c>
      <c r="G127" s="72">
        <v>68</v>
      </c>
      <c r="H127" s="69">
        <v>2142000</v>
      </c>
      <c r="I127" s="73">
        <v>68</v>
      </c>
      <c r="J127" s="72">
        <v>0</v>
      </c>
      <c r="K127" s="72">
        <v>0</v>
      </c>
      <c r="L127" s="72">
        <v>0</v>
      </c>
      <c r="M127" s="72">
        <v>0</v>
      </c>
      <c r="N127" s="72">
        <v>0</v>
      </c>
      <c r="O127" s="72">
        <v>0</v>
      </c>
      <c r="P127" s="72">
        <v>0</v>
      </c>
      <c r="Q127" s="72">
        <v>0</v>
      </c>
      <c r="R127" s="72">
        <v>0</v>
      </c>
      <c r="S127" s="72">
        <v>0</v>
      </c>
      <c r="T127" s="72">
        <v>0</v>
      </c>
      <c r="U127" s="72">
        <v>0</v>
      </c>
      <c r="V127" s="72">
        <v>0</v>
      </c>
      <c r="W127" s="72">
        <v>0</v>
      </c>
      <c r="X127" s="72">
        <v>0</v>
      </c>
      <c r="Y127" s="72">
        <v>0</v>
      </c>
      <c r="Z127" s="72"/>
      <c r="AA127" s="72">
        <v>0</v>
      </c>
      <c r="AB127" s="74">
        <v>0</v>
      </c>
      <c r="AC127" s="75">
        <v>0</v>
      </c>
      <c r="AD127" s="72">
        <v>0</v>
      </c>
      <c r="AE127" s="72">
        <v>0</v>
      </c>
      <c r="AF127" s="72">
        <v>0</v>
      </c>
      <c r="AG127" s="72">
        <v>0</v>
      </c>
      <c r="AH127" s="72">
        <v>0</v>
      </c>
      <c r="AI127" s="72">
        <v>0</v>
      </c>
      <c r="AJ127" s="72">
        <v>0</v>
      </c>
      <c r="AK127" s="72">
        <v>0</v>
      </c>
      <c r="AL127" s="72"/>
      <c r="AM127" s="72">
        <v>0</v>
      </c>
      <c r="AN127" s="68">
        <f t="shared" ref="AN127:AN134" si="5">SUM(I127:AM127)</f>
        <v>68</v>
      </c>
    </row>
    <row r="128" spans="1:40">
      <c r="A128" s="17">
        <v>162</v>
      </c>
      <c r="B128" s="34" t="s">
        <v>257</v>
      </c>
      <c r="C128" s="34" t="s">
        <v>306</v>
      </c>
      <c r="D128" s="34">
        <v>1</v>
      </c>
      <c r="E128" s="126" t="s">
        <v>108</v>
      </c>
      <c r="F128" s="69" t="s">
        <v>102</v>
      </c>
      <c r="G128" s="72">
        <v>68</v>
      </c>
      <c r="H128" s="69">
        <v>1963000</v>
      </c>
      <c r="I128" s="73">
        <v>68</v>
      </c>
      <c r="J128" s="72">
        <v>0</v>
      </c>
      <c r="K128" s="72">
        <v>0</v>
      </c>
      <c r="L128" s="72">
        <v>0</v>
      </c>
      <c r="M128" s="72">
        <v>0</v>
      </c>
      <c r="N128" s="72">
        <v>0</v>
      </c>
      <c r="O128" s="72">
        <v>0</v>
      </c>
      <c r="P128" s="72">
        <v>0</v>
      </c>
      <c r="Q128" s="72">
        <v>0</v>
      </c>
      <c r="R128" s="72">
        <v>0</v>
      </c>
      <c r="S128" s="72">
        <v>0</v>
      </c>
      <c r="T128" s="72">
        <v>0</v>
      </c>
      <c r="U128" s="72">
        <v>0</v>
      </c>
      <c r="V128" s="72">
        <v>0</v>
      </c>
      <c r="W128" s="72">
        <v>0</v>
      </c>
      <c r="X128" s="72">
        <v>0</v>
      </c>
      <c r="Y128" s="72">
        <v>0</v>
      </c>
      <c r="Z128" s="72"/>
      <c r="AA128" s="72">
        <v>0</v>
      </c>
      <c r="AB128" s="74">
        <v>0</v>
      </c>
      <c r="AC128" s="75">
        <v>0</v>
      </c>
      <c r="AD128" s="72">
        <v>0</v>
      </c>
      <c r="AE128" s="72">
        <v>0</v>
      </c>
      <c r="AF128" s="72">
        <v>0</v>
      </c>
      <c r="AG128" s="72">
        <v>0</v>
      </c>
      <c r="AH128" s="72">
        <v>0</v>
      </c>
      <c r="AI128" s="72">
        <v>0</v>
      </c>
      <c r="AJ128" s="72">
        <v>0</v>
      </c>
      <c r="AK128" s="72">
        <v>0</v>
      </c>
      <c r="AL128" s="72"/>
      <c r="AM128" s="72">
        <v>0</v>
      </c>
      <c r="AN128" s="68">
        <f t="shared" si="5"/>
        <v>68</v>
      </c>
    </row>
    <row r="129" spans="1:40">
      <c r="A129" s="16">
        <v>163</v>
      </c>
      <c r="B129" s="34" t="s">
        <v>309</v>
      </c>
      <c r="C129" s="34" t="s">
        <v>306</v>
      </c>
      <c r="D129" s="34">
        <v>1</v>
      </c>
      <c r="E129" s="126" t="s">
        <v>108</v>
      </c>
      <c r="F129" s="69" t="s">
        <v>102</v>
      </c>
      <c r="G129" s="72">
        <v>68</v>
      </c>
      <c r="H129" s="69">
        <v>1606000</v>
      </c>
      <c r="I129" s="73">
        <v>68</v>
      </c>
      <c r="J129" s="72">
        <v>0</v>
      </c>
      <c r="K129" s="72">
        <v>0</v>
      </c>
      <c r="L129" s="72">
        <v>0</v>
      </c>
      <c r="M129" s="72">
        <v>0</v>
      </c>
      <c r="N129" s="72">
        <v>0</v>
      </c>
      <c r="O129" s="72">
        <v>0</v>
      </c>
      <c r="P129" s="72">
        <v>0</v>
      </c>
      <c r="Q129" s="72">
        <v>0</v>
      </c>
      <c r="R129" s="72">
        <v>0</v>
      </c>
      <c r="S129" s="72">
        <v>0</v>
      </c>
      <c r="T129" s="72">
        <v>0</v>
      </c>
      <c r="U129" s="72">
        <v>0</v>
      </c>
      <c r="V129" s="72">
        <v>0</v>
      </c>
      <c r="W129" s="72">
        <v>0</v>
      </c>
      <c r="X129" s="72">
        <v>0</v>
      </c>
      <c r="Y129" s="72">
        <v>0</v>
      </c>
      <c r="Z129" s="72"/>
      <c r="AA129" s="72">
        <v>0</v>
      </c>
      <c r="AB129" s="74">
        <v>0</v>
      </c>
      <c r="AC129" s="75">
        <v>0</v>
      </c>
      <c r="AD129" s="72">
        <v>0</v>
      </c>
      <c r="AE129" s="72">
        <v>0</v>
      </c>
      <c r="AF129" s="72">
        <v>0</v>
      </c>
      <c r="AG129" s="72">
        <v>0</v>
      </c>
      <c r="AH129" s="72">
        <v>0</v>
      </c>
      <c r="AI129" s="72">
        <v>0</v>
      </c>
      <c r="AJ129" s="72">
        <v>0</v>
      </c>
      <c r="AK129" s="72">
        <v>0</v>
      </c>
      <c r="AL129" s="72"/>
      <c r="AM129" s="72">
        <v>0</v>
      </c>
      <c r="AN129" s="68">
        <f t="shared" si="5"/>
        <v>68</v>
      </c>
    </row>
    <row r="130" spans="1:40">
      <c r="A130" s="17">
        <v>164</v>
      </c>
      <c r="B130" s="34" t="s">
        <v>310</v>
      </c>
      <c r="C130" s="34" t="s">
        <v>306</v>
      </c>
      <c r="D130" s="34">
        <v>1</v>
      </c>
      <c r="E130" s="126" t="s">
        <v>108</v>
      </c>
      <c r="F130" s="69" t="s">
        <v>102</v>
      </c>
      <c r="G130" s="72">
        <v>68</v>
      </c>
      <c r="H130" s="69">
        <v>892000</v>
      </c>
      <c r="I130" s="73">
        <v>68</v>
      </c>
      <c r="J130" s="72">
        <v>0</v>
      </c>
      <c r="K130" s="72">
        <v>0</v>
      </c>
      <c r="L130" s="72">
        <v>0</v>
      </c>
      <c r="M130" s="72">
        <v>0</v>
      </c>
      <c r="N130" s="72">
        <v>0</v>
      </c>
      <c r="O130" s="72">
        <v>0</v>
      </c>
      <c r="P130" s="72">
        <v>0</v>
      </c>
      <c r="Q130" s="72">
        <v>0</v>
      </c>
      <c r="R130" s="72">
        <v>0</v>
      </c>
      <c r="S130" s="72">
        <v>0</v>
      </c>
      <c r="T130" s="72">
        <v>0</v>
      </c>
      <c r="U130" s="72">
        <v>0</v>
      </c>
      <c r="V130" s="72">
        <v>0</v>
      </c>
      <c r="W130" s="72">
        <v>0</v>
      </c>
      <c r="X130" s="72">
        <v>0</v>
      </c>
      <c r="Y130" s="72">
        <v>0</v>
      </c>
      <c r="Z130" s="72"/>
      <c r="AA130" s="72">
        <v>0</v>
      </c>
      <c r="AB130" s="74">
        <v>0</v>
      </c>
      <c r="AC130" s="75">
        <v>0</v>
      </c>
      <c r="AD130" s="72">
        <v>0</v>
      </c>
      <c r="AE130" s="72">
        <v>0</v>
      </c>
      <c r="AF130" s="72">
        <v>0</v>
      </c>
      <c r="AG130" s="72">
        <v>0</v>
      </c>
      <c r="AH130" s="72">
        <v>0</v>
      </c>
      <c r="AI130" s="72">
        <v>0</v>
      </c>
      <c r="AJ130" s="72">
        <v>0</v>
      </c>
      <c r="AK130" s="72">
        <v>0</v>
      </c>
      <c r="AL130" s="72"/>
      <c r="AM130" s="72">
        <v>0</v>
      </c>
      <c r="AN130" s="68">
        <f t="shared" si="5"/>
        <v>68</v>
      </c>
    </row>
    <row r="131" spans="1:40">
      <c r="A131" s="17">
        <v>165</v>
      </c>
      <c r="B131" s="34" t="s">
        <v>237</v>
      </c>
      <c r="C131" s="34" t="s">
        <v>306</v>
      </c>
      <c r="D131" s="34">
        <v>1</v>
      </c>
      <c r="E131" s="126" t="s">
        <v>108</v>
      </c>
      <c r="F131" s="69" t="s">
        <v>102</v>
      </c>
      <c r="G131" s="72">
        <v>68</v>
      </c>
      <c r="H131" s="69">
        <v>1606000</v>
      </c>
      <c r="I131" s="73">
        <v>68</v>
      </c>
      <c r="J131" s="72">
        <v>0</v>
      </c>
      <c r="K131" s="72">
        <v>0</v>
      </c>
      <c r="L131" s="72">
        <v>0</v>
      </c>
      <c r="M131" s="72">
        <v>0</v>
      </c>
      <c r="N131" s="72">
        <v>0</v>
      </c>
      <c r="O131" s="72">
        <v>0</v>
      </c>
      <c r="P131" s="72">
        <v>0</v>
      </c>
      <c r="Q131" s="72">
        <v>0</v>
      </c>
      <c r="R131" s="72">
        <v>0</v>
      </c>
      <c r="S131" s="72">
        <v>0</v>
      </c>
      <c r="T131" s="72">
        <v>0</v>
      </c>
      <c r="U131" s="72">
        <v>0</v>
      </c>
      <c r="V131" s="72">
        <v>0</v>
      </c>
      <c r="W131" s="72">
        <v>0</v>
      </c>
      <c r="X131" s="72">
        <v>0</v>
      </c>
      <c r="Y131" s="72">
        <v>0</v>
      </c>
      <c r="Z131" s="72"/>
      <c r="AA131" s="72">
        <v>0</v>
      </c>
      <c r="AB131" s="74">
        <v>0</v>
      </c>
      <c r="AC131" s="75">
        <v>0</v>
      </c>
      <c r="AD131" s="72">
        <v>0</v>
      </c>
      <c r="AE131" s="72">
        <v>0</v>
      </c>
      <c r="AF131" s="72">
        <v>0</v>
      </c>
      <c r="AG131" s="72">
        <v>0</v>
      </c>
      <c r="AH131" s="72">
        <v>0</v>
      </c>
      <c r="AI131" s="72">
        <v>0</v>
      </c>
      <c r="AJ131" s="72">
        <v>0</v>
      </c>
      <c r="AK131" s="72">
        <v>0</v>
      </c>
      <c r="AL131" s="72"/>
      <c r="AM131" s="72">
        <v>0</v>
      </c>
      <c r="AN131" s="68">
        <f t="shared" si="5"/>
        <v>68</v>
      </c>
    </row>
    <row r="132" spans="1:40">
      <c r="A132" s="16">
        <v>166</v>
      </c>
      <c r="B132" s="34" t="s">
        <v>311</v>
      </c>
      <c r="C132" s="34" t="s">
        <v>306</v>
      </c>
      <c r="D132" s="34">
        <v>1</v>
      </c>
      <c r="E132" s="126" t="s">
        <v>108</v>
      </c>
      <c r="F132" s="69" t="s">
        <v>102</v>
      </c>
      <c r="G132" s="69">
        <v>68</v>
      </c>
      <c r="H132" s="69">
        <v>892000</v>
      </c>
      <c r="I132" s="73">
        <v>68</v>
      </c>
      <c r="J132" s="72">
        <v>0</v>
      </c>
      <c r="K132" s="72">
        <v>0</v>
      </c>
      <c r="L132" s="72">
        <v>0</v>
      </c>
      <c r="M132" s="72">
        <v>0</v>
      </c>
      <c r="N132" s="72">
        <v>0</v>
      </c>
      <c r="O132" s="72">
        <v>0</v>
      </c>
      <c r="P132" s="72">
        <v>0</v>
      </c>
      <c r="Q132" s="72">
        <v>0</v>
      </c>
      <c r="R132" s="72">
        <v>0</v>
      </c>
      <c r="S132" s="72">
        <v>0</v>
      </c>
      <c r="T132" s="72">
        <v>0</v>
      </c>
      <c r="U132" s="72">
        <v>0</v>
      </c>
      <c r="V132" s="72">
        <v>0</v>
      </c>
      <c r="W132" s="72">
        <v>0</v>
      </c>
      <c r="X132" s="72">
        <v>0</v>
      </c>
      <c r="Y132" s="72">
        <v>0</v>
      </c>
      <c r="Z132" s="72"/>
      <c r="AA132" s="72">
        <v>0</v>
      </c>
      <c r="AB132" s="74">
        <v>0</v>
      </c>
      <c r="AC132" s="75">
        <v>0</v>
      </c>
      <c r="AD132" s="72">
        <v>0</v>
      </c>
      <c r="AE132" s="72">
        <v>0</v>
      </c>
      <c r="AF132" s="72">
        <v>0</v>
      </c>
      <c r="AG132" s="72">
        <v>0</v>
      </c>
      <c r="AH132" s="72">
        <v>0</v>
      </c>
      <c r="AI132" s="72">
        <v>0</v>
      </c>
      <c r="AJ132" s="72">
        <v>0</v>
      </c>
      <c r="AK132" s="72">
        <v>0</v>
      </c>
      <c r="AL132" s="72"/>
      <c r="AM132" s="72">
        <v>0</v>
      </c>
      <c r="AN132" s="68">
        <f t="shared" si="5"/>
        <v>68</v>
      </c>
    </row>
    <row r="133" spans="1:40">
      <c r="A133" s="17">
        <v>167</v>
      </c>
      <c r="B133" s="34" t="s">
        <v>232</v>
      </c>
      <c r="C133" s="34" t="s">
        <v>219</v>
      </c>
      <c r="D133" s="127">
        <v>2</v>
      </c>
      <c r="E133" s="126" t="s">
        <v>98</v>
      </c>
      <c r="F133" s="69" t="s">
        <v>99</v>
      </c>
      <c r="G133" s="69">
        <v>136</v>
      </c>
      <c r="H133" s="69">
        <v>279000</v>
      </c>
      <c r="I133" s="65">
        <v>0</v>
      </c>
      <c r="J133" s="69">
        <v>0</v>
      </c>
      <c r="K133" s="69">
        <v>0</v>
      </c>
      <c r="L133" s="69">
        <v>0</v>
      </c>
      <c r="M133" s="69">
        <v>0</v>
      </c>
      <c r="N133" s="69">
        <v>0</v>
      </c>
      <c r="O133" s="69">
        <v>0</v>
      </c>
      <c r="P133" s="69">
        <v>0</v>
      </c>
      <c r="Q133" s="69">
        <v>0</v>
      </c>
      <c r="R133" s="69">
        <v>0</v>
      </c>
      <c r="S133" s="69">
        <v>0</v>
      </c>
      <c r="T133" s="69">
        <v>0</v>
      </c>
      <c r="U133" s="69">
        <v>0</v>
      </c>
      <c r="V133" s="69">
        <v>0</v>
      </c>
      <c r="W133" s="69">
        <v>0</v>
      </c>
      <c r="X133" s="69">
        <v>0</v>
      </c>
      <c r="Y133" s="69">
        <v>0</v>
      </c>
      <c r="Z133" s="69">
        <v>0</v>
      </c>
      <c r="AA133" s="69"/>
      <c r="AB133" s="70">
        <v>0</v>
      </c>
      <c r="AC133" s="71">
        <v>0</v>
      </c>
      <c r="AD133" s="69">
        <v>0</v>
      </c>
      <c r="AE133" s="69">
        <v>0</v>
      </c>
      <c r="AF133" s="69"/>
      <c r="AG133" s="69">
        <v>0</v>
      </c>
      <c r="AH133" s="69">
        <v>0</v>
      </c>
      <c r="AI133" s="69">
        <v>0</v>
      </c>
      <c r="AJ133" s="69">
        <v>0</v>
      </c>
      <c r="AK133" s="69">
        <v>0</v>
      </c>
      <c r="AL133" s="69">
        <v>0</v>
      </c>
      <c r="AM133" s="69">
        <v>136</v>
      </c>
      <c r="AN133" s="68">
        <f t="shared" si="5"/>
        <v>136</v>
      </c>
    </row>
    <row r="134" spans="1:40">
      <c r="A134" s="16">
        <v>172</v>
      </c>
      <c r="B134" s="34" t="s">
        <v>243</v>
      </c>
      <c r="C134" s="34" t="s">
        <v>244</v>
      </c>
      <c r="D134" s="127">
        <v>1</v>
      </c>
      <c r="E134" s="126" t="s">
        <v>108</v>
      </c>
      <c r="F134" s="69" t="s">
        <v>99</v>
      </c>
      <c r="G134" s="69">
        <v>90</v>
      </c>
      <c r="H134" s="69">
        <v>1482000</v>
      </c>
      <c r="I134" s="65">
        <v>0</v>
      </c>
      <c r="J134" s="69">
        <v>0</v>
      </c>
      <c r="K134" s="69">
        <v>0</v>
      </c>
      <c r="L134" s="69">
        <v>0</v>
      </c>
      <c r="M134" s="69">
        <v>0</v>
      </c>
      <c r="N134" s="69">
        <v>90</v>
      </c>
      <c r="O134" s="69">
        <v>0</v>
      </c>
      <c r="P134" s="69">
        <v>0</v>
      </c>
      <c r="Q134" s="69">
        <v>0</v>
      </c>
      <c r="R134" s="69">
        <v>0</v>
      </c>
      <c r="S134" s="69">
        <v>0</v>
      </c>
      <c r="T134" s="69">
        <v>0</v>
      </c>
      <c r="U134" s="69">
        <v>0</v>
      </c>
      <c r="V134" s="69">
        <v>0</v>
      </c>
      <c r="W134" s="69">
        <v>0</v>
      </c>
      <c r="X134" s="69">
        <v>0</v>
      </c>
      <c r="Y134" s="69">
        <v>0</v>
      </c>
      <c r="Z134" s="69">
        <v>0</v>
      </c>
      <c r="AA134" s="69">
        <v>0</v>
      </c>
      <c r="AB134" s="70">
        <v>0</v>
      </c>
      <c r="AC134" s="71">
        <v>0</v>
      </c>
      <c r="AD134" s="69">
        <v>0</v>
      </c>
      <c r="AE134" s="69">
        <v>0</v>
      </c>
      <c r="AF134" s="69">
        <v>0</v>
      </c>
      <c r="AG134" s="69">
        <v>0</v>
      </c>
      <c r="AH134" s="69">
        <v>0</v>
      </c>
      <c r="AI134" s="69">
        <v>0</v>
      </c>
      <c r="AJ134" s="69">
        <v>0</v>
      </c>
      <c r="AK134" s="69">
        <v>0</v>
      </c>
      <c r="AL134" s="69">
        <v>0</v>
      </c>
      <c r="AM134" s="69">
        <v>0</v>
      </c>
      <c r="AN134" s="68">
        <f t="shared" si="5"/>
        <v>90</v>
      </c>
    </row>
  </sheetData>
  <sortState ref="A9:AW197">
    <sortCondition ref="F9:F197"/>
  </sortState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AM142"/>
  <sheetViews>
    <sheetView workbookViewId="0">
      <pane xSplit="3" ySplit="7" topLeftCell="Z131" activePane="bottomRight" state="frozen"/>
      <selection pane="topRight" activeCell="D1" sqref="D1"/>
      <selection pane="bottomLeft" activeCell="A8" sqref="A8"/>
      <selection pane="bottomRight" activeCell="AI135" sqref="AI135"/>
    </sheetView>
  </sheetViews>
  <sheetFormatPr baseColWidth="10" defaultRowHeight="14.4"/>
  <cols>
    <col min="2" max="2" width="40" customWidth="1"/>
    <col min="3" max="3" width="14.88671875" customWidth="1"/>
    <col min="4" max="4" width="14.109375" style="2" bestFit="1" customWidth="1"/>
    <col min="5" max="6" width="12.5546875" style="2" bestFit="1" customWidth="1"/>
    <col min="7" max="7" width="10.88671875" style="2" bestFit="1" customWidth="1"/>
    <col min="8" max="9" width="12.5546875" style="2" bestFit="1" customWidth="1"/>
    <col min="10" max="10" width="10.88671875" style="2" bestFit="1" customWidth="1"/>
    <col min="11" max="17" width="11.44140625" style="2" bestFit="1" customWidth="1"/>
    <col min="18" max="19" width="11.33203125" style="2" bestFit="1" customWidth="1"/>
    <col min="20" max="21" width="12.5546875" style="2" bestFit="1" customWidth="1"/>
    <col min="22" max="22" width="9.5546875" style="2" bestFit="1" customWidth="1"/>
    <col min="23" max="23" width="11.33203125" style="2" bestFit="1" customWidth="1"/>
    <col min="24" max="24" width="10.88671875" style="2" bestFit="1" customWidth="1"/>
    <col min="25" max="25" width="10.33203125" style="2" bestFit="1" customWidth="1"/>
    <col min="26" max="27" width="9.6640625" style="2" bestFit="1" customWidth="1"/>
    <col min="28" max="28" width="10.44140625" style="2" bestFit="1" customWidth="1"/>
    <col min="29" max="29" width="9.6640625" style="2" bestFit="1" customWidth="1"/>
    <col min="30" max="30" width="12.5546875" style="2" bestFit="1" customWidth="1"/>
    <col min="31" max="31" width="11.33203125" style="2" bestFit="1" customWidth="1"/>
    <col min="32" max="32" width="10" style="2" bestFit="1" customWidth="1"/>
    <col min="33" max="33" width="12.5546875" style="2" bestFit="1" customWidth="1"/>
    <col min="34" max="34" width="14.109375" style="2" bestFit="1" customWidth="1"/>
    <col min="35" max="35" width="12.5546875" style="2" bestFit="1" customWidth="1"/>
    <col min="36" max="36" width="14.88671875" bestFit="1" customWidth="1"/>
    <col min="38" max="38" width="13.44140625" bestFit="1" customWidth="1"/>
  </cols>
  <sheetData>
    <row r="2" spans="1:35">
      <c r="B2" s="18" t="s">
        <v>50</v>
      </c>
      <c r="C2" s="2"/>
    </row>
    <row r="3" spans="1:35" ht="15" thickBot="1">
      <c r="B3" s="2"/>
      <c r="C3" s="2"/>
    </row>
    <row r="4" spans="1:35" ht="15" thickBot="1">
      <c r="D4" s="240" t="s">
        <v>52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2"/>
      <c r="AI4" s="20"/>
    </row>
    <row r="5" spans="1:35" ht="15" thickBot="1">
      <c r="A5" s="51"/>
      <c r="B5" s="52"/>
      <c r="C5" s="53"/>
      <c r="D5" s="245" t="s">
        <v>10</v>
      </c>
      <c r="E5" s="246"/>
      <c r="F5" s="247" t="s">
        <v>11</v>
      </c>
      <c r="G5" s="245"/>
      <c r="H5" s="245"/>
      <c r="I5" s="245"/>
      <c r="J5" s="246"/>
      <c r="K5" s="247" t="s">
        <v>12</v>
      </c>
      <c r="L5" s="245"/>
      <c r="M5" s="245"/>
      <c r="N5" s="245"/>
      <c r="O5" s="245"/>
      <c r="P5" s="245"/>
      <c r="Q5" s="245"/>
      <c r="R5" s="248" t="s">
        <v>13</v>
      </c>
      <c r="S5" s="249"/>
      <c r="T5" s="248" t="s">
        <v>14</v>
      </c>
      <c r="U5" s="245"/>
      <c r="V5" s="245"/>
      <c r="W5" s="249"/>
      <c r="X5" s="248" t="s">
        <v>15</v>
      </c>
      <c r="Y5" s="245"/>
      <c r="Z5" s="245"/>
      <c r="AA5" s="245"/>
      <c r="AB5" s="245"/>
      <c r="AC5" s="245"/>
      <c r="AD5" s="245"/>
      <c r="AE5" s="245"/>
      <c r="AF5" s="240" t="s">
        <v>16</v>
      </c>
      <c r="AG5" s="241"/>
      <c r="AH5" s="242"/>
      <c r="AI5" s="20"/>
    </row>
    <row r="6" spans="1:35" ht="15" thickBot="1">
      <c r="A6" s="54"/>
      <c r="B6" s="55"/>
      <c r="C6" s="56"/>
      <c r="D6" s="50" t="s">
        <v>53</v>
      </c>
      <c r="E6" s="21" t="s">
        <v>54</v>
      </c>
      <c r="F6" s="21" t="s">
        <v>55</v>
      </c>
      <c r="G6" s="21" t="s">
        <v>56</v>
      </c>
      <c r="H6" s="21" t="s">
        <v>57</v>
      </c>
      <c r="I6" s="21" t="s">
        <v>58</v>
      </c>
      <c r="J6" s="21" t="s">
        <v>59</v>
      </c>
      <c r="K6" s="21" t="s">
        <v>60</v>
      </c>
      <c r="L6" s="21" t="s">
        <v>61</v>
      </c>
      <c r="M6" s="21" t="s">
        <v>62</v>
      </c>
      <c r="N6" s="21" t="s">
        <v>63</v>
      </c>
      <c r="O6" s="21" t="s">
        <v>64</v>
      </c>
      <c r="P6" s="21" t="s">
        <v>65</v>
      </c>
      <c r="Q6" s="21" t="s">
        <v>66</v>
      </c>
      <c r="R6" s="21" t="s">
        <v>67</v>
      </c>
      <c r="S6" s="21" t="s">
        <v>68</v>
      </c>
      <c r="T6" s="21" t="s">
        <v>69</v>
      </c>
      <c r="U6" s="21" t="s">
        <v>70</v>
      </c>
      <c r="V6" s="21" t="s">
        <v>71</v>
      </c>
      <c r="W6" s="21" t="s">
        <v>72</v>
      </c>
      <c r="X6" s="21" t="s">
        <v>73</v>
      </c>
      <c r="Y6" s="21" t="s">
        <v>74</v>
      </c>
      <c r="Z6" s="21" t="s">
        <v>75</v>
      </c>
      <c r="AA6" s="21" t="s">
        <v>76</v>
      </c>
      <c r="AB6" s="21" t="s">
        <v>77</v>
      </c>
      <c r="AC6" s="21" t="s">
        <v>78</v>
      </c>
      <c r="AD6" s="21" t="s">
        <v>79</v>
      </c>
      <c r="AE6" s="22" t="s">
        <v>80</v>
      </c>
      <c r="AF6" s="23" t="s">
        <v>81</v>
      </c>
      <c r="AG6" s="24" t="s">
        <v>82</v>
      </c>
      <c r="AH6" s="25" t="s">
        <v>83</v>
      </c>
      <c r="AI6" s="26"/>
    </row>
    <row r="7" spans="1:35" ht="51.6" thickBot="1">
      <c r="A7" s="57" t="s">
        <v>86</v>
      </c>
      <c r="B7" s="57" t="s">
        <v>5</v>
      </c>
      <c r="C7" s="57" t="s">
        <v>51</v>
      </c>
      <c r="D7" s="27" t="s">
        <v>19</v>
      </c>
      <c r="E7" s="28" t="s">
        <v>20</v>
      </c>
      <c r="F7" s="28" t="s">
        <v>21</v>
      </c>
      <c r="G7" s="28" t="s">
        <v>22</v>
      </c>
      <c r="H7" s="28" t="s">
        <v>23</v>
      </c>
      <c r="I7" s="28" t="s">
        <v>24</v>
      </c>
      <c r="J7" s="28" t="s">
        <v>25</v>
      </c>
      <c r="K7" s="28" t="s">
        <v>26</v>
      </c>
      <c r="L7" s="28" t="s">
        <v>27</v>
      </c>
      <c r="M7" s="28" t="s">
        <v>28</v>
      </c>
      <c r="N7" s="28" t="s">
        <v>29</v>
      </c>
      <c r="O7" s="28" t="s">
        <v>30</v>
      </c>
      <c r="P7" s="28" t="s">
        <v>31</v>
      </c>
      <c r="Q7" s="28" t="s">
        <v>32</v>
      </c>
      <c r="R7" s="28" t="s">
        <v>33</v>
      </c>
      <c r="S7" s="28" t="s">
        <v>34</v>
      </c>
      <c r="T7" s="28" t="s">
        <v>35</v>
      </c>
      <c r="U7" s="28" t="s">
        <v>36</v>
      </c>
      <c r="V7" s="28" t="s">
        <v>37</v>
      </c>
      <c r="W7" s="28" t="s">
        <v>38</v>
      </c>
      <c r="X7" s="28" t="s">
        <v>39</v>
      </c>
      <c r="Y7" s="28" t="s">
        <v>40</v>
      </c>
      <c r="Z7" s="28" t="s">
        <v>41</v>
      </c>
      <c r="AA7" s="28" t="s">
        <v>42</v>
      </c>
      <c r="AB7" s="28" t="s">
        <v>43</v>
      </c>
      <c r="AC7" s="28" t="s">
        <v>44</v>
      </c>
      <c r="AD7" s="28" t="s">
        <v>45</v>
      </c>
      <c r="AE7" s="29" t="s">
        <v>46</v>
      </c>
      <c r="AF7" s="30" t="s">
        <v>47</v>
      </c>
      <c r="AG7" s="10" t="s">
        <v>48</v>
      </c>
      <c r="AH7" s="31" t="s">
        <v>49</v>
      </c>
    </row>
    <row r="8" spans="1:35">
      <c r="A8" s="17">
        <v>13</v>
      </c>
      <c r="B8" s="17" t="str">
        <f>+'11- 2010'!C9</f>
        <v>REGENTE DE FARMACIA</v>
      </c>
      <c r="C8" s="17">
        <f>+'11- 2010'!H9/'11- 2010'!AN9</f>
        <v>4427.7777777777774</v>
      </c>
      <c r="D8" s="17">
        <f>+$C8*'11- 2010'!I9</f>
        <v>0</v>
      </c>
      <c r="E8" s="191">
        <f>+$C8*'11- 2010'!J9</f>
        <v>0</v>
      </c>
      <c r="F8" s="191">
        <f>+$C8*'11- 2010'!K9</f>
        <v>0</v>
      </c>
      <c r="G8" s="191">
        <f>+$C8*'11- 2010'!L9</f>
        <v>0</v>
      </c>
      <c r="H8" s="191">
        <f>+$C8*'11- 2010'!M9</f>
        <v>0</v>
      </c>
      <c r="I8" s="191">
        <f>+$C8*'11- 2010'!N9</f>
        <v>0</v>
      </c>
      <c r="J8" s="191">
        <f>+$C8*'11- 2010'!O9</f>
        <v>0</v>
      </c>
      <c r="K8" s="191">
        <f>+$C8*'11- 2010'!P9</f>
        <v>0</v>
      </c>
      <c r="L8" s="191">
        <f>+$C8*'11- 2010'!Q9</f>
        <v>0</v>
      </c>
      <c r="M8" s="191">
        <f>+$C8*'11- 2010'!R9</f>
        <v>0</v>
      </c>
      <c r="N8" s="191">
        <f>+$C8*'11- 2010'!S9</f>
        <v>0</v>
      </c>
      <c r="O8" s="191">
        <f>+$C8*'11- 2010'!T9</f>
        <v>0</v>
      </c>
      <c r="P8" s="191">
        <f>+$C8*'11- 2010'!U9</f>
        <v>0</v>
      </c>
      <c r="Q8" s="191">
        <f>+$C8*'11- 2010'!V9</f>
        <v>0</v>
      </c>
      <c r="R8" s="191">
        <f>+$C8*'11- 2010'!W9</f>
        <v>0</v>
      </c>
      <c r="S8" s="191">
        <f>+$C8*'11- 2010'!X9</f>
        <v>0</v>
      </c>
      <c r="T8" s="191">
        <f>+$C8*'11- 2010'!Y9</f>
        <v>0</v>
      </c>
      <c r="U8" s="191">
        <f>+$C8*'11- 2010'!Z9</f>
        <v>0</v>
      </c>
      <c r="V8" s="191">
        <f>+$C8*'11- 2010'!AA9</f>
        <v>0</v>
      </c>
      <c r="W8" s="191">
        <f>+$C8*'11- 2010'!AB9</f>
        <v>0</v>
      </c>
      <c r="X8" s="191">
        <f>+$C8*'11- 2010'!AC9</f>
        <v>0</v>
      </c>
      <c r="Y8" s="191">
        <f>+$C8*'11- 2010'!AD9</f>
        <v>0</v>
      </c>
      <c r="Z8" s="191">
        <f>+$C8*'11- 2010'!AE9</f>
        <v>0</v>
      </c>
      <c r="AA8" s="191">
        <f>+$C8*'11- 2010'!AF9</f>
        <v>0</v>
      </c>
      <c r="AB8" s="191">
        <f>+$C8*'11- 2010'!AG9</f>
        <v>0</v>
      </c>
      <c r="AC8" s="191">
        <f>+$C8*'11- 2010'!AH9</f>
        <v>0</v>
      </c>
      <c r="AD8" s="191">
        <f>+$C8*'11- 2010'!AI9</f>
        <v>796999.99999999988</v>
      </c>
      <c r="AE8" s="191">
        <f>+$C8*'11- 2010'!AJ9</f>
        <v>0</v>
      </c>
      <c r="AF8" s="191">
        <f>+$C8*'11- 2010'!AK9</f>
        <v>0</v>
      </c>
      <c r="AG8" s="191">
        <f>+$C8*'11- 2010'!AL9</f>
        <v>0</v>
      </c>
      <c r="AH8" s="191">
        <f>+$C8*'11- 2010'!AM9</f>
        <v>0</v>
      </c>
    </row>
    <row r="9" spans="1:35">
      <c r="A9" s="17">
        <v>39</v>
      </c>
      <c r="B9" s="17" t="str">
        <f>+'11- 2010'!C10</f>
        <v>REGENTE DE FARMACIA</v>
      </c>
      <c r="C9" s="17">
        <f>+'11- 2010'!H10/'11- 2010'!AN10</f>
        <v>5533.333333333333</v>
      </c>
      <c r="D9" s="191">
        <f>+$C9*'11- 2010'!I10</f>
        <v>0</v>
      </c>
      <c r="E9" s="191">
        <f>+$C9*'11- 2010'!J10</f>
        <v>0</v>
      </c>
      <c r="F9" s="191">
        <f>+$C9*'11- 2010'!K10</f>
        <v>0</v>
      </c>
      <c r="G9" s="191">
        <f>+$C9*'11- 2010'!L10</f>
        <v>0</v>
      </c>
      <c r="H9" s="191">
        <f>+$C9*'11- 2010'!M10</f>
        <v>0</v>
      </c>
      <c r="I9" s="191">
        <f>+$C9*'11- 2010'!N10</f>
        <v>0</v>
      </c>
      <c r="J9" s="191">
        <f>+$C9*'11- 2010'!O10</f>
        <v>0</v>
      </c>
      <c r="K9" s="191">
        <f>+$C9*'11- 2010'!P10</f>
        <v>0</v>
      </c>
      <c r="L9" s="191">
        <f>+$C9*'11- 2010'!Q10</f>
        <v>0</v>
      </c>
      <c r="M9" s="191">
        <f>+$C9*'11- 2010'!R10</f>
        <v>0</v>
      </c>
      <c r="N9" s="191">
        <f>+$C9*'11- 2010'!S10</f>
        <v>0</v>
      </c>
      <c r="O9" s="191">
        <f>+$C9*'11- 2010'!T10</f>
        <v>0</v>
      </c>
      <c r="P9" s="191">
        <f>+$C9*'11- 2010'!U10</f>
        <v>0</v>
      </c>
      <c r="Q9" s="191">
        <f>+$C9*'11- 2010'!V10</f>
        <v>0</v>
      </c>
      <c r="R9" s="191">
        <f>+$C9*'11- 2010'!W10</f>
        <v>0</v>
      </c>
      <c r="S9" s="191">
        <f>+$C9*'11- 2010'!X10</f>
        <v>0</v>
      </c>
      <c r="T9" s="191">
        <f>+$C9*'11- 2010'!Y10</f>
        <v>0</v>
      </c>
      <c r="U9" s="191">
        <f>+$C9*'11- 2010'!Z10</f>
        <v>0</v>
      </c>
      <c r="V9" s="191">
        <f>+$C9*'11- 2010'!AA10</f>
        <v>0</v>
      </c>
      <c r="W9" s="191">
        <f>+$C9*'11- 2010'!AB10</f>
        <v>0</v>
      </c>
      <c r="X9" s="191">
        <f>+$C9*'11- 2010'!AC10</f>
        <v>0</v>
      </c>
      <c r="Y9" s="191">
        <f>+$C9*'11- 2010'!AD10</f>
        <v>0</v>
      </c>
      <c r="Z9" s="191">
        <f>+$C9*'11- 2010'!AE10</f>
        <v>0</v>
      </c>
      <c r="AA9" s="191">
        <f>+$C9*'11- 2010'!AF10</f>
        <v>0</v>
      </c>
      <c r="AB9" s="191">
        <f>+$C9*'11- 2010'!AG10</f>
        <v>0</v>
      </c>
      <c r="AC9" s="191">
        <f>+$C9*'11- 2010'!AH10</f>
        <v>0</v>
      </c>
      <c r="AD9" s="191">
        <f>+$C9*'11- 2010'!AI10</f>
        <v>996000</v>
      </c>
      <c r="AE9" s="191">
        <f>+$C9*'11- 2010'!AJ10</f>
        <v>0</v>
      </c>
      <c r="AF9" s="191">
        <f>+$C9*'11- 2010'!AK10</f>
        <v>0</v>
      </c>
      <c r="AG9" s="191">
        <f>+$C9*'11- 2010'!AL10</f>
        <v>0</v>
      </c>
      <c r="AH9" s="191">
        <f>+$C9*'11- 2010'!AM10</f>
        <v>0</v>
      </c>
    </row>
    <row r="10" spans="1:35">
      <c r="A10" s="17">
        <v>44</v>
      </c>
      <c r="B10" s="17" t="str">
        <f>+'11- 2010'!C11</f>
        <v>AUXILIAR DE ENFERMERIA</v>
      </c>
      <c r="C10" s="17">
        <f>+'11- 2010'!H11/'11- 2010'!AN11</f>
        <v>3150</v>
      </c>
      <c r="D10" s="191">
        <f>+$C10*'11- 2010'!I11</f>
        <v>141750</v>
      </c>
      <c r="E10" s="191">
        <f>+$C10*'11- 2010'!J11</f>
        <v>141750</v>
      </c>
      <c r="F10" s="191">
        <f>+$C10*'11- 2010'!K11</f>
        <v>141750</v>
      </c>
      <c r="G10" s="191">
        <f>+$C10*'11- 2010'!L11</f>
        <v>0</v>
      </c>
      <c r="H10" s="191">
        <f>+$C10*'11- 2010'!M11</f>
        <v>0</v>
      </c>
      <c r="I10" s="191">
        <f>+$C10*'11- 2010'!N11</f>
        <v>141750</v>
      </c>
      <c r="J10" s="191">
        <f>+$C10*'11- 2010'!O11</f>
        <v>0</v>
      </c>
      <c r="K10" s="191">
        <f>+$C10*'11- 2010'!P11</f>
        <v>0</v>
      </c>
      <c r="L10" s="191">
        <f>+$C10*'11- 2010'!Q11</f>
        <v>0</v>
      </c>
      <c r="M10" s="191">
        <f>+$C10*'11- 2010'!R11</f>
        <v>0</v>
      </c>
      <c r="N10" s="191">
        <f>+$C10*'11- 2010'!S11</f>
        <v>0</v>
      </c>
      <c r="O10" s="191">
        <f>+$C10*'11- 2010'!T11</f>
        <v>0</v>
      </c>
      <c r="P10" s="191">
        <f>+$C10*'11- 2010'!U11</f>
        <v>0</v>
      </c>
      <c r="Q10" s="191">
        <f>+$C10*'11- 2010'!V11</f>
        <v>0</v>
      </c>
      <c r="R10" s="191">
        <f>+$C10*'11- 2010'!W11</f>
        <v>0</v>
      </c>
      <c r="S10" s="191">
        <f>+$C10*'11- 2010'!X11</f>
        <v>0</v>
      </c>
      <c r="T10" s="191">
        <f>+$C10*'11- 2010'!Y11</f>
        <v>0</v>
      </c>
      <c r="U10" s="191">
        <f>+$C10*'11- 2010'!Z11</f>
        <v>0</v>
      </c>
      <c r="V10" s="191">
        <f>+$C10*'11- 2010'!AA11</f>
        <v>0</v>
      </c>
      <c r="W10" s="191">
        <f>+$C10*'11- 2010'!AB11</f>
        <v>0</v>
      </c>
      <c r="X10" s="191">
        <f>+$C10*'11- 2010'!AC11</f>
        <v>0</v>
      </c>
      <c r="Y10" s="191">
        <f>+$C10*'11- 2010'!AD11</f>
        <v>0</v>
      </c>
      <c r="Z10" s="191">
        <f>+$C10*'11- 2010'!AE11</f>
        <v>0</v>
      </c>
      <c r="AA10" s="191">
        <f>+$C10*'11- 2010'!AF11</f>
        <v>0</v>
      </c>
      <c r="AB10" s="191">
        <f>+$C10*'11- 2010'!AG11</f>
        <v>0</v>
      </c>
      <c r="AC10" s="191">
        <f>+$C10*'11- 2010'!AH11</f>
        <v>0</v>
      </c>
      <c r="AD10" s="191">
        <f>+$C10*'11- 2010'!AI11</f>
        <v>0</v>
      </c>
      <c r="AE10" s="191">
        <f>+$C10*'11- 2010'!AJ11</f>
        <v>0</v>
      </c>
      <c r="AF10" s="191">
        <f>+$C10*'11- 2010'!AK11</f>
        <v>0</v>
      </c>
      <c r="AG10" s="191">
        <f>+$C10*'11- 2010'!AL11</f>
        <v>0</v>
      </c>
      <c r="AH10" s="191">
        <f>+$C10*'11- 2010'!AM11</f>
        <v>0</v>
      </c>
    </row>
    <row r="11" spans="1:35">
      <c r="A11" s="17">
        <v>45</v>
      </c>
      <c r="B11" s="17" t="str">
        <f>+'11- 2010'!C12</f>
        <v>AUXILIAR DE ENFERMERIA</v>
      </c>
      <c r="C11" s="17">
        <f>+'11- 2010'!H12/'11- 2010'!AN12</f>
        <v>3150</v>
      </c>
      <c r="D11" s="191">
        <f>+$C11*'11- 2010'!I12</f>
        <v>141750</v>
      </c>
      <c r="E11" s="191">
        <f>+$C11*'11- 2010'!J12</f>
        <v>141750</v>
      </c>
      <c r="F11" s="191">
        <f>+$C11*'11- 2010'!K12</f>
        <v>141750</v>
      </c>
      <c r="G11" s="191">
        <f>+$C11*'11- 2010'!L12</f>
        <v>0</v>
      </c>
      <c r="H11" s="191">
        <f>+$C11*'11- 2010'!M12</f>
        <v>0</v>
      </c>
      <c r="I11" s="191">
        <f>+$C11*'11- 2010'!N12</f>
        <v>141750</v>
      </c>
      <c r="J11" s="191">
        <f>+$C11*'11- 2010'!O12</f>
        <v>0</v>
      </c>
      <c r="K11" s="191">
        <f>+$C11*'11- 2010'!P12</f>
        <v>0</v>
      </c>
      <c r="L11" s="191">
        <f>+$C11*'11- 2010'!Q12</f>
        <v>0</v>
      </c>
      <c r="M11" s="191">
        <f>+$C11*'11- 2010'!R12</f>
        <v>0</v>
      </c>
      <c r="N11" s="191">
        <f>+$C11*'11- 2010'!S12</f>
        <v>0</v>
      </c>
      <c r="O11" s="191">
        <f>+$C11*'11- 2010'!T12</f>
        <v>0</v>
      </c>
      <c r="P11" s="191">
        <f>+$C11*'11- 2010'!U12</f>
        <v>0</v>
      </c>
      <c r="Q11" s="191">
        <f>+$C11*'11- 2010'!V12</f>
        <v>0</v>
      </c>
      <c r="R11" s="191">
        <f>+$C11*'11- 2010'!W12</f>
        <v>0</v>
      </c>
      <c r="S11" s="191">
        <f>+$C11*'11- 2010'!X12</f>
        <v>0</v>
      </c>
      <c r="T11" s="191">
        <f>+$C11*'11- 2010'!Y12</f>
        <v>0</v>
      </c>
      <c r="U11" s="191">
        <f>+$C11*'11- 2010'!Z12</f>
        <v>0</v>
      </c>
      <c r="V11" s="191">
        <f>+$C11*'11- 2010'!AA12</f>
        <v>0</v>
      </c>
      <c r="W11" s="191">
        <f>+$C11*'11- 2010'!AB12</f>
        <v>0</v>
      </c>
      <c r="X11" s="191">
        <f>+$C11*'11- 2010'!AC12</f>
        <v>0</v>
      </c>
      <c r="Y11" s="191">
        <f>+$C11*'11- 2010'!AD12</f>
        <v>0</v>
      </c>
      <c r="Z11" s="191">
        <f>+$C11*'11- 2010'!AE12</f>
        <v>0</v>
      </c>
      <c r="AA11" s="191">
        <f>+$C11*'11- 2010'!AF12</f>
        <v>0</v>
      </c>
      <c r="AB11" s="191">
        <f>+$C11*'11- 2010'!AG12</f>
        <v>0</v>
      </c>
      <c r="AC11" s="191">
        <f>+$C11*'11- 2010'!AH12</f>
        <v>0</v>
      </c>
      <c r="AD11" s="191">
        <f>+$C11*'11- 2010'!AI12</f>
        <v>0</v>
      </c>
      <c r="AE11" s="191">
        <f>+$C11*'11- 2010'!AJ12</f>
        <v>0</v>
      </c>
      <c r="AF11" s="191">
        <f>+$C11*'11- 2010'!AK12</f>
        <v>0</v>
      </c>
      <c r="AG11" s="191">
        <f>+$C11*'11- 2010'!AL12</f>
        <v>0</v>
      </c>
      <c r="AH11" s="191">
        <f>+$C11*'11- 2010'!AM12</f>
        <v>0</v>
      </c>
    </row>
    <row r="12" spans="1:35">
      <c r="A12" s="16">
        <v>46</v>
      </c>
      <c r="B12" s="17" t="str">
        <f>+'11- 2010'!C13</f>
        <v>AUXILIAR DE ENFERMERIA</v>
      </c>
      <c r="C12" s="17">
        <f>+'11- 2010'!H13/'11- 2010'!AN13</f>
        <v>2655.5555555555557</v>
      </c>
      <c r="D12" s="191">
        <f>+$C12*'11- 2010'!I13</f>
        <v>119500</v>
      </c>
      <c r="E12" s="191">
        <f>+$C12*'11- 2010'!J13</f>
        <v>119500</v>
      </c>
      <c r="F12" s="191">
        <f>+$C12*'11- 2010'!K13</f>
        <v>119500</v>
      </c>
      <c r="G12" s="191">
        <f>+$C12*'11- 2010'!L13</f>
        <v>0</v>
      </c>
      <c r="H12" s="191">
        <f>+$C12*'11- 2010'!M13</f>
        <v>0</v>
      </c>
      <c r="I12" s="191">
        <f>+$C12*'11- 2010'!N13</f>
        <v>119500</v>
      </c>
      <c r="J12" s="191">
        <f>+$C12*'11- 2010'!O13</f>
        <v>0</v>
      </c>
      <c r="K12" s="191">
        <f>+$C12*'11- 2010'!P13</f>
        <v>0</v>
      </c>
      <c r="L12" s="191">
        <f>+$C12*'11- 2010'!Q13</f>
        <v>0</v>
      </c>
      <c r="M12" s="191">
        <f>+$C12*'11- 2010'!R13</f>
        <v>0</v>
      </c>
      <c r="N12" s="191">
        <f>+$C12*'11- 2010'!S13</f>
        <v>0</v>
      </c>
      <c r="O12" s="191">
        <f>+$C12*'11- 2010'!T13</f>
        <v>0</v>
      </c>
      <c r="P12" s="191">
        <f>+$C12*'11- 2010'!U13</f>
        <v>0</v>
      </c>
      <c r="Q12" s="191">
        <f>+$C12*'11- 2010'!V13</f>
        <v>0</v>
      </c>
      <c r="R12" s="191">
        <f>+$C12*'11- 2010'!W13</f>
        <v>0</v>
      </c>
      <c r="S12" s="191">
        <f>+$C12*'11- 2010'!X13</f>
        <v>0</v>
      </c>
      <c r="T12" s="191">
        <f>+$C12*'11- 2010'!Y13</f>
        <v>0</v>
      </c>
      <c r="U12" s="191">
        <f>+$C12*'11- 2010'!Z13</f>
        <v>0</v>
      </c>
      <c r="V12" s="191">
        <f>+$C12*'11- 2010'!AA13</f>
        <v>0</v>
      </c>
      <c r="W12" s="191">
        <f>+$C12*'11- 2010'!AB13</f>
        <v>0</v>
      </c>
      <c r="X12" s="191">
        <f>+$C12*'11- 2010'!AC13</f>
        <v>0</v>
      </c>
      <c r="Y12" s="191">
        <f>+$C12*'11- 2010'!AD13</f>
        <v>0</v>
      </c>
      <c r="Z12" s="191">
        <f>+$C12*'11- 2010'!AE13</f>
        <v>0</v>
      </c>
      <c r="AA12" s="191">
        <f>+$C12*'11- 2010'!AF13</f>
        <v>0</v>
      </c>
      <c r="AB12" s="191">
        <f>+$C12*'11- 2010'!AG13</f>
        <v>0</v>
      </c>
      <c r="AC12" s="191">
        <f>+$C12*'11- 2010'!AH13</f>
        <v>0</v>
      </c>
      <c r="AD12" s="191">
        <f>+$C12*'11- 2010'!AI13</f>
        <v>0</v>
      </c>
      <c r="AE12" s="191">
        <f>+$C12*'11- 2010'!AJ13</f>
        <v>0</v>
      </c>
      <c r="AF12" s="191">
        <f>+$C12*'11- 2010'!AK13</f>
        <v>0</v>
      </c>
      <c r="AG12" s="191">
        <f>+$C12*'11- 2010'!AL13</f>
        <v>0</v>
      </c>
      <c r="AH12" s="191">
        <f>+$C12*'11- 2010'!AM13</f>
        <v>0</v>
      </c>
    </row>
    <row r="13" spans="1:35">
      <c r="A13" s="17">
        <v>47</v>
      </c>
      <c r="B13" s="17" t="str">
        <f>+'11- 2010'!C14</f>
        <v>AUXILIAR DE CONTABILIDAD</v>
      </c>
      <c r="C13" s="17">
        <f>+'11- 2010'!H14/'11- 2010'!AN14</f>
        <v>2518.75</v>
      </c>
      <c r="D13" s="191">
        <f>+$C13*'11- 2010'!I14</f>
        <v>0</v>
      </c>
      <c r="E13" s="191">
        <f>+$C13*'11- 2010'!J14</f>
        <v>0</v>
      </c>
      <c r="F13" s="191">
        <f>+$C13*'11- 2010'!K14</f>
        <v>0</v>
      </c>
      <c r="G13" s="191">
        <f>+$C13*'11- 2010'!L14</f>
        <v>0</v>
      </c>
      <c r="H13" s="191">
        <f>+$C13*'11- 2010'!M14</f>
        <v>0</v>
      </c>
      <c r="I13" s="191">
        <f>+$C13*'11- 2010'!N14</f>
        <v>0</v>
      </c>
      <c r="J13" s="191">
        <f>+$C13*'11- 2010'!O14</f>
        <v>0</v>
      </c>
      <c r="K13" s="191">
        <f>+$C13*'11- 2010'!P14</f>
        <v>0</v>
      </c>
      <c r="L13" s="191">
        <f>+$C13*'11- 2010'!Q14</f>
        <v>0</v>
      </c>
      <c r="M13" s="191">
        <f>+$C13*'11- 2010'!R14</f>
        <v>0</v>
      </c>
      <c r="N13" s="191">
        <f>+$C13*'11- 2010'!S14</f>
        <v>0</v>
      </c>
      <c r="O13" s="191">
        <f>+$C13*'11- 2010'!T14</f>
        <v>0</v>
      </c>
      <c r="P13" s="191">
        <f>+$C13*'11- 2010'!U14</f>
        <v>0</v>
      </c>
      <c r="Q13" s="191">
        <f>+$C13*'11- 2010'!V14</f>
        <v>0</v>
      </c>
      <c r="R13" s="191">
        <f>+$C13*'11- 2010'!W14</f>
        <v>0</v>
      </c>
      <c r="S13" s="191">
        <f>+$C13*'11- 2010'!X14</f>
        <v>0</v>
      </c>
      <c r="T13" s="191">
        <f>+$C13*'11- 2010'!Y14</f>
        <v>0</v>
      </c>
      <c r="U13" s="191">
        <f>+$C13*'11- 2010'!Z14</f>
        <v>0</v>
      </c>
      <c r="V13" s="191">
        <f>+$C13*'11- 2010'!AA14</f>
        <v>0</v>
      </c>
      <c r="W13" s="191">
        <f>+$C13*'11- 2010'!AB14</f>
        <v>0</v>
      </c>
      <c r="X13" s="191">
        <f>+$C13*'11- 2010'!AC14</f>
        <v>0</v>
      </c>
      <c r="Y13" s="191">
        <f>+$C13*'11- 2010'!AD14</f>
        <v>0</v>
      </c>
      <c r="Z13" s="191">
        <f>+$C13*'11- 2010'!AE14</f>
        <v>0</v>
      </c>
      <c r="AA13" s="191">
        <f>+$C13*'11- 2010'!AF14</f>
        <v>0</v>
      </c>
      <c r="AB13" s="191">
        <f>+$C13*'11- 2010'!AG14</f>
        <v>0</v>
      </c>
      <c r="AC13" s="191">
        <f>+$C13*'11- 2010'!AH14</f>
        <v>0</v>
      </c>
      <c r="AD13" s="191">
        <f>+$C13*'11- 2010'!AI14</f>
        <v>0</v>
      </c>
      <c r="AE13" s="191">
        <f>+$C13*'11- 2010'!AJ14</f>
        <v>0</v>
      </c>
      <c r="AF13" s="191">
        <f>+$C13*'11- 2010'!AK14</f>
        <v>0</v>
      </c>
      <c r="AG13" s="191">
        <f>+$C13*'11- 2010'!AL14</f>
        <v>0</v>
      </c>
      <c r="AH13" s="191">
        <f>+$C13*'11- 2010'!AM14</f>
        <v>403000</v>
      </c>
    </row>
    <row r="14" spans="1:35">
      <c r="A14" s="17">
        <v>48</v>
      </c>
      <c r="B14" s="17" t="str">
        <f>+'11- 2010'!C15</f>
        <v>REGENTE DE FARMACIA</v>
      </c>
      <c r="C14" s="17">
        <f>+'11- 2010'!H15/'11- 2010'!AN15</f>
        <v>2950</v>
      </c>
      <c r="D14" s="191">
        <f>+$C14*'11- 2010'!I15</f>
        <v>0</v>
      </c>
      <c r="E14" s="191">
        <f>+$C14*'11- 2010'!J15</f>
        <v>0</v>
      </c>
      <c r="F14" s="191">
        <f>+$C14*'11- 2010'!K15</f>
        <v>0</v>
      </c>
      <c r="G14" s="191">
        <f>+$C14*'11- 2010'!L15</f>
        <v>0</v>
      </c>
      <c r="H14" s="191">
        <f>+$C14*'11- 2010'!M15</f>
        <v>0</v>
      </c>
      <c r="I14" s="191">
        <f>+$C14*'11- 2010'!N15</f>
        <v>0</v>
      </c>
      <c r="J14" s="191">
        <f>+$C14*'11- 2010'!O15</f>
        <v>0</v>
      </c>
      <c r="K14" s="191">
        <f>+$C14*'11- 2010'!P15</f>
        <v>0</v>
      </c>
      <c r="L14" s="191">
        <f>+$C14*'11- 2010'!Q15</f>
        <v>0</v>
      </c>
      <c r="M14" s="191">
        <f>+$C14*'11- 2010'!R15</f>
        <v>0</v>
      </c>
      <c r="N14" s="191">
        <f>+$C14*'11- 2010'!S15</f>
        <v>0</v>
      </c>
      <c r="O14" s="191">
        <f>+$C14*'11- 2010'!T15</f>
        <v>0</v>
      </c>
      <c r="P14" s="191">
        <f>+$C14*'11- 2010'!U15</f>
        <v>0</v>
      </c>
      <c r="Q14" s="191">
        <f>+$C14*'11- 2010'!V15</f>
        <v>0</v>
      </c>
      <c r="R14" s="191">
        <f>+$C14*'11- 2010'!W15</f>
        <v>0</v>
      </c>
      <c r="S14" s="191">
        <f>+$C14*'11- 2010'!X15</f>
        <v>0</v>
      </c>
      <c r="T14" s="191">
        <f>+$C14*'11- 2010'!Y15</f>
        <v>0</v>
      </c>
      <c r="U14" s="191">
        <f>+$C14*'11- 2010'!Z15</f>
        <v>0</v>
      </c>
      <c r="V14" s="191">
        <f>+$C14*'11- 2010'!AA15</f>
        <v>0</v>
      </c>
      <c r="W14" s="191">
        <f>+$C14*'11- 2010'!AB15</f>
        <v>0</v>
      </c>
      <c r="X14" s="191">
        <f>+$C14*'11- 2010'!AC15</f>
        <v>0</v>
      </c>
      <c r="Y14" s="191">
        <f>+$C14*'11- 2010'!AD15</f>
        <v>0</v>
      </c>
      <c r="Z14" s="191">
        <f>+$C14*'11- 2010'!AE15</f>
        <v>0</v>
      </c>
      <c r="AA14" s="191">
        <f>+$C14*'11- 2010'!AF15</f>
        <v>0</v>
      </c>
      <c r="AB14" s="191">
        <f>+$C14*'11- 2010'!AG15</f>
        <v>0</v>
      </c>
      <c r="AC14" s="191">
        <f>+$C14*'11- 2010'!AH15</f>
        <v>0</v>
      </c>
      <c r="AD14" s="191">
        <f>+$C14*'11- 2010'!AI15</f>
        <v>531000</v>
      </c>
      <c r="AE14" s="191">
        <f>+$C14*'11- 2010'!AJ15</f>
        <v>0</v>
      </c>
      <c r="AF14" s="191">
        <f>+$C14*'11- 2010'!AK15</f>
        <v>0</v>
      </c>
      <c r="AG14" s="191">
        <f>+$C14*'11- 2010'!AL15</f>
        <v>0</v>
      </c>
      <c r="AH14" s="191">
        <f>+$C14*'11- 2010'!AM15</f>
        <v>0</v>
      </c>
    </row>
    <row r="15" spans="1:35">
      <c r="A15" s="17">
        <v>49</v>
      </c>
      <c r="B15" s="17" t="str">
        <f>+'11- 2010'!C16</f>
        <v>CONDUCTOR DE AMBULANCIA</v>
      </c>
      <c r="C15" s="17">
        <f>+'11- 2010'!H16/'11- 2010'!AN16</f>
        <v>3427.7777777777778</v>
      </c>
      <c r="D15" s="191">
        <f>+$C15*'11- 2010'!I16</f>
        <v>0</v>
      </c>
      <c r="E15" s="191">
        <f>+$C15*'11- 2010'!J16</f>
        <v>0</v>
      </c>
      <c r="F15" s="191">
        <f>+$C15*'11- 2010'!K16</f>
        <v>0</v>
      </c>
      <c r="G15" s="191">
        <f>+$C15*'11- 2010'!L16</f>
        <v>0</v>
      </c>
      <c r="H15" s="191">
        <f>+$C15*'11- 2010'!M16</f>
        <v>0</v>
      </c>
      <c r="I15" s="191">
        <f>+$C15*'11- 2010'!N16</f>
        <v>0</v>
      </c>
      <c r="J15" s="191">
        <f>+$C15*'11- 2010'!O16</f>
        <v>0</v>
      </c>
      <c r="K15" s="191">
        <f>+$C15*'11- 2010'!P16</f>
        <v>0</v>
      </c>
      <c r="L15" s="191">
        <f>+$C15*'11- 2010'!Q16</f>
        <v>0</v>
      </c>
      <c r="M15" s="191">
        <f>+$C15*'11- 2010'!R16</f>
        <v>0</v>
      </c>
      <c r="N15" s="191">
        <f>+$C15*'11- 2010'!S16</f>
        <v>0</v>
      </c>
      <c r="O15" s="191">
        <f>+$C15*'11- 2010'!T16</f>
        <v>0</v>
      </c>
      <c r="P15" s="191">
        <f>+$C15*'11- 2010'!U16</f>
        <v>0</v>
      </c>
      <c r="Q15" s="191">
        <f>+$C15*'11- 2010'!V16</f>
        <v>0</v>
      </c>
      <c r="R15" s="191">
        <f>+$C15*'11- 2010'!W16</f>
        <v>0</v>
      </c>
      <c r="S15" s="191">
        <f>+$C15*'11- 2010'!X16</f>
        <v>0</v>
      </c>
      <c r="T15" s="191">
        <f>+$C15*'11- 2010'!Y16</f>
        <v>0</v>
      </c>
      <c r="U15" s="191">
        <f>+$C15*'11- 2010'!Z16</f>
        <v>0</v>
      </c>
      <c r="V15" s="191">
        <f>+$C15*'11- 2010'!AA16</f>
        <v>0</v>
      </c>
      <c r="W15" s="191">
        <f>+$C15*'11- 2010'!AB16</f>
        <v>0</v>
      </c>
      <c r="X15" s="191">
        <f>+$C15*'11- 2010'!AC16</f>
        <v>0</v>
      </c>
      <c r="Y15" s="191">
        <f>+$C15*'11- 2010'!AD16</f>
        <v>0</v>
      </c>
      <c r="Z15" s="191">
        <f>+$C15*'11- 2010'!AE16</f>
        <v>0</v>
      </c>
      <c r="AA15" s="191">
        <f>+$C15*'11- 2010'!AF16</f>
        <v>0</v>
      </c>
      <c r="AB15" s="191">
        <f>+$C15*'11- 2010'!AG16</f>
        <v>0</v>
      </c>
      <c r="AC15" s="191">
        <f>+$C15*'11- 2010'!AH16</f>
        <v>0</v>
      </c>
      <c r="AD15" s="191">
        <f>+$C15*'11- 2010'!AI16</f>
        <v>0</v>
      </c>
      <c r="AE15" s="191">
        <f>+$C15*'11- 2010'!AJ16</f>
        <v>0</v>
      </c>
      <c r="AF15" s="191">
        <f>+$C15*'11- 2010'!AK16</f>
        <v>0</v>
      </c>
      <c r="AG15" s="191">
        <f>+$C15*'11- 2010'!AL16</f>
        <v>617000</v>
      </c>
      <c r="AH15" s="191">
        <f>+$C15*'11- 2010'!AM16</f>
        <v>0</v>
      </c>
    </row>
    <row r="16" spans="1:35">
      <c r="A16" s="17">
        <v>50</v>
      </c>
      <c r="B16" s="17" t="str">
        <f>+'11- 2010'!C17</f>
        <v>AUXILIAR DE ENFERMERIA</v>
      </c>
      <c r="C16" s="17">
        <f>+'11- 2010'!H17/'11- 2010'!AN17</f>
        <v>4722.2222222222226</v>
      </c>
      <c r="D16" s="191">
        <f>+$C16*'11- 2010'!I17</f>
        <v>212500.00000000003</v>
      </c>
      <c r="E16" s="191">
        <f>+$C16*'11- 2010'!J17</f>
        <v>212500.00000000003</v>
      </c>
      <c r="F16" s="191">
        <f>+$C16*'11- 2010'!K17</f>
        <v>212500.00000000003</v>
      </c>
      <c r="G16" s="191">
        <f>+$C16*'11- 2010'!L17</f>
        <v>0</v>
      </c>
      <c r="H16" s="191">
        <f>+$C16*'11- 2010'!M17</f>
        <v>0</v>
      </c>
      <c r="I16" s="191">
        <f>+$C16*'11- 2010'!N17</f>
        <v>212500.00000000003</v>
      </c>
      <c r="J16" s="191">
        <f>+$C16*'11- 2010'!O17</f>
        <v>0</v>
      </c>
      <c r="K16" s="191">
        <f>+$C16*'11- 2010'!P17</f>
        <v>0</v>
      </c>
      <c r="L16" s="191">
        <f>+$C16*'11- 2010'!Q17</f>
        <v>0</v>
      </c>
      <c r="M16" s="191">
        <f>+$C16*'11- 2010'!R17</f>
        <v>0</v>
      </c>
      <c r="N16" s="191">
        <f>+$C16*'11- 2010'!S17</f>
        <v>0</v>
      </c>
      <c r="O16" s="191">
        <f>+$C16*'11- 2010'!T17</f>
        <v>0</v>
      </c>
      <c r="P16" s="191">
        <f>+$C16*'11- 2010'!U17</f>
        <v>0</v>
      </c>
      <c r="Q16" s="191">
        <f>+$C16*'11- 2010'!V17</f>
        <v>0</v>
      </c>
      <c r="R16" s="191">
        <f>+$C16*'11- 2010'!W17</f>
        <v>0</v>
      </c>
      <c r="S16" s="191">
        <f>+$C16*'11- 2010'!X17</f>
        <v>0</v>
      </c>
      <c r="T16" s="191">
        <f>+$C16*'11- 2010'!Y17</f>
        <v>0</v>
      </c>
      <c r="U16" s="191">
        <f>+$C16*'11- 2010'!Z17</f>
        <v>0</v>
      </c>
      <c r="V16" s="191">
        <f>+$C16*'11- 2010'!AA17</f>
        <v>0</v>
      </c>
      <c r="W16" s="191">
        <f>+$C16*'11- 2010'!AB17</f>
        <v>0</v>
      </c>
      <c r="X16" s="191">
        <f>+$C16*'11- 2010'!AC17</f>
        <v>0</v>
      </c>
      <c r="Y16" s="191">
        <f>+$C16*'11- 2010'!AD17</f>
        <v>0</v>
      </c>
      <c r="Z16" s="191">
        <f>+$C16*'11- 2010'!AE17</f>
        <v>0</v>
      </c>
      <c r="AA16" s="191">
        <f>+$C16*'11- 2010'!AF17</f>
        <v>0</v>
      </c>
      <c r="AB16" s="191">
        <f>+$C16*'11- 2010'!AG17</f>
        <v>0</v>
      </c>
      <c r="AC16" s="191">
        <f>+$C16*'11- 2010'!AH17</f>
        <v>0</v>
      </c>
      <c r="AD16" s="191">
        <f>+$C16*'11- 2010'!AI17</f>
        <v>0</v>
      </c>
      <c r="AE16" s="191">
        <f>+$C16*'11- 2010'!AJ17</f>
        <v>0</v>
      </c>
      <c r="AF16" s="191">
        <f>+$C16*'11- 2010'!AK17</f>
        <v>0</v>
      </c>
      <c r="AG16" s="191">
        <f>+$C16*'11- 2010'!AL17</f>
        <v>0</v>
      </c>
      <c r="AH16" s="191">
        <f>+$C16*'11- 2010'!AM17</f>
        <v>0</v>
      </c>
    </row>
    <row r="17" spans="1:34">
      <c r="A17" s="16">
        <v>51</v>
      </c>
      <c r="B17" s="17" t="str">
        <f>+'11- 2010'!C18</f>
        <v>AUXILIAR DE ENFERMERIA</v>
      </c>
      <c r="C17" s="17">
        <f>+'11- 2010'!H18/'11- 2010'!AN18</f>
        <v>2361.1111111111113</v>
      </c>
      <c r="D17" s="191">
        <f>+$C17*'11- 2010'!I18</f>
        <v>106250.00000000001</v>
      </c>
      <c r="E17" s="191">
        <f>+$C17*'11- 2010'!J18</f>
        <v>106250.00000000001</v>
      </c>
      <c r="F17" s="191">
        <f>+$C17*'11- 2010'!K18</f>
        <v>106250.00000000001</v>
      </c>
      <c r="G17" s="191">
        <f>+$C17*'11- 2010'!L18</f>
        <v>0</v>
      </c>
      <c r="H17" s="191">
        <f>+$C17*'11- 2010'!M18</f>
        <v>0</v>
      </c>
      <c r="I17" s="191">
        <f>+$C17*'11- 2010'!N18</f>
        <v>106250.00000000001</v>
      </c>
      <c r="J17" s="191">
        <f>+$C17*'11- 2010'!O18</f>
        <v>0</v>
      </c>
      <c r="K17" s="191">
        <f>+$C17*'11- 2010'!P18</f>
        <v>0</v>
      </c>
      <c r="L17" s="191">
        <f>+$C17*'11- 2010'!Q18</f>
        <v>0</v>
      </c>
      <c r="M17" s="191">
        <f>+$C17*'11- 2010'!R18</f>
        <v>0</v>
      </c>
      <c r="N17" s="191">
        <f>+$C17*'11- 2010'!S18</f>
        <v>0</v>
      </c>
      <c r="O17" s="191">
        <f>+$C17*'11- 2010'!T18</f>
        <v>0</v>
      </c>
      <c r="P17" s="191">
        <f>+$C17*'11- 2010'!U18</f>
        <v>0</v>
      </c>
      <c r="Q17" s="191">
        <f>+$C17*'11- 2010'!V18</f>
        <v>0</v>
      </c>
      <c r="R17" s="191">
        <f>+$C17*'11- 2010'!W18</f>
        <v>0</v>
      </c>
      <c r="S17" s="191">
        <f>+$C17*'11- 2010'!X18</f>
        <v>0</v>
      </c>
      <c r="T17" s="191">
        <f>+$C17*'11- 2010'!Y18</f>
        <v>0</v>
      </c>
      <c r="U17" s="191">
        <f>+$C17*'11- 2010'!Z18</f>
        <v>0</v>
      </c>
      <c r="V17" s="191">
        <f>+$C17*'11- 2010'!AA18</f>
        <v>0</v>
      </c>
      <c r="W17" s="191">
        <f>+$C17*'11- 2010'!AB18</f>
        <v>0</v>
      </c>
      <c r="X17" s="191">
        <f>+$C17*'11- 2010'!AC18</f>
        <v>0</v>
      </c>
      <c r="Y17" s="191">
        <f>+$C17*'11- 2010'!AD18</f>
        <v>0</v>
      </c>
      <c r="Z17" s="191">
        <f>+$C17*'11- 2010'!AE18</f>
        <v>0</v>
      </c>
      <c r="AA17" s="191">
        <f>+$C17*'11- 2010'!AF18</f>
        <v>0</v>
      </c>
      <c r="AB17" s="191">
        <f>+$C17*'11- 2010'!AG18</f>
        <v>0</v>
      </c>
      <c r="AC17" s="191">
        <f>+$C17*'11- 2010'!AH18</f>
        <v>0</v>
      </c>
      <c r="AD17" s="191">
        <f>+$C17*'11- 2010'!AI18</f>
        <v>0</v>
      </c>
      <c r="AE17" s="191">
        <f>+$C17*'11- 2010'!AJ18</f>
        <v>0</v>
      </c>
      <c r="AF17" s="191">
        <f>+$C17*'11- 2010'!AK18</f>
        <v>0</v>
      </c>
      <c r="AG17" s="191">
        <f>+$C17*'11- 2010'!AL18</f>
        <v>0</v>
      </c>
      <c r="AH17" s="191">
        <f>+$C17*'11- 2010'!AM18</f>
        <v>0</v>
      </c>
    </row>
    <row r="18" spans="1:34">
      <c r="A18" s="17">
        <v>52</v>
      </c>
      <c r="B18" s="17" t="str">
        <f>+'11- 2010'!C19</f>
        <v>ODONTOLOGO</v>
      </c>
      <c r="C18" s="17">
        <f>+'11- 2010'!H19/'11- 2010'!AN19</f>
        <v>14391.666666666666</v>
      </c>
      <c r="D18" s="191">
        <f>+$C18*'11- 2010'!I19</f>
        <v>143916.66666666666</v>
      </c>
      <c r="E18" s="191">
        <f>+$C18*'11- 2010'!J19</f>
        <v>0</v>
      </c>
      <c r="F18" s="191">
        <f>+$C18*'11- 2010'!K19</f>
        <v>0</v>
      </c>
      <c r="G18" s="191">
        <f>+$C18*'11- 2010'!L19</f>
        <v>0</v>
      </c>
      <c r="H18" s="191">
        <f>+$C18*'11- 2010'!M19</f>
        <v>1295250</v>
      </c>
      <c r="I18" s="191">
        <f>+$C18*'11- 2010'!N19</f>
        <v>287833.33333333331</v>
      </c>
      <c r="J18" s="191">
        <f>+$C18*'11- 2010'!O19</f>
        <v>0</v>
      </c>
      <c r="K18" s="191">
        <f>+$C18*'11- 2010'!P19</f>
        <v>0</v>
      </c>
      <c r="L18" s="191">
        <f>+$C18*'11- 2010'!Q19</f>
        <v>0</v>
      </c>
      <c r="M18" s="191">
        <f>+$C18*'11- 2010'!R19</f>
        <v>0</v>
      </c>
      <c r="N18" s="191">
        <f>+$C18*'11- 2010'!S19</f>
        <v>0</v>
      </c>
      <c r="O18" s="191">
        <f>+$C18*'11- 2010'!T19</f>
        <v>0</v>
      </c>
      <c r="P18" s="191">
        <f>+$C18*'11- 2010'!U19</f>
        <v>0</v>
      </c>
      <c r="Q18" s="191">
        <f>+$C18*'11- 2010'!V19</f>
        <v>0</v>
      </c>
      <c r="R18" s="191">
        <f>+$C18*'11- 2010'!W19</f>
        <v>0</v>
      </c>
      <c r="S18" s="191">
        <f>+$C18*'11- 2010'!X19</f>
        <v>0</v>
      </c>
      <c r="T18" s="191">
        <f>+$C18*'11- 2010'!Y19</f>
        <v>0</v>
      </c>
      <c r="U18" s="191">
        <f>+$C18*'11- 2010'!Z19</f>
        <v>0</v>
      </c>
      <c r="V18" s="191">
        <f>+$C18*'11- 2010'!AA19</f>
        <v>0</v>
      </c>
      <c r="W18" s="191">
        <f>+$C18*'11- 2010'!AB19</f>
        <v>0</v>
      </c>
      <c r="X18" s="191">
        <f>+$C18*'11- 2010'!AC19</f>
        <v>0</v>
      </c>
      <c r="Y18" s="191">
        <f>+$C18*'11- 2010'!AD19</f>
        <v>0</v>
      </c>
      <c r="Z18" s="191">
        <f>+$C18*'11- 2010'!AE19</f>
        <v>0</v>
      </c>
      <c r="AA18" s="191">
        <f>+$C18*'11- 2010'!AF19</f>
        <v>0</v>
      </c>
      <c r="AB18" s="191">
        <f>+$C18*'11- 2010'!AG19</f>
        <v>0</v>
      </c>
      <c r="AC18" s="191">
        <f>+$C18*'11- 2010'!AH19</f>
        <v>0</v>
      </c>
      <c r="AD18" s="191">
        <f>+$C18*'11- 2010'!AI19</f>
        <v>0</v>
      </c>
      <c r="AE18" s="191">
        <f>+$C18*'11- 2010'!AJ19</f>
        <v>0</v>
      </c>
      <c r="AF18" s="191">
        <f>+$C18*'11- 2010'!AK19</f>
        <v>0</v>
      </c>
      <c r="AG18" s="191">
        <f>+$C18*'11- 2010'!AL19</f>
        <v>0</v>
      </c>
      <c r="AH18" s="191">
        <f>+$C18*'11- 2010'!AM19</f>
        <v>0</v>
      </c>
    </row>
    <row r="19" spans="1:34">
      <c r="A19" s="17">
        <v>53</v>
      </c>
      <c r="B19" s="17" t="str">
        <f>+'11- 2010'!C20</f>
        <v>AUX IMAGENES DIAGNOSTICAS</v>
      </c>
      <c r="C19" s="17">
        <f>+'11- 2010'!H20/'11- 2010'!AN20</f>
        <v>4981.25</v>
      </c>
      <c r="D19" s="191">
        <f>+$C19*'11- 2010'!I20</f>
        <v>0</v>
      </c>
      <c r="E19" s="191">
        <f>+$C19*'11- 2010'!J20</f>
        <v>0</v>
      </c>
      <c r="F19" s="191">
        <f>+$C19*'11- 2010'!K20</f>
        <v>0</v>
      </c>
      <c r="G19" s="191">
        <f>+$C19*'11- 2010'!L20</f>
        <v>0</v>
      </c>
      <c r="H19" s="191">
        <f>+$C19*'11- 2010'!M20</f>
        <v>0</v>
      </c>
      <c r="I19" s="191">
        <f>+$C19*'11- 2010'!N20</f>
        <v>0</v>
      </c>
      <c r="J19" s="191">
        <f>+$C19*'11- 2010'!O20</f>
        <v>0</v>
      </c>
      <c r="K19" s="191">
        <f>+$C19*'11- 2010'!P20</f>
        <v>0</v>
      </c>
      <c r="L19" s="191">
        <f>+$C19*'11- 2010'!Q20</f>
        <v>0</v>
      </c>
      <c r="M19" s="191">
        <f>+$C19*'11- 2010'!R20</f>
        <v>0</v>
      </c>
      <c r="N19" s="191">
        <f>+$C19*'11- 2010'!S20</f>
        <v>0</v>
      </c>
      <c r="O19" s="191">
        <f>+$C19*'11- 2010'!T20</f>
        <v>0</v>
      </c>
      <c r="P19" s="191">
        <f>+$C19*'11- 2010'!U20</f>
        <v>0</v>
      </c>
      <c r="Q19" s="191">
        <f>+$C19*'11- 2010'!V20</f>
        <v>0</v>
      </c>
      <c r="R19" s="191">
        <f>+$C19*'11- 2010'!W20</f>
        <v>0</v>
      </c>
      <c r="S19" s="191">
        <f>+$C19*'11- 2010'!X20</f>
        <v>0</v>
      </c>
      <c r="T19" s="191">
        <f>+$C19*'11- 2010'!Y20</f>
        <v>0</v>
      </c>
      <c r="U19" s="191">
        <f>+$C19*'11- 2010'!Z20</f>
        <v>797000</v>
      </c>
      <c r="V19" s="191">
        <f>+$C19*'11- 2010'!AA20</f>
        <v>0</v>
      </c>
      <c r="W19" s="191">
        <f>+$C19*'11- 2010'!AB20</f>
        <v>0</v>
      </c>
      <c r="X19" s="191">
        <f>+$C19*'11- 2010'!AC20</f>
        <v>0</v>
      </c>
      <c r="Y19" s="191">
        <f>+$C19*'11- 2010'!AD20</f>
        <v>0</v>
      </c>
      <c r="Z19" s="191">
        <f>+$C19*'11- 2010'!AE20</f>
        <v>0</v>
      </c>
      <c r="AA19" s="191">
        <f>+$C19*'11- 2010'!AF20</f>
        <v>0</v>
      </c>
      <c r="AB19" s="191">
        <f>+$C19*'11- 2010'!AG20</f>
        <v>0</v>
      </c>
      <c r="AC19" s="191">
        <f>+$C19*'11- 2010'!AH20</f>
        <v>0</v>
      </c>
      <c r="AD19" s="191">
        <f>+$C19*'11- 2010'!AI20</f>
        <v>0</v>
      </c>
      <c r="AE19" s="191">
        <f>+$C19*'11- 2010'!AJ20</f>
        <v>0</v>
      </c>
      <c r="AF19" s="191">
        <f>+$C19*'11- 2010'!AK20</f>
        <v>0</v>
      </c>
      <c r="AG19" s="191">
        <f>+$C19*'11- 2010'!AL20</f>
        <v>0</v>
      </c>
      <c r="AH19" s="191">
        <f>+$C19*'11- 2010'!AM20</f>
        <v>0</v>
      </c>
    </row>
    <row r="20" spans="1:34">
      <c r="A20" s="16">
        <v>55</v>
      </c>
      <c r="B20" s="17" t="str">
        <f>+'11- 2010'!C21</f>
        <v>MEDICO GENERAL</v>
      </c>
      <c r="C20" s="17">
        <f>+'11- 2010'!H21/'11- 2010'!AN21</f>
        <v>17632.352941176472</v>
      </c>
      <c r="D20" s="191">
        <f>+$C20*'11- 2010'!I21</f>
        <v>1199000</v>
      </c>
      <c r="E20" s="191">
        <f>+$C20*'11- 2010'!J21</f>
        <v>0</v>
      </c>
      <c r="F20" s="191">
        <f>+$C20*'11- 2010'!K21</f>
        <v>0</v>
      </c>
      <c r="G20" s="191">
        <f>+$C20*'11- 2010'!L21</f>
        <v>0</v>
      </c>
      <c r="H20" s="191">
        <f>+$C20*'11- 2010'!M21</f>
        <v>0</v>
      </c>
      <c r="I20" s="191">
        <f>+$C20*'11- 2010'!N21</f>
        <v>0</v>
      </c>
      <c r="J20" s="191">
        <f>+$C20*'11- 2010'!O21</f>
        <v>0</v>
      </c>
      <c r="K20" s="191">
        <f>+$C20*'11- 2010'!P21</f>
        <v>0</v>
      </c>
      <c r="L20" s="191">
        <f>+$C20*'11- 2010'!Q21</f>
        <v>0</v>
      </c>
      <c r="M20" s="191">
        <f>+$C20*'11- 2010'!R21</f>
        <v>0</v>
      </c>
      <c r="N20" s="191">
        <f>+$C20*'11- 2010'!S21</f>
        <v>0</v>
      </c>
      <c r="O20" s="191">
        <f>+$C20*'11- 2010'!T21</f>
        <v>0</v>
      </c>
      <c r="P20" s="191">
        <f>+$C20*'11- 2010'!U21</f>
        <v>0</v>
      </c>
      <c r="Q20" s="191">
        <f>+$C20*'11- 2010'!V21</f>
        <v>0</v>
      </c>
      <c r="R20" s="191">
        <f>+$C20*'11- 2010'!W21</f>
        <v>0</v>
      </c>
      <c r="S20" s="191">
        <f>+$C20*'11- 2010'!X21</f>
        <v>0</v>
      </c>
      <c r="T20" s="191">
        <f>+$C20*'11- 2010'!Y21</f>
        <v>0</v>
      </c>
      <c r="U20" s="191">
        <f>+$C20*'11- 2010'!Z21</f>
        <v>0</v>
      </c>
      <c r="V20" s="191">
        <f>+$C20*'11- 2010'!AA21</f>
        <v>0</v>
      </c>
      <c r="W20" s="191">
        <f>+$C20*'11- 2010'!AB21</f>
        <v>0</v>
      </c>
      <c r="X20" s="191">
        <f>+$C20*'11- 2010'!AC21</f>
        <v>0</v>
      </c>
      <c r="Y20" s="191">
        <f>+$C20*'11- 2010'!AD21</f>
        <v>0</v>
      </c>
      <c r="Z20" s="191">
        <f>+$C20*'11- 2010'!AE21</f>
        <v>0</v>
      </c>
      <c r="AA20" s="191">
        <f>+$C20*'11- 2010'!AF21</f>
        <v>0</v>
      </c>
      <c r="AB20" s="191">
        <f>+$C20*'11- 2010'!AG21</f>
        <v>0</v>
      </c>
      <c r="AC20" s="191">
        <f>+$C20*'11- 2010'!AH21</f>
        <v>0</v>
      </c>
      <c r="AD20" s="191">
        <f>+$C20*'11- 2010'!AI21</f>
        <v>0</v>
      </c>
      <c r="AE20" s="191">
        <f>+$C20*'11- 2010'!AJ21</f>
        <v>0</v>
      </c>
      <c r="AF20" s="191">
        <f>+$C20*'11- 2010'!AK21</f>
        <v>0</v>
      </c>
      <c r="AG20" s="191">
        <f>+$C20*'11- 2010'!AL21</f>
        <v>0</v>
      </c>
      <c r="AH20" s="191">
        <f>+$C20*'11- 2010'!AM21</f>
        <v>0</v>
      </c>
    </row>
    <row r="21" spans="1:34">
      <c r="A21" s="17">
        <v>56</v>
      </c>
      <c r="B21" s="17" t="str">
        <f>+'11- 2010'!C22</f>
        <v>MEDICO GENERAL</v>
      </c>
      <c r="C21" s="17">
        <f>+'11- 2010'!H22/'11- 2010'!AN22</f>
        <v>43750</v>
      </c>
      <c r="D21" s="191">
        <f>+$C21*'11- 2010'!I22</f>
        <v>2975000</v>
      </c>
      <c r="E21" s="191">
        <f>+$C21*'11- 2010'!J22</f>
        <v>0</v>
      </c>
      <c r="F21" s="191">
        <f>+$C21*'11- 2010'!K22</f>
        <v>0</v>
      </c>
      <c r="G21" s="191">
        <f>+$C21*'11- 2010'!L22</f>
        <v>0</v>
      </c>
      <c r="H21" s="191">
        <f>+$C21*'11- 2010'!M22</f>
        <v>0</v>
      </c>
      <c r="I21" s="191">
        <f>+$C21*'11- 2010'!N22</f>
        <v>0</v>
      </c>
      <c r="J21" s="191">
        <f>+$C21*'11- 2010'!O22</f>
        <v>0</v>
      </c>
      <c r="K21" s="191">
        <f>+$C21*'11- 2010'!P22</f>
        <v>0</v>
      </c>
      <c r="L21" s="191">
        <f>+$C21*'11- 2010'!Q22</f>
        <v>0</v>
      </c>
      <c r="M21" s="191">
        <f>+$C21*'11- 2010'!R22</f>
        <v>0</v>
      </c>
      <c r="N21" s="191">
        <f>+$C21*'11- 2010'!S22</f>
        <v>0</v>
      </c>
      <c r="O21" s="191">
        <f>+$C21*'11- 2010'!T22</f>
        <v>0</v>
      </c>
      <c r="P21" s="191">
        <f>+$C21*'11- 2010'!U22</f>
        <v>0</v>
      </c>
      <c r="Q21" s="191">
        <f>+$C21*'11- 2010'!V22</f>
        <v>0</v>
      </c>
      <c r="R21" s="191">
        <f>+$C21*'11- 2010'!W22</f>
        <v>0</v>
      </c>
      <c r="S21" s="191">
        <f>+$C21*'11- 2010'!X22</f>
        <v>0</v>
      </c>
      <c r="T21" s="191">
        <f>+$C21*'11- 2010'!Y22</f>
        <v>0</v>
      </c>
      <c r="U21" s="191">
        <f>+$C21*'11- 2010'!Z22</f>
        <v>0</v>
      </c>
      <c r="V21" s="191">
        <f>+$C21*'11- 2010'!AA22</f>
        <v>0</v>
      </c>
      <c r="W21" s="191">
        <f>+$C21*'11- 2010'!AB22</f>
        <v>0</v>
      </c>
      <c r="X21" s="191">
        <f>+$C21*'11- 2010'!AC22</f>
        <v>0</v>
      </c>
      <c r="Y21" s="191">
        <f>+$C21*'11- 2010'!AD22</f>
        <v>0</v>
      </c>
      <c r="Z21" s="191">
        <f>+$C21*'11- 2010'!AE22</f>
        <v>0</v>
      </c>
      <c r="AA21" s="191">
        <f>+$C21*'11- 2010'!AF22</f>
        <v>0</v>
      </c>
      <c r="AB21" s="191">
        <f>+$C21*'11- 2010'!AG22</f>
        <v>0</v>
      </c>
      <c r="AC21" s="191">
        <f>+$C21*'11- 2010'!AH22</f>
        <v>0</v>
      </c>
      <c r="AD21" s="191">
        <f>+$C21*'11- 2010'!AI22</f>
        <v>0</v>
      </c>
      <c r="AE21" s="191">
        <f>+$C21*'11- 2010'!AJ22</f>
        <v>0</v>
      </c>
      <c r="AF21" s="191">
        <f>+$C21*'11- 2010'!AK22</f>
        <v>0</v>
      </c>
      <c r="AG21" s="191">
        <f>+$C21*'11- 2010'!AL22</f>
        <v>0</v>
      </c>
      <c r="AH21" s="191">
        <f>+$C21*'11- 2010'!AM22</f>
        <v>0</v>
      </c>
    </row>
    <row r="22" spans="1:34">
      <c r="A22" s="17">
        <v>57</v>
      </c>
      <c r="B22" s="17" t="str">
        <f>+'11- 2010'!C23</f>
        <v>MEDICO GENERAL</v>
      </c>
      <c r="C22" s="17">
        <f>+'11- 2010'!H23/'11- 2010'!AN23</f>
        <v>43750</v>
      </c>
      <c r="D22" s="191">
        <f>+$C22*'11- 2010'!I23</f>
        <v>2975000</v>
      </c>
      <c r="E22" s="191">
        <f>+$C22*'11- 2010'!J23</f>
        <v>0</v>
      </c>
      <c r="F22" s="191">
        <f>+$C22*'11- 2010'!K23</f>
        <v>0</v>
      </c>
      <c r="G22" s="191">
        <f>+$C22*'11- 2010'!L23</f>
        <v>0</v>
      </c>
      <c r="H22" s="191">
        <f>+$C22*'11- 2010'!M23</f>
        <v>0</v>
      </c>
      <c r="I22" s="191">
        <f>+$C22*'11- 2010'!N23</f>
        <v>0</v>
      </c>
      <c r="J22" s="191">
        <f>+$C22*'11- 2010'!O23</f>
        <v>0</v>
      </c>
      <c r="K22" s="191">
        <f>+$C22*'11- 2010'!P23</f>
        <v>0</v>
      </c>
      <c r="L22" s="191">
        <f>+$C22*'11- 2010'!Q23</f>
        <v>0</v>
      </c>
      <c r="M22" s="191">
        <f>+$C22*'11- 2010'!R23</f>
        <v>0</v>
      </c>
      <c r="N22" s="191">
        <f>+$C22*'11- 2010'!S23</f>
        <v>0</v>
      </c>
      <c r="O22" s="191">
        <f>+$C22*'11- 2010'!T23</f>
        <v>0</v>
      </c>
      <c r="P22" s="191">
        <f>+$C22*'11- 2010'!U23</f>
        <v>0</v>
      </c>
      <c r="Q22" s="191">
        <f>+$C22*'11- 2010'!V23</f>
        <v>0</v>
      </c>
      <c r="R22" s="191">
        <f>+$C22*'11- 2010'!W23</f>
        <v>0</v>
      </c>
      <c r="S22" s="191">
        <f>+$C22*'11- 2010'!X23</f>
        <v>0</v>
      </c>
      <c r="T22" s="191">
        <f>+$C22*'11- 2010'!Y23</f>
        <v>0</v>
      </c>
      <c r="U22" s="191">
        <f>+$C22*'11- 2010'!Z23</f>
        <v>0</v>
      </c>
      <c r="V22" s="191">
        <f>+$C22*'11- 2010'!AA23</f>
        <v>0</v>
      </c>
      <c r="W22" s="191">
        <f>+$C22*'11- 2010'!AB23</f>
        <v>0</v>
      </c>
      <c r="X22" s="191">
        <f>+$C22*'11- 2010'!AC23</f>
        <v>0</v>
      </c>
      <c r="Y22" s="191">
        <f>+$C22*'11- 2010'!AD23</f>
        <v>0</v>
      </c>
      <c r="Z22" s="191">
        <f>+$C22*'11- 2010'!AE23</f>
        <v>0</v>
      </c>
      <c r="AA22" s="191">
        <f>+$C22*'11- 2010'!AF23</f>
        <v>0</v>
      </c>
      <c r="AB22" s="191">
        <f>+$C22*'11- 2010'!AG23</f>
        <v>0</v>
      </c>
      <c r="AC22" s="191">
        <f>+$C22*'11- 2010'!AH23</f>
        <v>0</v>
      </c>
      <c r="AD22" s="191">
        <f>+$C22*'11- 2010'!AI23</f>
        <v>0</v>
      </c>
      <c r="AE22" s="191">
        <f>+$C22*'11- 2010'!AJ23</f>
        <v>0</v>
      </c>
      <c r="AF22" s="191">
        <f>+$C22*'11- 2010'!AK23</f>
        <v>0</v>
      </c>
      <c r="AG22" s="191">
        <f>+$C22*'11- 2010'!AL23</f>
        <v>0</v>
      </c>
      <c r="AH22" s="191">
        <f>+$C22*'11- 2010'!AM23</f>
        <v>0</v>
      </c>
    </row>
    <row r="23" spans="1:34">
      <c r="A23" s="17">
        <v>58</v>
      </c>
      <c r="B23" s="17" t="str">
        <f>+'11- 2010'!C24</f>
        <v>MEDICO GENERAL</v>
      </c>
      <c r="C23" s="17">
        <f>+'11- 2010'!H24/'11- 2010'!AN24</f>
        <v>3941.1764705882351</v>
      </c>
      <c r="D23" s="191">
        <f>+$C23*'11- 2010'!I24</f>
        <v>268000</v>
      </c>
      <c r="E23" s="191">
        <f>+$C23*'11- 2010'!J24</f>
        <v>0</v>
      </c>
      <c r="F23" s="191">
        <f>+$C23*'11- 2010'!K24</f>
        <v>0</v>
      </c>
      <c r="G23" s="191">
        <f>+$C23*'11- 2010'!L24</f>
        <v>0</v>
      </c>
      <c r="H23" s="191">
        <f>+$C23*'11- 2010'!M24</f>
        <v>0</v>
      </c>
      <c r="I23" s="191">
        <f>+$C23*'11- 2010'!N24</f>
        <v>0</v>
      </c>
      <c r="J23" s="191">
        <f>+$C23*'11- 2010'!O24</f>
        <v>0</v>
      </c>
      <c r="K23" s="191">
        <f>+$C23*'11- 2010'!P24</f>
        <v>0</v>
      </c>
      <c r="L23" s="191">
        <f>+$C23*'11- 2010'!Q24</f>
        <v>0</v>
      </c>
      <c r="M23" s="191">
        <f>+$C23*'11- 2010'!R24</f>
        <v>0</v>
      </c>
      <c r="N23" s="191">
        <f>+$C23*'11- 2010'!S24</f>
        <v>0</v>
      </c>
      <c r="O23" s="191">
        <f>+$C23*'11- 2010'!T24</f>
        <v>0</v>
      </c>
      <c r="P23" s="191">
        <f>+$C23*'11- 2010'!U24</f>
        <v>0</v>
      </c>
      <c r="Q23" s="191">
        <f>+$C23*'11- 2010'!V24</f>
        <v>0</v>
      </c>
      <c r="R23" s="191">
        <f>+$C23*'11- 2010'!W24</f>
        <v>0</v>
      </c>
      <c r="S23" s="191">
        <f>+$C23*'11- 2010'!X24</f>
        <v>0</v>
      </c>
      <c r="T23" s="191">
        <f>+$C23*'11- 2010'!Y24</f>
        <v>0</v>
      </c>
      <c r="U23" s="191">
        <f>+$C23*'11- 2010'!Z24</f>
        <v>0</v>
      </c>
      <c r="V23" s="191">
        <f>+$C23*'11- 2010'!AA24</f>
        <v>0</v>
      </c>
      <c r="W23" s="191">
        <f>+$C23*'11- 2010'!AB24</f>
        <v>0</v>
      </c>
      <c r="X23" s="191">
        <f>+$C23*'11- 2010'!AC24</f>
        <v>0</v>
      </c>
      <c r="Y23" s="191">
        <f>+$C23*'11- 2010'!AD24</f>
        <v>0</v>
      </c>
      <c r="Z23" s="191">
        <f>+$C23*'11- 2010'!AE24</f>
        <v>0</v>
      </c>
      <c r="AA23" s="191">
        <f>+$C23*'11- 2010'!AF24</f>
        <v>0</v>
      </c>
      <c r="AB23" s="191">
        <f>+$C23*'11- 2010'!AG24</f>
        <v>0</v>
      </c>
      <c r="AC23" s="191">
        <f>+$C23*'11- 2010'!AH24</f>
        <v>0</v>
      </c>
      <c r="AD23" s="191">
        <f>+$C23*'11- 2010'!AI24</f>
        <v>0</v>
      </c>
      <c r="AE23" s="191">
        <f>+$C23*'11- 2010'!AJ24</f>
        <v>0</v>
      </c>
      <c r="AF23" s="191">
        <f>+$C23*'11- 2010'!AK24</f>
        <v>0</v>
      </c>
      <c r="AG23" s="191">
        <f>+$C23*'11- 2010'!AL24</f>
        <v>0</v>
      </c>
      <c r="AH23" s="191">
        <f>+$C23*'11- 2010'!AM24</f>
        <v>0</v>
      </c>
    </row>
    <row r="24" spans="1:34">
      <c r="A24" s="17">
        <v>59</v>
      </c>
      <c r="B24" s="17" t="str">
        <f>+'11- 2010'!C25</f>
        <v>MEDICO GENERAL</v>
      </c>
      <c r="C24" s="17">
        <f>+'11- 2010'!H25/'11- 2010'!AN25</f>
        <v>28867.647058823528</v>
      </c>
      <c r="D24" s="191">
        <f>+$C24*'11- 2010'!I25</f>
        <v>1963000</v>
      </c>
      <c r="E24" s="191">
        <f>+$C24*'11- 2010'!J25</f>
        <v>0</v>
      </c>
      <c r="F24" s="191">
        <f>+$C24*'11- 2010'!K25</f>
        <v>0</v>
      </c>
      <c r="G24" s="191">
        <f>+$C24*'11- 2010'!L25</f>
        <v>0</v>
      </c>
      <c r="H24" s="191">
        <f>+$C24*'11- 2010'!M25</f>
        <v>0</v>
      </c>
      <c r="I24" s="191">
        <f>+$C24*'11- 2010'!N25</f>
        <v>0</v>
      </c>
      <c r="J24" s="191">
        <f>+$C24*'11- 2010'!O25</f>
        <v>0</v>
      </c>
      <c r="K24" s="191">
        <f>+$C24*'11- 2010'!P25</f>
        <v>0</v>
      </c>
      <c r="L24" s="191">
        <f>+$C24*'11- 2010'!Q25</f>
        <v>0</v>
      </c>
      <c r="M24" s="191">
        <f>+$C24*'11- 2010'!R25</f>
        <v>0</v>
      </c>
      <c r="N24" s="191">
        <f>+$C24*'11- 2010'!S25</f>
        <v>0</v>
      </c>
      <c r="O24" s="191">
        <f>+$C24*'11- 2010'!T25</f>
        <v>0</v>
      </c>
      <c r="P24" s="191">
        <f>+$C24*'11- 2010'!U25</f>
        <v>0</v>
      </c>
      <c r="Q24" s="191">
        <f>+$C24*'11- 2010'!V25</f>
        <v>0</v>
      </c>
      <c r="R24" s="191">
        <f>+$C24*'11- 2010'!W25</f>
        <v>0</v>
      </c>
      <c r="S24" s="191">
        <f>+$C24*'11- 2010'!X25</f>
        <v>0</v>
      </c>
      <c r="T24" s="191">
        <f>+$C24*'11- 2010'!Y25</f>
        <v>0</v>
      </c>
      <c r="U24" s="191">
        <f>+$C24*'11- 2010'!Z25</f>
        <v>0</v>
      </c>
      <c r="V24" s="191">
        <f>+$C24*'11- 2010'!AA25</f>
        <v>0</v>
      </c>
      <c r="W24" s="191">
        <f>+$C24*'11- 2010'!AB25</f>
        <v>0</v>
      </c>
      <c r="X24" s="191">
        <f>+$C24*'11- 2010'!AC25</f>
        <v>0</v>
      </c>
      <c r="Y24" s="191">
        <f>+$C24*'11- 2010'!AD25</f>
        <v>0</v>
      </c>
      <c r="Z24" s="191">
        <f>+$C24*'11- 2010'!AE25</f>
        <v>0</v>
      </c>
      <c r="AA24" s="191">
        <f>+$C24*'11- 2010'!AF25</f>
        <v>0</v>
      </c>
      <c r="AB24" s="191">
        <f>+$C24*'11- 2010'!AG25</f>
        <v>0</v>
      </c>
      <c r="AC24" s="191">
        <f>+$C24*'11- 2010'!AH25</f>
        <v>0</v>
      </c>
      <c r="AD24" s="191">
        <f>+$C24*'11- 2010'!AI25</f>
        <v>0</v>
      </c>
      <c r="AE24" s="191">
        <f>+$C24*'11- 2010'!AJ25</f>
        <v>0</v>
      </c>
      <c r="AF24" s="191">
        <f>+$C24*'11- 2010'!AK25</f>
        <v>0</v>
      </c>
      <c r="AG24" s="191">
        <f>+$C24*'11- 2010'!AL25</f>
        <v>0</v>
      </c>
      <c r="AH24" s="191">
        <f>+$C24*'11- 2010'!AM25</f>
        <v>0</v>
      </c>
    </row>
    <row r="25" spans="1:34">
      <c r="A25" s="16">
        <v>60</v>
      </c>
      <c r="B25" s="17" t="str">
        <f>+'11- 2010'!C26</f>
        <v>MEDICO GENERAL</v>
      </c>
      <c r="C25" s="17">
        <f>+'11- 2010'!H26/'11- 2010'!AN26</f>
        <v>43750</v>
      </c>
      <c r="D25" s="191">
        <f>+$C25*'11- 2010'!I26</f>
        <v>2975000</v>
      </c>
      <c r="E25" s="191">
        <f>+$C25*'11- 2010'!J26</f>
        <v>0</v>
      </c>
      <c r="F25" s="191">
        <f>+$C25*'11- 2010'!K26</f>
        <v>0</v>
      </c>
      <c r="G25" s="191">
        <f>+$C25*'11- 2010'!L26</f>
        <v>0</v>
      </c>
      <c r="H25" s="191">
        <f>+$C25*'11- 2010'!M26</f>
        <v>0</v>
      </c>
      <c r="I25" s="191">
        <f>+$C25*'11- 2010'!N26</f>
        <v>0</v>
      </c>
      <c r="J25" s="191">
        <f>+$C25*'11- 2010'!O26</f>
        <v>0</v>
      </c>
      <c r="K25" s="191">
        <f>+$C25*'11- 2010'!P26</f>
        <v>0</v>
      </c>
      <c r="L25" s="191">
        <f>+$C25*'11- 2010'!Q26</f>
        <v>0</v>
      </c>
      <c r="M25" s="191">
        <f>+$C25*'11- 2010'!R26</f>
        <v>0</v>
      </c>
      <c r="N25" s="191">
        <f>+$C25*'11- 2010'!S26</f>
        <v>0</v>
      </c>
      <c r="O25" s="191">
        <f>+$C25*'11- 2010'!T26</f>
        <v>0</v>
      </c>
      <c r="P25" s="191">
        <f>+$C25*'11- 2010'!U26</f>
        <v>0</v>
      </c>
      <c r="Q25" s="191">
        <f>+$C25*'11- 2010'!V26</f>
        <v>0</v>
      </c>
      <c r="R25" s="191">
        <f>+$C25*'11- 2010'!W26</f>
        <v>0</v>
      </c>
      <c r="S25" s="191">
        <f>+$C25*'11- 2010'!X26</f>
        <v>0</v>
      </c>
      <c r="T25" s="191">
        <f>+$C25*'11- 2010'!Y26</f>
        <v>0</v>
      </c>
      <c r="U25" s="191">
        <f>+$C25*'11- 2010'!Z26</f>
        <v>0</v>
      </c>
      <c r="V25" s="191">
        <f>+$C25*'11- 2010'!AA26</f>
        <v>0</v>
      </c>
      <c r="W25" s="191">
        <f>+$C25*'11- 2010'!AB26</f>
        <v>0</v>
      </c>
      <c r="X25" s="191">
        <f>+$C25*'11- 2010'!AC26</f>
        <v>0</v>
      </c>
      <c r="Y25" s="191">
        <f>+$C25*'11- 2010'!AD26</f>
        <v>0</v>
      </c>
      <c r="Z25" s="191">
        <f>+$C25*'11- 2010'!AE26</f>
        <v>0</v>
      </c>
      <c r="AA25" s="191">
        <f>+$C25*'11- 2010'!AF26</f>
        <v>0</v>
      </c>
      <c r="AB25" s="191">
        <f>+$C25*'11- 2010'!AG26</f>
        <v>0</v>
      </c>
      <c r="AC25" s="191">
        <f>+$C25*'11- 2010'!AH26</f>
        <v>0</v>
      </c>
      <c r="AD25" s="191">
        <f>+$C25*'11- 2010'!AI26</f>
        <v>0</v>
      </c>
      <c r="AE25" s="191">
        <f>+$C25*'11- 2010'!AJ26</f>
        <v>0</v>
      </c>
      <c r="AF25" s="191">
        <f>+$C25*'11- 2010'!AK26</f>
        <v>0</v>
      </c>
      <c r="AG25" s="191">
        <f>+$C25*'11- 2010'!AL26</f>
        <v>0</v>
      </c>
      <c r="AH25" s="191">
        <f>+$C25*'11- 2010'!AM26</f>
        <v>0</v>
      </c>
    </row>
    <row r="26" spans="1:34">
      <c r="A26" s="17">
        <v>61</v>
      </c>
      <c r="B26" s="17" t="str">
        <f>+'11- 2010'!C27</f>
        <v>MEDICO GENERAL</v>
      </c>
      <c r="C26" s="17">
        <f>+'11- 2010'!H27/'11- 2010'!AN27</f>
        <v>40617.647058823532</v>
      </c>
      <c r="D26" s="191">
        <f>+$C26*'11- 2010'!I27</f>
        <v>2762000</v>
      </c>
      <c r="E26" s="191">
        <f>+$C26*'11- 2010'!J27</f>
        <v>0</v>
      </c>
      <c r="F26" s="191">
        <f>+$C26*'11- 2010'!K27</f>
        <v>0</v>
      </c>
      <c r="G26" s="191">
        <f>+$C26*'11- 2010'!L27</f>
        <v>0</v>
      </c>
      <c r="H26" s="191">
        <f>+$C26*'11- 2010'!M27</f>
        <v>0</v>
      </c>
      <c r="I26" s="191">
        <f>+$C26*'11- 2010'!N27</f>
        <v>0</v>
      </c>
      <c r="J26" s="191">
        <f>+$C26*'11- 2010'!O27</f>
        <v>0</v>
      </c>
      <c r="K26" s="191">
        <f>+$C26*'11- 2010'!P27</f>
        <v>0</v>
      </c>
      <c r="L26" s="191">
        <f>+$C26*'11- 2010'!Q27</f>
        <v>0</v>
      </c>
      <c r="M26" s="191">
        <f>+$C26*'11- 2010'!R27</f>
        <v>0</v>
      </c>
      <c r="N26" s="191">
        <f>+$C26*'11- 2010'!S27</f>
        <v>0</v>
      </c>
      <c r="O26" s="191">
        <f>+$C26*'11- 2010'!T27</f>
        <v>0</v>
      </c>
      <c r="P26" s="191">
        <f>+$C26*'11- 2010'!U27</f>
        <v>0</v>
      </c>
      <c r="Q26" s="191">
        <f>+$C26*'11- 2010'!V27</f>
        <v>0</v>
      </c>
      <c r="R26" s="191">
        <f>+$C26*'11- 2010'!W27</f>
        <v>0</v>
      </c>
      <c r="S26" s="191">
        <f>+$C26*'11- 2010'!X27</f>
        <v>0</v>
      </c>
      <c r="T26" s="191">
        <f>+$C26*'11- 2010'!Y27</f>
        <v>0</v>
      </c>
      <c r="U26" s="191">
        <f>+$C26*'11- 2010'!Z27</f>
        <v>0</v>
      </c>
      <c r="V26" s="191">
        <f>+$C26*'11- 2010'!AA27</f>
        <v>0</v>
      </c>
      <c r="W26" s="191">
        <f>+$C26*'11- 2010'!AB27</f>
        <v>0</v>
      </c>
      <c r="X26" s="191">
        <f>+$C26*'11- 2010'!AC27</f>
        <v>0</v>
      </c>
      <c r="Y26" s="191">
        <f>+$C26*'11- 2010'!AD27</f>
        <v>0</v>
      </c>
      <c r="Z26" s="191">
        <f>+$C26*'11- 2010'!AE27</f>
        <v>0</v>
      </c>
      <c r="AA26" s="191">
        <f>+$C26*'11- 2010'!AF27</f>
        <v>0</v>
      </c>
      <c r="AB26" s="191">
        <f>+$C26*'11- 2010'!AG27</f>
        <v>0</v>
      </c>
      <c r="AC26" s="191">
        <f>+$C26*'11- 2010'!AH27</f>
        <v>0</v>
      </c>
      <c r="AD26" s="191">
        <f>+$C26*'11- 2010'!AI27</f>
        <v>0</v>
      </c>
      <c r="AE26" s="191">
        <f>+$C26*'11- 2010'!AJ27</f>
        <v>0</v>
      </c>
      <c r="AF26" s="191">
        <f>+$C26*'11- 2010'!AK27</f>
        <v>0</v>
      </c>
      <c r="AG26" s="191">
        <f>+$C26*'11- 2010'!AL27</f>
        <v>0</v>
      </c>
      <c r="AH26" s="191">
        <f>+$C26*'11- 2010'!AM27</f>
        <v>0</v>
      </c>
    </row>
    <row r="27" spans="1:34">
      <c r="A27" s="17">
        <v>62</v>
      </c>
      <c r="B27" s="17" t="str">
        <f>+'11- 2010'!C28</f>
        <v>MEDICO GENERAL</v>
      </c>
      <c r="C27" s="17">
        <f>+'11- 2010'!H28/'11- 2010'!AN28</f>
        <v>10161.764705882353</v>
      </c>
      <c r="D27" s="191">
        <f>+$C27*'11- 2010'!I28</f>
        <v>691000</v>
      </c>
      <c r="E27" s="191">
        <f>+$C27*'11- 2010'!J28</f>
        <v>0</v>
      </c>
      <c r="F27" s="191">
        <f>+$C27*'11- 2010'!K28</f>
        <v>0</v>
      </c>
      <c r="G27" s="191">
        <f>+$C27*'11- 2010'!L28</f>
        <v>0</v>
      </c>
      <c r="H27" s="191">
        <f>+$C27*'11- 2010'!M28</f>
        <v>0</v>
      </c>
      <c r="I27" s="191">
        <f>+$C27*'11- 2010'!N28</f>
        <v>0</v>
      </c>
      <c r="J27" s="191">
        <f>+$C27*'11- 2010'!O28</f>
        <v>0</v>
      </c>
      <c r="K27" s="191">
        <f>+$C27*'11- 2010'!P28</f>
        <v>0</v>
      </c>
      <c r="L27" s="191">
        <f>+$C27*'11- 2010'!Q28</f>
        <v>0</v>
      </c>
      <c r="M27" s="191">
        <f>+$C27*'11- 2010'!R28</f>
        <v>0</v>
      </c>
      <c r="N27" s="191">
        <f>+$C27*'11- 2010'!S28</f>
        <v>0</v>
      </c>
      <c r="O27" s="191">
        <f>+$C27*'11- 2010'!T28</f>
        <v>0</v>
      </c>
      <c r="P27" s="191">
        <f>+$C27*'11- 2010'!U28</f>
        <v>0</v>
      </c>
      <c r="Q27" s="191">
        <f>+$C27*'11- 2010'!V28</f>
        <v>0</v>
      </c>
      <c r="R27" s="191">
        <f>+$C27*'11- 2010'!W28</f>
        <v>0</v>
      </c>
      <c r="S27" s="191">
        <f>+$C27*'11- 2010'!X28</f>
        <v>0</v>
      </c>
      <c r="T27" s="191">
        <f>+$C27*'11- 2010'!Y28</f>
        <v>0</v>
      </c>
      <c r="U27" s="191">
        <f>+$C27*'11- 2010'!Z28</f>
        <v>0</v>
      </c>
      <c r="V27" s="191">
        <f>+$C27*'11- 2010'!AA28</f>
        <v>0</v>
      </c>
      <c r="W27" s="191">
        <f>+$C27*'11- 2010'!AB28</f>
        <v>0</v>
      </c>
      <c r="X27" s="191">
        <f>+$C27*'11- 2010'!AC28</f>
        <v>0</v>
      </c>
      <c r="Y27" s="191">
        <f>+$C27*'11- 2010'!AD28</f>
        <v>0</v>
      </c>
      <c r="Z27" s="191">
        <f>+$C27*'11- 2010'!AE28</f>
        <v>0</v>
      </c>
      <c r="AA27" s="191">
        <f>+$C27*'11- 2010'!AF28</f>
        <v>0</v>
      </c>
      <c r="AB27" s="191">
        <f>+$C27*'11- 2010'!AG28</f>
        <v>0</v>
      </c>
      <c r="AC27" s="191">
        <f>+$C27*'11- 2010'!AH28</f>
        <v>0</v>
      </c>
      <c r="AD27" s="191">
        <f>+$C27*'11- 2010'!AI28</f>
        <v>0</v>
      </c>
      <c r="AE27" s="191">
        <f>+$C27*'11- 2010'!AJ28</f>
        <v>0</v>
      </c>
      <c r="AF27" s="191">
        <f>+$C27*'11- 2010'!AK28</f>
        <v>0</v>
      </c>
      <c r="AG27" s="191">
        <f>+$C27*'11- 2010'!AL28</f>
        <v>0</v>
      </c>
      <c r="AH27" s="191">
        <f>+$C27*'11- 2010'!AM28</f>
        <v>0</v>
      </c>
    </row>
    <row r="28" spans="1:34">
      <c r="A28" s="17">
        <v>63</v>
      </c>
      <c r="B28" s="17" t="str">
        <f>+'11- 2010'!C29</f>
        <v>AUX IMAGENES DIAGNOSTICAS</v>
      </c>
      <c r="C28" s="17">
        <f>+'11- 2010'!H29/'11- 2010'!AN29</f>
        <v>9962.5</v>
      </c>
      <c r="D28" s="191">
        <f>+$C28*'11- 2010'!I29</f>
        <v>0</v>
      </c>
      <c r="E28" s="191">
        <f>+$C28*'11- 2010'!J29</f>
        <v>0</v>
      </c>
      <c r="F28" s="191">
        <f>+$C28*'11- 2010'!K29</f>
        <v>0</v>
      </c>
      <c r="G28" s="191">
        <f>+$C28*'11- 2010'!L29</f>
        <v>0</v>
      </c>
      <c r="H28" s="191">
        <f>+$C28*'11- 2010'!M29</f>
        <v>0</v>
      </c>
      <c r="I28" s="191">
        <f>+$C28*'11- 2010'!N29</f>
        <v>0</v>
      </c>
      <c r="J28" s="191">
        <f>+$C28*'11- 2010'!O29</f>
        <v>0</v>
      </c>
      <c r="K28" s="191">
        <f>+$C28*'11- 2010'!P29</f>
        <v>0</v>
      </c>
      <c r="L28" s="191">
        <f>+$C28*'11- 2010'!Q29</f>
        <v>0</v>
      </c>
      <c r="M28" s="191">
        <f>+$C28*'11- 2010'!R29</f>
        <v>0</v>
      </c>
      <c r="N28" s="191">
        <f>+$C28*'11- 2010'!S29</f>
        <v>0</v>
      </c>
      <c r="O28" s="191">
        <f>+$C28*'11- 2010'!T29</f>
        <v>0</v>
      </c>
      <c r="P28" s="191">
        <f>+$C28*'11- 2010'!U29</f>
        <v>0</v>
      </c>
      <c r="Q28" s="191">
        <f>+$C28*'11- 2010'!V29</f>
        <v>0</v>
      </c>
      <c r="R28" s="191">
        <f>+$C28*'11- 2010'!W29</f>
        <v>0</v>
      </c>
      <c r="S28" s="191">
        <f>+$C28*'11- 2010'!X29</f>
        <v>0</v>
      </c>
      <c r="T28" s="191">
        <f>+$C28*'11- 2010'!Y29</f>
        <v>0</v>
      </c>
      <c r="U28" s="191">
        <f>+$C28*'11- 2010'!Z29</f>
        <v>1594000</v>
      </c>
      <c r="V28" s="191">
        <f>+$C28*'11- 2010'!AA29</f>
        <v>0</v>
      </c>
      <c r="W28" s="191">
        <f>+$C28*'11- 2010'!AB29</f>
        <v>0</v>
      </c>
      <c r="X28" s="191">
        <f>+$C28*'11- 2010'!AC29</f>
        <v>0</v>
      </c>
      <c r="Y28" s="191">
        <f>+$C28*'11- 2010'!AD29</f>
        <v>0</v>
      </c>
      <c r="Z28" s="191">
        <f>+$C28*'11- 2010'!AE29</f>
        <v>0</v>
      </c>
      <c r="AA28" s="191">
        <f>+$C28*'11- 2010'!AF29</f>
        <v>0</v>
      </c>
      <c r="AB28" s="191">
        <f>+$C28*'11- 2010'!AG29</f>
        <v>0</v>
      </c>
      <c r="AC28" s="191">
        <f>+$C28*'11- 2010'!AH29</f>
        <v>0</v>
      </c>
      <c r="AD28" s="191">
        <f>+$C28*'11- 2010'!AI29</f>
        <v>0</v>
      </c>
      <c r="AE28" s="191">
        <f>+$C28*'11- 2010'!AJ29</f>
        <v>0</v>
      </c>
      <c r="AF28" s="191">
        <f>+$C28*'11- 2010'!AK29</f>
        <v>0</v>
      </c>
      <c r="AG28" s="191">
        <f>+$C28*'11- 2010'!AL29</f>
        <v>0</v>
      </c>
      <c r="AH28" s="191">
        <f>+$C28*'11- 2010'!AM29</f>
        <v>0</v>
      </c>
    </row>
    <row r="29" spans="1:34">
      <c r="A29" s="16">
        <v>64</v>
      </c>
      <c r="B29" s="17" t="str">
        <f>+'11- 2010'!C30</f>
        <v>ODONTOLOGO</v>
      </c>
      <c r="C29" s="17">
        <f>+'11- 2010'!H30/'11- 2010'!AN30</f>
        <v>28775</v>
      </c>
      <c r="D29" s="191">
        <f>+$C29*'11- 2010'!I30</f>
        <v>287750</v>
      </c>
      <c r="E29" s="191">
        <f>+$C29*'11- 2010'!J30</f>
        <v>0</v>
      </c>
      <c r="F29" s="191">
        <f>+$C29*'11- 2010'!K30</f>
        <v>0</v>
      </c>
      <c r="G29" s="191">
        <f>+$C29*'11- 2010'!L30</f>
        <v>0</v>
      </c>
      <c r="H29" s="191">
        <f>+$C29*'11- 2010'!M30</f>
        <v>2589750</v>
      </c>
      <c r="I29" s="191">
        <f>+$C29*'11- 2010'!N30</f>
        <v>575500</v>
      </c>
      <c r="J29" s="191">
        <f>+$C29*'11- 2010'!O30</f>
        <v>0</v>
      </c>
      <c r="K29" s="191">
        <f>+$C29*'11- 2010'!P30</f>
        <v>0</v>
      </c>
      <c r="L29" s="191">
        <f>+$C29*'11- 2010'!Q30</f>
        <v>0</v>
      </c>
      <c r="M29" s="191">
        <f>+$C29*'11- 2010'!R30</f>
        <v>0</v>
      </c>
      <c r="N29" s="191">
        <f>+$C29*'11- 2010'!S30</f>
        <v>0</v>
      </c>
      <c r="O29" s="191">
        <f>+$C29*'11- 2010'!T30</f>
        <v>0</v>
      </c>
      <c r="P29" s="191">
        <f>+$C29*'11- 2010'!U30</f>
        <v>0</v>
      </c>
      <c r="Q29" s="191">
        <f>+$C29*'11- 2010'!V30</f>
        <v>0</v>
      </c>
      <c r="R29" s="191">
        <f>+$C29*'11- 2010'!W30</f>
        <v>0</v>
      </c>
      <c r="S29" s="191">
        <f>+$C29*'11- 2010'!X30</f>
        <v>0</v>
      </c>
      <c r="T29" s="191">
        <f>+$C29*'11- 2010'!Y30</f>
        <v>0</v>
      </c>
      <c r="U29" s="191">
        <f>+$C29*'11- 2010'!Z30</f>
        <v>0</v>
      </c>
      <c r="V29" s="191">
        <f>+$C29*'11- 2010'!AA30</f>
        <v>0</v>
      </c>
      <c r="W29" s="191">
        <f>+$C29*'11- 2010'!AB30</f>
        <v>0</v>
      </c>
      <c r="X29" s="191">
        <f>+$C29*'11- 2010'!AC30</f>
        <v>0</v>
      </c>
      <c r="Y29" s="191">
        <f>+$C29*'11- 2010'!AD30</f>
        <v>0</v>
      </c>
      <c r="Z29" s="191">
        <f>+$C29*'11- 2010'!AE30</f>
        <v>0</v>
      </c>
      <c r="AA29" s="191">
        <f>+$C29*'11- 2010'!AF30</f>
        <v>0</v>
      </c>
      <c r="AB29" s="191">
        <f>+$C29*'11- 2010'!AG30</f>
        <v>0</v>
      </c>
      <c r="AC29" s="191">
        <f>+$C29*'11- 2010'!AH30</f>
        <v>0</v>
      </c>
      <c r="AD29" s="191">
        <f>+$C29*'11- 2010'!AI30</f>
        <v>0</v>
      </c>
      <c r="AE29" s="191">
        <f>+$C29*'11- 2010'!AJ30</f>
        <v>0</v>
      </c>
      <c r="AF29" s="191">
        <f>+$C29*'11- 2010'!AK30</f>
        <v>0</v>
      </c>
      <c r="AG29" s="191">
        <f>+$C29*'11- 2010'!AL30</f>
        <v>0</v>
      </c>
      <c r="AH29" s="191">
        <f>+$C29*'11- 2010'!AM30</f>
        <v>0</v>
      </c>
    </row>
    <row r="30" spans="1:34">
      <c r="A30" s="17">
        <v>65</v>
      </c>
      <c r="B30" s="17" t="str">
        <f>+'11- 2010'!C31</f>
        <v>MEDICO GENERAL</v>
      </c>
      <c r="C30" s="17">
        <f>+'11- 2010'!H31/'11- 2010'!AN31</f>
        <v>18382.352941176472</v>
      </c>
      <c r="D30" s="191">
        <f>+$C30*'11- 2010'!I31</f>
        <v>1250000</v>
      </c>
      <c r="E30" s="191">
        <f>+$C30*'11- 2010'!J31</f>
        <v>0</v>
      </c>
      <c r="F30" s="191">
        <f>+$C30*'11- 2010'!K31</f>
        <v>0</v>
      </c>
      <c r="G30" s="191">
        <f>+$C30*'11- 2010'!L31</f>
        <v>0</v>
      </c>
      <c r="H30" s="191">
        <f>+$C30*'11- 2010'!M31</f>
        <v>0</v>
      </c>
      <c r="I30" s="191">
        <f>+$C30*'11- 2010'!N31</f>
        <v>0</v>
      </c>
      <c r="J30" s="191">
        <f>+$C30*'11- 2010'!O31</f>
        <v>0</v>
      </c>
      <c r="K30" s="191">
        <f>+$C30*'11- 2010'!P31</f>
        <v>0</v>
      </c>
      <c r="L30" s="191">
        <f>+$C30*'11- 2010'!Q31</f>
        <v>0</v>
      </c>
      <c r="M30" s="191">
        <f>+$C30*'11- 2010'!R31</f>
        <v>0</v>
      </c>
      <c r="N30" s="191">
        <f>+$C30*'11- 2010'!S31</f>
        <v>0</v>
      </c>
      <c r="O30" s="191">
        <f>+$C30*'11- 2010'!T31</f>
        <v>0</v>
      </c>
      <c r="P30" s="191">
        <f>+$C30*'11- 2010'!U31</f>
        <v>0</v>
      </c>
      <c r="Q30" s="191">
        <f>+$C30*'11- 2010'!V31</f>
        <v>0</v>
      </c>
      <c r="R30" s="191">
        <f>+$C30*'11- 2010'!W31</f>
        <v>0</v>
      </c>
      <c r="S30" s="191">
        <f>+$C30*'11- 2010'!X31</f>
        <v>0</v>
      </c>
      <c r="T30" s="191">
        <f>+$C30*'11- 2010'!Y31</f>
        <v>0</v>
      </c>
      <c r="U30" s="191">
        <f>+$C30*'11- 2010'!Z31</f>
        <v>0</v>
      </c>
      <c r="V30" s="191">
        <f>+$C30*'11- 2010'!AA31</f>
        <v>0</v>
      </c>
      <c r="W30" s="191">
        <f>+$C30*'11- 2010'!AB31</f>
        <v>0</v>
      </c>
      <c r="X30" s="191">
        <f>+$C30*'11- 2010'!AC31</f>
        <v>0</v>
      </c>
      <c r="Y30" s="191">
        <f>+$C30*'11- 2010'!AD31</f>
        <v>0</v>
      </c>
      <c r="Z30" s="191">
        <f>+$C30*'11- 2010'!AE31</f>
        <v>0</v>
      </c>
      <c r="AA30" s="191">
        <f>+$C30*'11- 2010'!AF31</f>
        <v>0</v>
      </c>
      <c r="AB30" s="191">
        <f>+$C30*'11- 2010'!AG31</f>
        <v>0</v>
      </c>
      <c r="AC30" s="191">
        <f>+$C30*'11- 2010'!AH31</f>
        <v>0</v>
      </c>
      <c r="AD30" s="191">
        <f>+$C30*'11- 2010'!AI31</f>
        <v>0</v>
      </c>
      <c r="AE30" s="191">
        <f>+$C30*'11- 2010'!AJ31</f>
        <v>0</v>
      </c>
      <c r="AF30" s="191">
        <f>+$C30*'11- 2010'!AK31</f>
        <v>0</v>
      </c>
      <c r="AG30" s="191">
        <f>+$C30*'11- 2010'!AL31</f>
        <v>0</v>
      </c>
      <c r="AH30" s="191">
        <f>+$C30*'11- 2010'!AM31</f>
        <v>0</v>
      </c>
    </row>
    <row r="31" spans="1:34">
      <c r="A31" s="17">
        <v>66</v>
      </c>
      <c r="B31" s="17" t="str">
        <f>+'11- 2010'!C32</f>
        <v>MEDICO GENERAL</v>
      </c>
      <c r="C31" s="17">
        <f>+'11- 2010'!H32/'11- 2010'!AN32</f>
        <v>15750</v>
      </c>
      <c r="D31" s="191">
        <f>+$C31*'11- 2010'!I32</f>
        <v>1071000</v>
      </c>
      <c r="E31" s="191">
        <f>+$C31*'11- 2010'!J32</f>
        <v>0</v>
      </c>
      <c r="F31" s="191">
        <f>+$C31*'11- 2010'!K32</f>
        <v>0</v>
      </c>
      <c r="G31" s="191">
        <f>+$C31*'11- 2010'!L32</f>
        <v>0</v>
      </c>
      <c r="H31" s="191">
        <f>+$C31*'11- 2010'!M32</f>
        <v>0</v>
      </c>
      <c r="I31" s="191">
        <f>+$C31*'11- 2010'!N32</f>
        <v>0</v>
      </c>
      <c r="J31" s="191">
        <f>+$C31*'11- 2010'!O32</f>
        <v>0</v>
      </c>
      <c r="K31" s="191">
        <f>+$C31*'11- 2010'!P32</f>
        <v>0</v>
      </c>
      <c r="L31" s="191">
        <f>+$C31*'11- 2010'!Q32</f>
        <v>0</v>
      </c>
      <c r="M31" s="191">
        <f>+$C31*'11- 2010'!R32</f>
        <v>0</v>
      </c>
      <c r="N31" s="191">
        <f>+$C31*'11- 2010'!S32</f>
        <v>0</v>
      </c>
      <c r="O31" s="191">
        <f>+$C31*'11- 2010'!T32</f>
        <v>0</v>
      </c>
      <c r="P31" s="191">
        <f>+$C31*'11- 2010'!U32</f>
        <v>0</v>
      </c>
      <c r="Q31" s="191">
        <f>+$C31*'11- 2010'!V32</f>
        <v>0</v>
      </c>
      <c r="R31" s="191">
        <f>+$C31*'11- 2010'!W32</f>
        <v>0</v>
      </c>
      <c r="S31" s="191">
        <f>+$C31*'11- 2010'!X32</f>
        <v>0</v>
      </c>
      <c r="T31" s="191">
        <f>+$C31*'11- 2010'!Y32</f>
        <v>0</v>
      </c>
      <c r="U31" s="191">
        <f>+$C31*'11- 2010'!Z32</f>
        <v>0</v>
      </c>
      <c r="V31" s="191">
        <f>+$C31*'11- 2010'!AA32</f>
        <v>0</v>
      </c>
      <c r="W31" s="191">
        <f>+$C31*'11- 2010'!AB32</f>
        <v>0</v>
      </c>
      <c r="X31" s="191">
        <f>+$C31*'11- 2010'!AC32</f>
        <v>0</v>
      </c>
      <c r="Y31" s="191">
        <f>+$C31*'11- 2010'!AD32</f>
        <v>0</v>
      </c>
      <c r="Z31" s="191">
        <f>+$C31*'11- 2010'!AE32</f>
        <v>0</v>
      </c>
      <c r="AA31" s="191">
        <f>+$C31*'11- 2010'!AF32</f>
        <v>0</v>
      </c>
      <c r="AB31" s="191">
        <f>+$C31*'11- 2010'!AG32</f>
        <v>0</v>
      </c>
      <c r="AC31" s="191">
        <f>+$C31*'11- 2010'!AH32</f>
        <v>0</v>
      </c>
      <c r="AD31" s="191">
        <f>+$C31*'11- 2010'!AI32</f>
        <v>0</v>
      </c>
      <c r="AE31" s="191">
        <f>+$C31*'11- 2010'!AJ32</f>
        <v>0</v>
      </c>
      <c r="AF31" s="191">
        <f>+$C31*'11- 2010'!AK32</f>
        <v>0</v>
      </c>
      <c r="AG31" s="191">
        <f>+$C31*'11- 2010'!AL32</f>
        <v>0</v>
      </c>
      <c r="AH31" s="191">
        <f>+$C31*'11- 2010'!AM32</f>
        <v>0</v>
      </c>
    </row>
    <row r="32" spans="1:34">
      <c r="A32" s="17">
        <v>67</v>
      </c>
      <c r="B32" s="17" t="str">
        <f>+'11- 2010'!C33</f>
        <v>MEDICO GENERAL</v>
      </c>
      <c r="C32" s="17">
        <f>+'11- 2010'!H33/'11- 2010'!AN33</f>
        <v>9191.176470588236</v>
      </c>
      <c r="D32" s="191">
        <f>+$C32*'11- 2010'!I33</f>
        <v>625000</v>
      </c>
      <c r="E32" s="191">
        <f>+$C32*'11- 2010'!J33</f>
        <v>0</v>
      </c>
      <c r="F32" s="191">
        <f>+$C32*'11- 2010'!K33</f>
        <v>0</v>
      </c>
      <c r="G32" s="191">
        <f>+$C32*'11- 2010'!L33</f>
        <v>0</v>
      </c>
      <c r="H32" s="191">
        <f>+$C32*'11- 2010'!M33</f>
        <v>0</v>
      </c>
      <c r="I32" s="191">
        <f>+$C32*'11- 2010'!N33</f>
        <v>0</v>
      </c>
      <c r="J32" s="191">
        <f>+$C32*'11- 2010'!O33</f>
        <v>0</v>
      </c>
      <c r="K32" s="191">
        <f>+$C32*'11- 2010'!P33</f>
        <v>0</v>
      </c>
      <c r="L32" s="191">
        <f>+$C32*'11- 2010'!Q33</f>
        <v>0</v>
      </c>
      <c r="M32" s="191">
        <f>+$C32*'11- 2010'!R33</f>
        <v>0</v>
      </c>
      <c r="N32" s="191">
        <f>+$C32*'11- 2010'!S33</f>
        <v>0</v>
      </c>
      <c r="O32" s="191">
        <f>+$C32*'11- 2010'!T33</f>
        <v>0</v>
      </c>
      <c r="P32" s="191">
        <f>+$C32*'11- 2010'!U33</f>
        <v>0</v>
      </c>
      <c r="Q32" s="191">
        <f>+$C32*'11- 2010'!V33</f>
        <v>0</v>
      </c>
      <c r="R32" s="191">
        <f>+$C32*'11- 2010'!W33</f>
        <v>0</v>
      </c>
      <c r="S32" s="191">
        <f>+$C32*'11- 2010'!X33</f>
        <v>0</v>
      </c>
      <c r="T32" s="191">
        <f>+$C32*'11- 2010'!Y33</f>
        <v>0</v>
      </c>
      <c r="U32" s="191">
        <f>+$C32*'11- 2010'!Z33</f>
        <v>0</v>
      </c>
      <c r="V32" s="191">
        <f>+$C32*'11- 2010'!AA33</f>
        <v>0</v>
      </c>
      <c r="W32" s="191">
        <f>+$C32*'11- 2010'!AB33</f>
        <v>0</v>
      </c>
      <c r="X32" s="191">
        <f>+$C32*'11- 2010'!AC33</f>
        <v>0</v>
      </c>
      <c r="Y32" s="191">
        <f>+$C32*'11- 2010'!AD33</f>
        <v>0</v>
      </c>
      <c r="Z32" s="191">
        <f>+$C32*'11- 2010'!AE33</f>
        <v>0</v>
      </c>
      <c r="AA32" s="191">
        <f>+$C32*'11- 2010'!AF33</f>
        <v>0</v>
      </c>
      <c r="AB32" s="191">
        <f>+$C32*'11- 2010'!AG33</f>
        <v>0</v>
      </c>
      <c r="AC32" s="191">
        <f>+$C32*'11- 2010'!AH33</f>
        <v>0</v>
      </c>
      <c r="AD32" s="191">
        <f>+$C32*'11- 2010'!AI33</f>
        <v>0</v>
      </c>
      <c r="AE32" s="191">
        <f>+$C32*'11- 2010'!AJ33</f>
        <v>0</v>
      </c>
      <c r="AF32" s="191">
        <f>+$C32*'11- 2010'!AK33</f>
        <v>0</v>
      </c>
      <c r="AG32" s="191">
        <f>+$C32*'11- 2010'!AL33</f>
        <v>0</v>
      </c>
      <c r="AH32" s="191">
        <f>+$C32*'11- 2010'!AM33</f>
        <v>0</v>
      </c>
    </row>
    <row r="33" spans="1:34">
      <c r="A33" s="17">
        <v>68</v>
      </c>
      <c r="B33" s="17" t="str">
        <f>+'11- 2010'!C34</f>
        <v>BACTERIOLOGA</v>
      </c>
      <c r="C33" s="17">
        <f>+'11- 2010'!H34/'11- 2010'!AN34</f>
        <v>11150</v>
      </c>
      <c r="D33" s="191">
        <f>+$C33*'11- 2010'!I34</f>
        <v>0</v>
      </c>
      <c r="E33" s="191">
        <f>+$C33*'11- 2010'!J34</f>
        <v>0</v>
      </c>
      <c r="F33" s="191">
        <f>+$C33*'11- 2010'!K34</f>
        <v>0</v>
      </c>
      <c r="G33" s="191">
        <f>+$C33*'11- 2010'!L34</f>
        <v>0</v>
      </c>
      <c r="H33" s="191">
        <f>+$C33*'11- 2010'!M34</f>
        <v>0</v>
      </c>
      <c r="I33" s="191">
        <f>+$C33*'11- 2010'!N34</f>
        <v>0</v>
      </c>
      <c r="J33" s="191">
        <f>+$C33*'11- 2010'!O34</f>
        <v>0</v>
      </c>
      <c r="K33" s="191">
        <f>+$C33*'11- 2010'!P34</f>
        <v>0</v>
      </c>
      <c r="L33" s="191">
        <f>+$C33*'11- 2010'!Q34</f>
        <v>0</v>
      </c>
      <c r="M33" s="191">
        <f>+$C33*'11- 2010'!R34</f>
        <v>0</v>
      </c>
      <c r="N33" s="191">
        <f>+$C33*'11- 2010'!S34</f>
        <v>0</v>
      </c>
      <c r="O33" s="191">
        <f>+$C33*'11- 2010'!T34</f>
        <v>0</v>
      </c>
      <c r="P33" s="191">
        <f>+$C33*'11- 2010'!U34</f>
        <v>0</v>
      </c>
      <c r="Q33" s="191">
        <f>+$C33*'11- 2010'!V34</f>
        <v>0</v>
      </c>
      <c r="R33" s="191">
        <f>+$C33*'11- 2010'!W34</f>
        <v>0</v>
      </c>
      <c r="S33" s="191">
        <f>+$C33*'11- 2010'!X34</f>
        <v>0</v>
      </c>
      <c r="T33" s="191">
        <f>+$C33*'11- 2010'!Y34</f>
        <v>223000</v>
      </c>
      <c r="U33" s="191">
        <f>+$C33*'11- 2010'!Z34</f>
        <v>0</v>
      </c>
      <c r="V33" s="191">
        <f>+$C33*'11- 2010'!AA34</f>
        <v>0</v>
      </c>
      <c r="W33" s="191">
        <f>+$C33*'11- 2010'!AB34</f>
        <v>0</v>
      </c>
      <c r="X33" s="191">
        <f>+$C33*'11- 2010'!AC34</f>
        <v>0</v>
      </c>
      <c r="Y33" s="191">
        <f>+$C33*'11- 2010'!AD34</f>
        <v>0</v>
      </c>
      <c r="Z33" s="191">
        <f>+$C33*'11- 2010'!AE34</f>
        <v>0</v>
      </c>
      <c r="AA33" s="191">
        <f>+$C33*'11- 2010'!AF34</f>
        <v>0</v>
      </c>
      <c r="AB33" s="191">
        <f>+$C33*'11- 2010'!AG34</f>
        <v>0</v>
      </c>
      <c r="AC33" s="191">
        <f>+$C33*'11- 2010'!AH34</f>
        <v>0</v>
      </c>
      <c r="AD33" s="191">
        <f>+$C33*'11- 2010'!AI34</f>
        <v>0</v>
      </c>
      <c r="AE33" s="191">
        <f>+$C33*'11- 2010'!AJ34</f>
        <v>0</v>
      </c>
      <c r="AF33" s="191">
        <f>+$C33*'11- 2010'!AK34</f>
        <v>0</v>
      </c>
      <c r="AG33" s="191">
        <f>+$C33*'11- 2010'!AL34</f>
        <v>0</v>
      </c>
      <c r="AH33" s="191">
        <f>+$C33*'11- 2010'!AM34</f>
        <v>0</v>
      </c>
    </row>
    <row r="34" spans="1:34">
      <c r="A34" s="16">
        <v>69</v>
      </c>
      <c r="B34" s="17" t="str">
        <f>+'11- 2010'!C35</f>
        <v>ODONTOLOGO</v>
      </c>
      <c r="C34" s="17">
        <f>+'11- 2010'!H35/'11- 2010'!AN35</f>
        <v>13283.333333333334</v>
      </c>
      <c r="D34" s="191">
        <f>+$C34*'11- 2010'!I35</f>
        <v>132833.33333333334</v>
      </c>
      <c r="E34" s="191">
        <f>+$C34*'11- 2010'!J35</f>
        <v>0</v>
      </c>
      <c r="F34" s="191">
        <f>+$C34*'11- 2010'!K35</f>
        <v>0</v>
      </c>
      <c r="G34" s="191">
        <f>+$C34*'11- 2010'!L35</f>
        <v>0</v>
      </c>
      <c r="H34" s="191">
        <f>+$C34*'11- 2010'!M35</f>
        <v>1195500</v>
      </c>
      <c r="I34" s="191">
        <f>+$C34*'11- 2010'!N35</f>
        <v>265666.66666666669</v>
      </c>
      <c r="J34" s="191">
        <f>+$C34*'11- 2010'!O35</f>
        <v>0</v>
      </c>
      <c r="K34" s="191">
        <f>+$C34*'11- 2010'!P35</f>
        <v>0</v>
      </c>
      <c r="L34" s="191">
        <f>+$C34*'11- 2010'!Q35</f>
        <v>0</v>
      </c>
      <c r="M34" s="191">
        <f>+$C34*'11- 2010'!R35</f>
        <v>0</v>
      </c>
      <c r="N34" s="191">
        <f>+$C34*'11- 2010'!S35</f>
        <v>0</v>
      </c>
      <c r="O34" s="191">
        <f>+$C34*'11- 2010'!T35</f>
        <v>0</v>
      </c>
      <c r="P34" s="191">
        <f>+$C34*'11- 2010'!U35</f>
        <v>0</v>
      </c>
      <c r="Q34" s="191">
        <f>+$C34*'11- 2010'!V35</f>
        <v>0</v>
      </c>
      <c r="R34" s="191">
        <f>+$C34*'11- 2010'!W35</f>
        <v>0</v>
      </c>
      <c r="S34" s="191">
        <f>+$C34*'11- 2010'!X35</f>
        <v>0</v>
      </c>
      <c r="T34" s="191">
        <f>+$C34*'11- 2010'!Y35</f>
        <v>0</v>
      </c>
      <c r="U34" s="191">
        <f>+$C34*'11- 2010'!Z35</f>
        <v>0</v>
      </c>
      <c r="V34" s="191">
        <f>+$C34*'11- 2010'!AA35</f>
        <v>0</v>
      </c>
      <c r="W34" s="191">
        <f>+$C34*'11- 2010'!AB35</f>
        <v>0</v>
      </c>
      <c r="X34" s="191">
        <f>+$C34*'11- 2010'!AC35</f>
        <v>0</v>
      </c>
      <c r="Y34" s="191">
        <f>+$C34*'11- 2010'!AD35</f>
        <v>0</v>
      </c>
      <c r="Z34" s="191">
        <f>+$C34*'11- 2010'!AE35</f>
        <v>0</v>
      </c>
      <c r="AA34" s="191">
        <f>+$C34*'11- 2010'!AF35</f>
        <v>0</v>
      </c>
      <c r="AB34" s="191">
        <f>+$C34*'11- 2010'!AG35</f>
        <v>0</v>
      </c>
      <c r="AC34" s="191">
        <f>+$C34*'11- 2010'!AH35</f>
        <v>0</v>
      </c>
      <c r="AD34" s="191">
        <f>+$C34*'11- 2010'!AI35</f>
        <v>0</v>
      </c>
      <c r="AE34" s="191">
        <f>+$C34*'11- 2010'!AJ35</f>
        <v>0</v>
      </c>
      <c r="AF34" s="191">
        <f>+$C34*'11- 2010'!AK35</f>
        <v>0</v>
      </c>
      <c r="AG34" s="191">
        <f>+$C34*'11- 2010'!AL35</f>
        <v>0</v>
      </c>
      <c r="AH34" s="191">
        <f>+$C34*'11- 2010'!AM35</f>
        <v>0</v>
      </c>
    </row>
    <row r="35" spans="1:34">
      <c r="A35" s="17">
        <v>70</v>
      </c>
      <c r="B35" s="17" t="str">
        <f>+'11- 2010'!C36</f>
        <v>MEDICO GENERAL</v>
      </c>
      <c r="C35" s="17">
        <f>+'11- 2010'!H36/'11- 2010'!AN36</f>
        <v>3941.1764705882351</v>
      </c>
      <c r="D35" s="191">
        <f>+$C35*'11- 2010'!I36</f>
        <v>268000</v>
      </c>
      <c r="E35" s="191">
        <f>+$C35*'11- 2010'!J36</f>
        <v>0</v>
      </c>
      <c r="F35" s="191">
        <f>+$C35*'11- 2010'!K36</f>
        <v>0</v>
      </c>
      <c r="G35" s="191">
        <f>+$C35*'11- 2010'!L36</f>
        <v>0</v>
      </c>
      <c r="H35" s="191">
        <f>+$C35*'11- 2010'!M36</f>
        <v>0</v>
      </c>
      <c r="I35" s="191">
        <f>+$C35*'11- 2010'!N36</f>
        <v>0</v>
      </c>
      <c r="J35" s="191">
        <f>+$C35*'11- 2010'!O36</f>
        <v>0</v>
      </c>
      <c r="K35" s="191">
        <f>+$C35*'11- 2010'!P36</f>
        <v>0</v>
      </c>
      <c r="L35" s="191">
        <f>+$C35*'11- 2010'!Q36</f>
        <v>0</v>
      </c>
      <c r="M35" s="191">
        <f>+$C35*'11- 2010'!R36</f>
        <v>0</v>
      </c>
      <c r="N35" s="191">
        <f>+$C35*'11- 2010'!S36</f>
        <v>0</v>
      </c>
      <c r="O35" s="191">
        <f>+$C35*'11- 2010'!T36</f>
        <v>0</v>
      </c>
      <c r="P35" s="191">
        <f>+$C35*'11- 2010'!U36</f>
        <v>0</v>
      </c>
      <c r="Q35" s="191">
        <f>+$C35*'11- 2010'!V36</f>
        <v>0</v>
      </c>
      <c r="R35" s="191">
        <f>+$C35*'11- 2010'!W36</f>
        <v>0</v>
      </c>
      <c r="S35" s="191">
        <f>+$C35*'11- 2010'!X36</f>
        <v>0</v>
      </c>
      <c r="T35" s="191">
        <f>+$C35*'11- 2010'!Y36</f>
        <v>0</v>
      </c>
      <c r="U35" s="191">
        <f>+$C35*'11- 2010'!Z36</f>
        <v>0</v>
      </c>
      <c r="V35" s="191">
        <f>+$C35*'11- 2010'!AA36</f>
        <v>0</v>
      </c>
      <c r="W35" s="191">
        <f>+$C35*'11- 2010'!AB36</f>
        <v>0</v>
      </c>
      <c r="X35" s="191">
        <f>+$C35*'11- 2010'!AC36</f>
        <v>0</v>
      </c>
      <c r="Y35" s="191">
        <f>+$C35*'11- 2010'!AD36</f>
        <v>0</v>
      </c>
      <c r="Z35" s="191">
        <f>+$C35*'11- 2010'!AE36</f>
        <v>0</v>
      </c>
      <c r="AA35" s="191">
        <f>+$C35*'11- 2010'!AF36</f>
        <v>0</v>
      </c>
      <c r="AB35" s="191">
        <f>+$C35*'11- 2010'!AG36</f>
        <v>0</v>
      </c>
      <c r="AC35" s="191">
        <f>+$C35*'11- 2010'!AH36</f>
        <v>0</v>
      </c>
      <c r="AD35" s="191">
        <f>+$C35*'11- 2010'!AI36</f>
        <v>0</v>
      </c>
      <c r="AE35" s="191">
        <f>+$C35*'11- 2010'!AJ36</f>
        <v>0</v>
      </c>
      <c r="AF35" s="191">
        <f>+$C35*'11- 2010'!AK36</f>
        <v>0</v>
      </c>
      <c r="AG35" s="191">
        <f>+$C35*'11- 2010'!AL36</f>
        <v>0</v>
      </c>
      <c r="AH35" s="191">
        <f>+$C35*'11- 2010'!AM36</f>
        <v>0</v>
      </c>
    </row>
    <row r="36" spans="1:34">
      <c r="A36" s="17">
        <v>71</v>
      </c>
      <c r="B36" s="17" t="str">
        <f>+'11- 2010'!C37</f>
        <v>BACTERIOLOGA</v>
      </c>
      <c r="C36" s="17">
        <f>+'11- 2010'!H37/'11- 2010'!AN37</f>
        <v>4400</v>
      </c>
      <c r="D36" s="191">
        <f>+$C36*'11- 2010'!I37</f>
        <v>0</v>
      </c>
      <c r="E36" s="191">
        <f>+$C36*'11- 2010'!J37</f>
        <v>0</v>
      </c>
      <c r="F36" s="191">
        <f>+$C36*'11- 2010'!K37</f>
        <v>0</v>
      </c>
      <c r="G36" s="191">
        <f>+$C36*'11- 2010'!L37</f>
        <v>0</v>
      </c>
      <c r="H36" s="191">
        <f>+$C36*'11- 2010'!M37</f>
        <v>0</v>
      </c>
      <c r="I36" s="191">
        <f>+$C36*'11- 2010'!N37</f>
        <v>0</v>
      </c>
      <c r="J36" s="191">
        <f>+$C36*'11- 2010'!O37</f>
        <v>0</v>
      </c>
      <c r="K36" s="191">
        <f>+$C36*'11- 2010'!P37</f>
        <v>0</v>
      </c>
      <c r="L36" s="191">
        <f>+$C36*'11- 2010'!Q37</f>
        <v>0</v>
      </c>
      <c r="M36" s="191">
        <f>+$C36*'11- 2010'!R37</f>
        <v>0</v>
      </c>
      <c r="N36" s="191">
        <f>+$C36*'11- 2010'!S37</f>
        <v>0</v>
      </c>
      <c r="O36" s="191">
        <f>+$C36*'11- 2010'!T37</f>
        <v>0</v>
      </c>
      <c r="P36" s="191">
        <f>+$C36*'11- 2010'!U37</f>
        <v>0</v>
      </c>
      <c r="Q36" s="191">
        <f>+$C36*'11- 2010'!V37</f>
        <v>0</v>
      </c>
      <c r="R36" s="191">
        <f>+$C36*'11- 2010'!W37</f>
        <v>0</v>
      </c>
      <c r="S36" s="191">
        <f>+$C36*'11- 2010'!X37</f>
        <v>0</v>
      </c>
      <c r="T36" s="191">
        <f>+$C36*'11- 2010'!Y37</f>
        <v>704000</v>
      </c>
      <c r="U36" s="191">
        <f>+$C36*'11- 2010'!Z37</f>
        <v>0</v>
      </c>
      <c r="V36" s="191">
        <f>+$C36*'11- 2010'!AA37</f>
        <v>0</v>
      </c>
      <c r="W36" s="191">
        <f>+$C36*'11- 2010'!AB37</f>
        <v>0</v>
      </c>
      <c r="X36" s="191">
        <f>+$C36*'11- 2010'!AC37</f>
        <v>0</v>
      </c>
      <c r="Y36" s="191">
        <f>+$C36*'11- 2010'!AD37</f>
        <v>0</v>
      </c>
      <c r="Z36" s="191">
        <f>+$C36*'11- 2010'!AE37</f>
        <v>0</v>
      </c>
      <c r="AA36" s="191">
        <f>+$C36*'11- 2010'!AF37</f>
        <v>0</v>
      </c>
      <c r="AB36" s="191">
        <f>+$C36*'11- 2010'!AG37</f>
        <v>0</v>
      </c>
      <c r="AC36" s="191">
        <f>+$C36*'11- 2010'!AH37</f>
        <v>0</v>
      </c>
      <c r="AD36" s="191">
        <f>+$C36*'11- 2010'!AI37</f>
        <v>0</v>
      </c>
      <c r="AE36" s="191">
        <f>+$C36*'11- 2010'!AJ37</f>
        <v>0</v>
      </c>
      <c r="AF36" s="191">
        <f>+$C36*'11- 2010'!AK37</f>
        <v>0</v>
      </c>
      <c r="AG36" s="191">
        <f>+$C36*'11- 2010'!AL37</f>
        <v>0</v>
      </c>
      <c r="AH36" s="191">
        <f>+$C36*'11- 2010'!AM37</f>
        <v>0</v>
      </c>
    </row>
    <row r="37" spans="1:34">
      <c r="A37" s="17">
        <v>72</v>
      </c>
      <c r="B37" s="17" t="str">
        <f>+'11- 2010'!C38</f>
        <v>AUX IMGENES DIAGNOSTICAS</v>
      </c>
      <c r="C37" s="17">
        <f>+'11- 2010'!H38/'11- 2010'!AN38</f>
        <v>3318.75</v>
      </c>
      <c r="D37" s="191">
        <f>+$C37*'11- 2010'!I38</f>
        <v>0</v>
      </c>
      <c r="E37" s="191">
        <f>+$C37*'11- 2010'!J38</f>
        <v>0</v>
      </c>
      <c r="F37" s="191">
        <f>+$C37*'11- 2010'!K38</f>
        <v>0</v>
      </c>
      <c r="G37" s="191">
        <f>+$C37*'11- 2010'!L38</f>
        <v>0</v>
      </c>
      <c r="H37" s="191">
        <f>+$C37*'11- 2010'!M38</f>
        <v>0</v>
      </c>
      <c r="I37" s="191">
        <f>+$C37*'11- 2010'!N38</f>
        <v>0</v>
      </c>
      <c r="J37" s="191">
        <f>+$C37*'11- 2010'!O38</f>
        <v>0</v>
      </c>
      <c r="K37" s="191">
        <f>+$C37*'11- 2010'!P38</f>
        <v>0</v>
      </c>
      <c r="L37" s="191">
        <f>+$C37*'11- 2010'!Q38</f>
        <v>0</v>
      </c>
      <c r="M37" s="191">
        <f>+$C37*'11- 2010'!R38</f>
        <v>0</v>
      </c>
      <c r="N37" s="191">
        <f>+$C37*'11- 2010'!S38</f>
        <v>0</v>
      </c>
      <c r="O37" s="191">
        <f>+$C37*'11- 2010'!T38</f>
        <v>0</v>
      </c>
      <c r="P37" s="191">
        <f>+$C37*'11- 2010'!U38</f>
        <v>0</v>
      </c>
      <c r="Q37" s="191">
        <f>+$C37*'11- 2010'!V38</f>
        <v>0</v>
      </c>
      <c r="R37" s="191">
        <f>+$C37*'11- 2010'!W38</f>
        <v>0</v>
      </c>
      <c r="S37" s="191">
        <f>+$C37*'11- 2010'!X38</f>
        <v>0</v>
      </c>
      <c r="T37" s="191">
        <f>+$C37*'11- 2010'!Y38</f>
        <v>0</v>
      </c>
      <c r="U37" s="191">
        <f>+$C37*'11- 2010'!Z38</f>
        <v>531000</v>
      </c>
      <c r="V37" s="191">
        <f>+$C37*'11- 2010'!AA38</f>
        <v>0</v>
      </c>
      <c r="W37" s="191">
        <f>+$C37*'11- 2010'!AB38</f>
        <v>0</v>
      </c>
      <c r="X37" s="191">
        <f>+$C37*'11- 2010'!AC38</f>
        <v>0</v>
      </c>
      <c r="Y37" s="191">
        <f>+$C37*'11- 2010'!AD38</f>
        <v>0</v>
      </c>
      <c r="Z37" s="191">
        <f>+$C37*'11- 2010'!AE38</f>
        <v>0</v>
      </c>
      <c r="AA37" s="191">
        <f>+$C37*'11- 2010'!AF38</f>
        <v>0</v>
      </c>
      <c r="AB37" s="191">
        <f>+$C37*'11- 2010'!AG38</f>
        <v>0</v>
      </c>
      <c r="AC37" s="191">
        <f>+$C37*'11- 2010'!AH38</f>
        <v>0</v>
      </c>
      <c r="AD37" s="191">
        <f>+$C37*'11- 2010'!AI38</f>
        <v>0</v>
      </c>
      <c r="AE37" s="191">
        <f>+$C37*'11- 2010'!AJ38</f>
        <v>0</v>
      </c>
      <c r="AF37" s="191">
        <f>+$C37*'11- 2010'!AK38</f>
        <v>0</v>
      </c>
      <c r="AG37" s="191">
        <f>+$C37*'11- 2010'!AL38</f>
        <v>0</v>
      </c>
      <c r="AH37" s="191">
        <f>+$C37*'11- 2010'!AM38</f>
        <v>0</v>
      </c>
    </row>
    <row r="38" spans="1:34">
      <c r="A38" s="16">
        <v>73</v>
      </c>
      <c r="B38" s="17" t="str">
        <f>+'11- 2010'!C39</f>
        <v>MEDICO GENERAL</v>
      </c>
      <c r="C38" s="17">
        <f>+'11- 2010'!H39/'11- 2010'!AN39</f>
        <v>28867.647058823528</v>
      </c>
      <c r="D38" s="191">
        <f>+$C38*'11- 2010'!I39</f>
        <v>1963000</v>
      </c>
      <c r="E38" s="191">
        <f>+$C38*'11- 2010'!J39</f>
        <v>0</v>
      </c>
      <c r="F38" s="191">
        <f>+$C38*'11- 2010'!K39</f>
        <v>0</v>
      </c>
      <c r="G38" s="191">
        <f>+$C38*'11- 2010'!L39</f>
        <v>0</v>
      </c>
      <c r="H38" s="191">
        <f>+$C38*'11- 2010'!M39</f>
        <v>0</v>
      </c>
      <c r="I38" s="191">
        <f>+$C38*'11- 2010'!N39</f>
        <v>0</v>
      </c>
      <c r="J38" s="191">
        <f>+$C38*'11- 2010'!O39</f>
        <v>0</v>
      </c>
      <c r="K38" s="191">
        <f>+$C38*'11- 2010'!P39</f>
        <v>0</v>
      </c>
      <c r="L38" s="191">
        <f>+$C38*'11- 2010'!Q39</f>
        <v>0</v>
      </c>
      <c r="M38" s="191">
        <f>+$C38*'11- 2010'!R39</f>
        <v>0</v>
      </c>
      <c r="N38" s="191">
        <f>+$C38*'11- 2010'!S39</f>
        <v>0</v>
      </c>
      <c r="O38" s="191">
        <f>+$C38*'11- 2010'!T39</f>
        <v>0</v>
      </c>
      <c r="P38" s="191">
        <f>+$C38*'11- 2010'!U39</f>
        <v>0</v>
      </c>
      <c r="Q38" s="191">
        <f>+$C38*'11- 2010'!V39</f>
        <v>0</v>
      </c>
      <c r="R38" s="191">
        <f>+$C38*'11- 2010'!W39</f>
        <v>0</v>
      </c>
      <c r="S38" s="191">
        <f>+$C38*'11- 2010'!X39</f>
        <v>0</v>
      </c>
      <c r="T38" s="191">
        <f>+$C38*'11- 2010'!Y39</f>
        <v>0</v>
      </c>
      <c r="U38" s="191">
        <f>+$C38*'11- 2010'!Z39</f>
        <v>0</v>
      </c>
      <c r="V38" s="191">
        <f>+$C38*'11- 2010'!AA39</f>
        <v>0</v>
      </c>
      <c r="W38" s="191">
        <f>+$C38*'11- 2010'!AB39</f>
        <v>0</v>
      </c>
      <c r="X38" s="191">
        <f>+$C38*'11- 2010'!AC39</f>
        <v>0</v>
      </c>
      <c r="Y38" s="191">
        <f>+$C38*'11- 2010'!AD39</f>
        <v>0</v>
      </c>
      <c r="Z38" s="191">
        <f>+$C38*'11- 2010'!AE39</f>
        <v>0</v>
      </c>
      <c r="AA38" s="191">
        <f>+$C38*'11- 2010'!AF39</f>
        <v>0</v>
      </c>
      <c r="AB38" s="191">
        <f>+$C38*'11- 2010'!AG39</f>
        <v>0</v>
      </c>
      <c r="AC38" s="191">
        <f>+$C38*'11- 2010'!AH39</f>
        <v>0</v>
      </c>
      <c r="AD38" s="191">
        <f>+$C38*'11- 2010'!AI39</f>
        <v>0</v>
      </c>
      <c r="AE38" s="191">
        <f>+$C38*'11- 2010'!AJ39</f>
        <v>0</v>
      </c>
      <c r="AF38" s="191">
        <f>+$C38*'11- 2010'!AK39</f>
        <v>0</v>
      </c>
      <c r="AG38" s="191">
        <f>+$C38*'11- 2010'!AL39</f>
        <v>0</v>
      </c>
      <c r="AH38" s="191">
        <f>+$C38*'11- 2010'!AM39</f>
        <v>0</v>
      </c>
    </row>
    <row r="39" spans="1:34">
      <c r="A39" s="17">
        <v>74</v>
      </c>
      <c r="B39" s="17" t="str">
        <f>+'11- 2010'!C40</f>
        <v>MEDICO GENERAL</v>
      </c>
      <c r="C39" s="17">
        <f>+'11- 2010'!H40/'11- 2010'!AN40</f>
        <v>18367.647058823528</v>
      </c>
      <c r="D39" s="191">
        <f>+$C39*'11- 2010'!I40</f>
        <v>1249000</v>
      </c>
      <c r="E39" s="191">
        <f>+$C39*'11- 2010'!J40</f>
        <v>0</v>
      </c>
      <c r="F39" s="191">
        <f>+$C39*'11- 2010'!K40</f>
        <v>0</v>
      </c>
      <c r="G39" s="191">
        <f>+$C39*'11- 2010'!L40</f>
        <v>0</v>
      </c>
      <c r="H39" s="191">
        <f>+$C39*'11- 2010'!M40</f>
        <v>0</v>
      </c>
      <c r="I39" s="191">
        <f>+$C39*'11- 2010'!N40</f>
        <v>0</v>
      </c>
      <c r="J39" s="191">
        <f>+$C39*'11- 2010'!O40</f>
        <v>0</v>
      </c>
      <c r="K39" s="191">
        <f>+$C39*'11- 2010'!P40</f>
        <v>0</v>
      </c>
      <c r="L39" s="191">
        <f>+$C39*'11- 2010'!Q40</f>
        <v>0</v>
      </c>
      <c r="M39" s="191">
        <f>+$C39*'11- 2010'!R40</f>
        <v>0</v>
      </c>
      <c r="N39" s="191">
        <f>+$C39*'11- 2010'!S40</f>
        <v>0</v>
      </c>
      <c r="O39" s="191">
        <f>+$C39*'11- 2010'!T40</f>
        <v>0</v>
      </c>
      <c r="P39" s="191">
        <f>+$C39*'11- 2010'!U40</f>
        <v>0</v>
      </c>
      <c r="Q39" s="191">
        <f>+$C39*'11- 2010'!V40</f>
        <v>0</v>
      </c>
      <c r="R39" s="191">
        <f>+$C39*'11- 2010'!W40</f>
        <v>0</v>
      </c>
      <c r="S39" s="191">
        <f>+$C39*'11- 2010'!X40</f>
        <v>0</v>
      </c>
      <c r="T39" s="191">
        <f>+$C39*'11- 2010'!Y40</f>
        <v>0</v>
      </c>
      <c r="U39" s="191">
        <f>+$C39*'11- 2010'!Z40</f>
        <v>0</v>
      </c>
      <c r="V39" s="191">
        <f>+$C39*'11- 2010'!AA40</f>
        <v>0</v>
      </c>
      <c r="W39" s="191">
        <f>+$C39*'11- 2010'!AB40</f>
        <v>0</v>
      </c>
      <c r="X39" s="191">
        <f>+$C39*'11- 2010'!AC40</f>
        <v>0</v>
      </c>
      <c r="Y39" s="191">
        <f>+$C39*'11- 2010'!AD40</f>
        <v>0</v>
      </c>
      <c r="Z39" s="191">
        <f>+$C39*'11- 2010'!AE40</f>
        <v>0</v>
      </c>
      <c r="AA39" s="191">
        <f>+$C39*'11- 2010'!AF40</f>
        <v>0</v>
      </c>
      <c r="AB39" s="191">
        <f>+$C39*'11- 2010'!AG40</f>
        <v>0</v>
      </c>
      <c r="AC39" s="191">
        <f>+$C39*'11- 2010'!AH40</f>
        <v>0</v>
      </c>
      <c r="AD39" s="191">
        <f>+$C39*'11- 2010'!AI40</f>
        <v>0</v>
      </c>
      <c r="AE39" s="191">
        <f>+$C39*'11- 2010'!AJ40</f>
        <v>0</v>
      </c>
      <c r="AF39" s="191">
        <f>+$C39*'11- 2010'!AK40</f>
        <v>0</v>
      </c>
      <c r="AG39" s="191">
        <f>+$C39*'11- 2010'!AL40</f>
        <v>0</v>
      </c>
      <c r="AH39" s="191">
        <f>+$C39*'11- 2010'!AM40</f>
        <v>0</v>
      </c>
    </row>
    <row r="40" spans="1:34">
      <c r="A40" s="17">
        <v>75</v>
      </c>
      <c r="B40" s="17" t="str">
        <f>+'11- 2010'!C41</f>
        <v>AUX DE ENFERMERIA</v>
      </c>
      <c r="C40" s="17">
        <f>+'11- 2010'!H41/'11- 2010'!AN41</f>
        <v>1733.3333333333333</v>
      </c>
      <c r="D40" s="191">
        <f>+$C40*'11- 2010'!I41</f>
        <v>78000</v>
      </c>
      <c r="E40" s="191">
        <f>+$C40*'11- 2010'!J41</f>
        <v>78000</v>
      </c>
      <c r="F40" s="191">
        <f>+$C40*'11- 2010'!K41</f>
        <v>78000</v>
      </c>
      <c r="G40" s="191">
        <f>+$C40*'11- 2010'!L41</f>
        <v>0</v>
      </c>
      <c r="H40" s="191">
        <f>+$C40*'11- 2010'!M41</f>
        <v>0</v>
      </c>
      <c r="I40" s="191">
        <f>+$C40*'11- 2010'!N41</f>
        <v>78000</v>
      </c>
      <c r="J40" s="191">
        <f>+$C40*'11- 2010'!O41</f>
        <v>0</v>
      </c>
      <c r="K40" s="191">
        <f>+$C40*'11- 2010'!P41</f>
        <v>0</v>
      </c>
      <c r="L40" s="191">
        <f>+$C40*'11- 2010'!Q41</f>
        <v>0</v>
      </c>
      <c r="M40" s="191">
        <f>+$C40*'11- 2010'!R41</f>
        <v>0</v>
      </c>
      <c r="N40" s="191">
        <f>+$C40*'11- 2010'!S41</f>
        <v>0</v>
      </c>
      <c r="O40" s="191">
        <f>+$C40*'11- 2010'!T41</f>
        <v>0</v>
      </c>
      <c r="P40" s="191">
        <f>+$C40*'11- 2010'!U41</f>
        <v>0</v>
      </c>
      <c r="Q40" s="191">
        <f>+$C40*'11- 2010'!V41</f>
        <v>0</v>
      </c>
      <c r="R40" s="191">
        <f>+$C40*'11- 2010'!W41</f>
        <v>0</v>
      </c>
      <c r="S40" s="191">
        <f>+$C40*'11- 2010'!X41</f>
        <v>0</v>
      </c>
      <c r="T40" s="191">
        <f>+$C40*'11- 2010'!Y41</f>
        <v>0</v>
      </c>
      <c r="U40" s="191">
        <f>+$C40*'11- 2010'!Z41</f>
        <v>0</v>
      </c>
      <c r="V40" s="191">
        <f>+$C40*'11- 2010'!AA41</f>
        <v>0</v>
      </c>
      <c r="W40" s="191">
        <f>+$C40*'11- 2010'!AB41</f>
        <v>0</v>
      </c>
      <c r="X40" s="191">
        <f>+$C40*'11- 2010'!AC41</f>
        <v>0</v>
      </c>
      <c r="Y40" s="191">
        <f>+$C40*'11- 2010'!AD41</f>
        <v>0</v>
      </c>
      <c r="Z40" s="191">
        <f>+$C40*'11- 2010'!AE41</f>
        <v>0</v>
      </c>
      <c r="AA40" s="191">
        <f>+$C40*'11- 2010'!AF41</f>
        <v>0</v>
      </c>
      <c r="AB40" s="191">
        <f>+$C40*'11- 2010'!AG41</f>
        <v>0</v>
      </c>
      <c r="AC40" s="191">
        <f>+$C40*'11- 2010'!AH41</f>
        <v>0</v>
      </c>
      <c r="AD40" s="191">
        <f>+$C40*'11- 2010'!AI41</f>
        <v>0</v>
      </c>
      <c r="AE40" s="191">
        <f>+$C40*'11- 2010'!AJ41</f>
        <v>0</v>
      </c>
      <c r="AF40" s="191">
        <f>+$C40*'11- 2010'!AK41</f>
        <v>0</v>
      </c>
      <c r="AG40" s="191">
        <f>+$C40*'11- 2010'!AL41</f>
        <v>0</v>
      </c>
      <c r="AH40" s="191">
        <f>+$C40*'11- 2010'!AM41</f>
        <v>0</v>
      </c>
    </row>
    <row r="41" spans="1:34">
      <c r="A41" s="17">
        <v>76</v>
      </c>
      <c r="B41" s="17" t="str">
        <f>+'11- 2010'!C42</f>
        <v>MEDICO GENERAL</v>
      </c>
      <c r="C41" s="17">
        <f>+'11- 2010'!H42/'11- 2010'!AN42</f>
        <v>7867.6470588235297</v>
      </c>
      <c r="D41" s="191">
        <f>+$C41*'11- 2010'!I42</f>
        <v>535000</v>
      </c>
      <c r="E41" s="191">
        <f>+$C41*'11- 2010'!J42</f>
        <v>0</v>
      </c>
      <c r="F41" s="191">
        <f>+$C41*'11- 2010'!K42</f>
        <v>0</v>
      </c>
      <c r="G41" s="191">
        <f>+$C41*'11- 2010'!L42</f>
        <v>0</v>
      </c>
      <c r="H41" s="191">
        <f>+$C41*'11- 2010'!M42</f>
        <v>0</v>
      </c>
      <c r="I41" s="191">
        <f>+$C41*'11- 2010'!N42</f>
        <v>0</v>
      </c>
      <c r="J41" s="191">
        <f>+$C41*'11- 2010'!O42</f>
        <v>0</v>
      </c>
      <c r="K41" s="191">
        <f>+$C41*'11- 2010'!P42</f>
        <v>0</v>
      </c>
      <c r="L41" s="191">
        <f>+$C41*'11- 2010'!Q42</f>
        <v>0</v>
      </c>
      <c r="M41" s="191">
        <f>+$C41*'11- 2010'!R42</f>
        <v>0</v>
      </c>
      <c r="N41" s="191">
        <f>+$C41*'11- 2010'!S42</f>
        <v>0</v>
      </c>
      <c r="O41" s="191">
        <f>+$C41*'11- 2010'!T42</f>
        <v>0</v>
      </c>
      <c r="P41" s="191">
        <f>+$C41*'11- 2010'!U42</f>
        <v>0</v>
      </c>
      <c r="Q41" s="191">
        <f>+$C41*'11- 2010'!V42</f>
        <v>0</v>
      </c>
      <c r="R41" s="191">
        <f>+$C41*'11- 2010'!W42</f>
        <v>0</v>
      </c>
      <c r="S41" s="191">
        <f>+$C41*'11- 2010'!X42</f>
        <v>0</v>
      </c>
      <c r="T41" s="191">
        <f>+$C41*'11- 2010'!Y42</f>
        <v>0</v>
      </c>
      <c r="U41" s="191">
        <f>+$C41*'11- 2010'!Z42</f>
        <v>0</v>
      </c>
      <c r="V41" s="191">
        <f>+$C41*'11- 2010'!AA42</f>
        <v>0</v>
      </c>
      <c r="W41" s="191">
        <f>+$C41*'11- 2010'!AB42</f>
        <v>0</v>
      </c>
      <c r="X41" s="191">
        <f>+$C41*'11- 2010'!AC42</f>
        <v>0</v>
      </c>
      <c r="Y41" s="191">
        <f>+$C41*'11- 2010'!AD42</f>
        <v>0</v>
      </c>
      <c r="Z41" s="191">
        <f>+$C41*'11- 2010'!AE42</f>
        <v>0</v>
      </c>
      <c r="AA41" s="191">
        <f>+$C41*'11- 2010'!AF42</f>
        <v>0</v>
      </c>
      <c r="AB41" s="191">
        <f>+$C41*'11- 2010'!AG42</f>
        <v>0</v>
      </c>
      <c r="AC41" s="191">
        <f>+$C41*'11- 2010'!AH42</f>
        <v>0</v>
      </c>
      <c r="AD41" s="191">
        <f>+$C41*'11- 2010'!AI42</f>
        <v>0</v>
      </c>
      <c r="AE41" s="191">
        <f>+$C41*'11- 2010'!AJ42</f>
        <v>0</v>
      </c>
      <c r="AF41" s="191">
        <f>+$C41*'11- 2010'!AK42</f>
        <v>0</v>
      </c>
      <c r="AG41" s="191">
        <f>+$C41*'11- 2010'!AL42</f>
        <v>0</v>
      </c>
      <c r="AH41" s="191">
        <f>+$C41*'11- 2010'!AM42</f>
        <v>0</v>
      </c>
    </row>
    <row r="42" spans="1:34">
      <c r="A42" s="17">
        <v>77</v>
      </c>
      <c r="B42" s="17" t="str">
        <f>+'11- 2010'!C43</f>
        <v>MEDICO GENERAL</v>
      </c>
      <c r="C42" s="17">
        <f>+'11- 2010'!H43/'11- 2010'!AN43</f>
        <v>34117.647058823532</v>
      </c>
      <c r="D42" s="191">
        <f>+$C42*'11- 2010'!I43</f>
        <v>2320000</v>
      </c>
      <c r="E42" s="191">
        <f>+$C42*'11- 2010'!J43</f>
        <v>0</v>
      </c>
      <c r="F42" s="191">
        <f>+$C42*'11- 2010'!K43</f>
        <v>0</v>
      </c>
      <c r="G42" s="191">
        <f>+$C42*'11- 2010'!L43</f>
        <v>0</v>
      </c>
      <c r="H42" s="191">
        <f>+$C42*'11- 2010'!M43</f>
        <v>0</v>
      </c>
      <c r="I42" s="191">
        <f>+$C42*'11- 2010'!N43</f>
        <v>0</v>
      </c>
      <c r="J42" s="191">
        <f>+$C42*'11- 2010'!O43</f>
        <v>0</v>
      </c>
      <c r="K42" s="191">
        <f>+$C42*'11- 2010'!P43</f>
        <v>0</v>
      </c>
      <c r="L42" s="191">
        <f>+$C42*'11- 2010'!Q43</f>
        <v>0</v>
      </c>
      <c r="M42" s="191">
        <f>+$C42*'11- 2010'!R43</f>
        <v>0</v>
      </c>
      <c r="N42" s="191">
        <f>+$C42*'11- 2010'!S43</f>
        <v>0</v>
      </c>
      <c r="O42" s="191">
        <f>+$C42*'11- 2010'!T43</f>
        <v>0</v>
      </c>
      <c r="P42" s="191">
        <f>+$C42*'11- 2010'!U43</f>
        <v>0</v>
      </c>
      <c r="Q42" s="191">
        <f>+$C42*'11- 2010'!V43</f>
        <v>0</v>
      </c>
      <c r="R42" s="191">
        <f>+$C42*'11- 2010'!W43</f>
        <v>0</v>
      </c>
      <c r="S42" s="191">
        <f>+$C42*'11- 2010'!X43</f>
        <v>0</v>
      </c>
      <c r="T42" s="191">
        <f>+$C42*'11- 2010'!Y43</f>
        <v>0</v>
      </c>
      <c r="U42" s="191">
        <f>+$C42*'11- 2010'!Z43</f>
        <v>0</v>
      </c>
      <c r="V42" s="191">
        <f>+$C42*'11- 2010'!AA43</f>
        <v>0</v>
      </c>
      <c r="W42" s="191">
        <f>+$C42*'11- 2010'!AB43</f>
        <v>0</v>
      </c>
      <c r="X42" s="191">
        <f>+$C42*'11- 2010'!AC43</f>
        <v>0</v>
      </c>
      <c r="Y42" s="191">
        <f>+$C42*'11- 2010'!AD43</f>
        <v>0</v>
      </c>
      <c r="Z42" s="191">
        <f>+$C42*'11- 2010'!AE43</f>
        <v>0</v>
      </c>
      <c r="AA42" s="191">
        <f>+$C42*'11- 2010'!AF43</f>
        <v>0</v>
      </c>
      <c r="AB42" s="191">
        <f>+$C42*'11- 2010'!AG43</f>
        <v>0</v>
      </c>
      <c r="AC42" s="191">
        <f>+$C42*'11- 2010'!AH43</f>
        <v>0</v>
      </c>
      <c r="AD42" s="191">
        <f>+$C42*'11- 2010'!AI43</f>
        <v>0</v>
      </c>
      <c r="AE42" s="191">
        <f>+$C42*'11- 2010'!AJ43</f>
        <v>0</v>
      </c>
      <c r="AF42" s="191">
        <f>+$C42*'11- 2010'!AK43</f>
        <v>0</v>
      </c>
      <c r="AG42" s="191">
        <f>+$C42*'11- 2010'!AL43</f>
        <v>0</v>
      </c>
      <c r="AH42" s="191">
        <f>+$C42*'11- 2010'!AM43</f>
        <v>0</v>
      </c>
    </row>
    <row r="43" spans="1:34">
      <c r="A43" s="16">
        <v>78</v>
      </c>
      <c r="B43" s="17" t="str">
        <f>+'11- 2010'!C44</f>
        <v>AUXILIAR DE ENFERMERIA</v>
      </c>
      <c r="C43" s="17">
        <f>+'11- 2010'!H44/'11- 2010'!AN44</f>
        <v>4722.2222222222226</v>
      </c>
      <c r="D43" s="191">
        <f>+$C43*'11- 2010'!I44</f>
        <v>212500.00000000003</v>
      </c>
      <c r="E43" s="191">
        <f>+$C43*'11- 2010'!J44</f>
        <v>212500.00000000003</v>
      </c>
      <c r="F43" s="191">
        <f>+$C43*'11- 2010'!K44</f>
        <v>212500.00000000003</v>
      </c>
      <c r="G43" s="191">
        <f>+$C43*'11- 2010'!L44</f>
        <v>0</v>
      </c>
      <c r="H43" s="191">
        <f>+$C43*'11- 2010'!M44</f>
        <v>0</v>
      </c>
      <c r="I43" s="191">
        <f>+$C43*'11- 2010'!N44</f>
        <v>212500.00000000003</v>
      </c>
      <c r="J43" s="191">
        <f>+$C43*'11- 2010'!O44</f>
        <v>0</v>
      </c>
      <c r="K43" s="191">
        <f>+$C43*'11- 2010'!P44</f>
        <v>0</v>
      </c>
      <c r="L43" s="191">
        <f>+$C43*'11- 2010'!Q44</f>
        <v>0</v>
      </c>
      <c r="M43" s="191">
        <f>+$C43*'11- 2010'!R44</f>
        <v>0</v>
      </c>
      <c r="N43" s="191">
        <f>+$C43*'11- 2010'!S44</f>
        <v>0</v>
      </c>
      <c r="O43" s="191">
        <f>+$C43*'11- 2010'!T44</f>
        <v>0</v>
      </c>
      <c r="P43" s="191">
        <f>+$C43*'11- 2010'!U44</f>
        <v>0</v>
      </c>
      <c r="Q43" s="191">
        <f>+$C43*'11- 2010'!V44</f>
        <v>0</v>
      </c>
      <c r="R43" s="191">
        <f>+$C43*'11- 2010'!W44</f>
        <v>0</v>
      </c>
      <c r="S43" s="191">
        <f>+$C43*'11- 2010'!X44</f>
        <v>0</v>
      </c>
      <c r="T43" s="191">
        <f>+$C43*'11- 2010'!Y44</f>
        <v>0</v>
      </c>
      <c r="U43" s="191">
        <f>+$C43*'11- 2010'!Z44</f>
        <v>0</v>
      </c>
      <c r="V43" s="191">
        <f>+$C43*'11- 2010'!AA44</f>
        <v>0</v>
      </c>
      <c r="W43" s="191">
        <f>+$C43*'11- 2010'!AB44</f>
        <v>0</v>
      </c>
      <c r="X43" s="191">
        <f>+$C43*'11- 2010'!AC44</f>
        <v>0</v>
      </c>
      <c r="Y43" s="191">
        <f>+$C43*'11- 2010'!AD44</f>
        <v>0</v>
      </c>
      <c r="Z43" s="191">
        <f>+$C43*'11- 2010'!AE44</f>
        <v>0</v>
      </c>
      <c r="AA43" s="191">
        <f>+$C43*'11- 2010'!AF44</f>
        <v>0</v>
      </c>
      <c r="AB43" s="191">
        <f>+$C43*'11- 2010'!AG44</f>
        <v>0</v>
      </c>
      <c r="AC43" s="191">
        <f>+$C43*'11- 2010'!AH44</f>
        <v>0</v>
      </c>
      <c r="AD43" s="191">
        <f>+$C43*'11- 2010'!AI44</f>
        <v>0</v>
      </c>
      <c r="AE43" s="191">
        <f>+$C43*'11- 2010'!AJ44</f>
        <v>0</v>
      </c>
      <c r="AF43" s="191">
        <f>+$C43*'11- 2010'!AK44</f>
        <v>0</v>
      </c>
      <c r="AG43" s="191">
        <f>+$C43*'11- 2010'!AL44</f>
        <v>0</v>
      </c>
      <c r="AH43" s="191">
        <f>+$C43*'11- 2010'!AM44</f>
        <v>0</v>
      </c>
    </row>
    <row r="44" spans="1:34">
      <c r="A44" s="17">
        <v>79</v>
      </c>
      <c r="B44" s="17" t="str">
        <f>+'11- 2010'!C45</f>
        <v>AUXILIAR DE ENFERMERIA</v>
      </c>
      <c r="C44" s="17">
        <f>+'11- 2010'!H45/'11- 2010'!AN45</f>
        <v>5900</v>
      </c>
      <c r="D44" s="191">
        <f>+$C44*'11- 2010'!I45</f>
        <v>265500</v>
      </c>
      <c r="E44" s="191">
        <f>+$C44*'11- 2010'!J45</f>
        <v>265500</v>
      </c>
      <c r="F44" s="191">
        <f>+$C44*'11- 2010'!K45</f>
        <v>265500</v>
      </c>
      <c r="G44" s="191">
        <f>+$C44*'11- 2010'!L45</f>
        <v>0</v>
      </c>
      <c r="H44" s="191">
        <f>+$C44*'11- 2010'!M45</f>
        <v>0</v>
      </c>
      <c r="I44" s="191">
        <f>+$C44*'11- 2010'!N45</f>
        <v>265500</v>
      </c>
      <c r="J44" s="191">
        <f>+$C44*'11- 2010'!O45</f>
        <v>0</v>
      </c>
      <c r="K44" s="191">
        <f>+$C44*'11- 2010'!P45</f>
        <v>0</v>
      </c>
      <c r="L44" s="191">
        <f>+$C44*'11- 2010'!Q45</f>
        <v>0</v>
      </c>
      <c r="M44" s="191">
        <f>+$C44*'11- 2010'!R45</f>
        <v>0</v>
      </c>
      <c r="N44" s="191">
        <f>+$C44*'11- 2010'!S45</f>
        <v>0</v>
      </c>
      <c r="O44" s="191">
        <f>+$C44*'11- 2010'!T45</f>
        <v>0</v>
      </c>
      <c r="P44" s="191">
        <f>+$C44*'11- 2010'!U45</f>
        <v>0</v>
      </c>
      <c r="Q44" s="191">
        <f>+$C44*'11- 2010'!V45</f>
        <v>0</v>
      </c>
      <c r="R44" s="191">
        <f>+$C44*'11- 2010'!W45</f>
        <v>0</v>
      </c>
      <c r="S44" s="191">
        <f>+$C44*'11- 2010'!X45</f>
        <v>0</v>
      </c>
      <c r="T44" s="191">
        <f>+$C44*'11- 2010'!Y45</f>
        <v>0</v>
      </c>
      <c r="U44" s="191">
        <f>+$C44*'11- 2010'!Z45</f>
        <v>0</v>
      </c>
      <c r="V44" s="191">
        <f>+$C44*'11- 2010'!AA45</f>
        <v>0</v>
      </c>
      <c r="W44" s="191">
        <f>+$C44*'11- 2010'!AB45</f>
        <v>0</v>
      </c>
      <c r="X44" s="191">
        <f>+$C44*'11- 2010'!AC45</f>
        <v>0</v>
      </c>
      <c r="Y44" s="191">
        <f>+$C44*'11- 2010'!AD45</f>
        <v>0</v>
      </c>
      <c r="Z44" s="191">
        <f>+$C44*'11- 2010'!AE45</f>
        <v>0</v>
      </c>
      <c r="AA44" s="191">
        <f>+$C44*'11- 2010'!AF45</f>
        <v>0</v>
      </c>
      <c r="AB44" s="191">
        <f>+$C44*'11- 2010'!AG45</f>
        <v>0</v>
      </c>
      <c r="AC44" s="191">
        <f>+$C44*'11- 2010'!AH45</f>
        <v>0</v>
      </c>
      <c r="AD44" s="191">
        <f>+$C44*'11- 2010'!AI45</f>
        <v>0</v>
      </c>
      <c r="AE44" s="191">
        <f>+$C44*'11- 2010'!AJ45</f>
        <v>0</v>
      </c>
      <c r="AF44" s="191">
        <f>+$C44*'11- 2010'!AK45</f>
        <v>0</v>
      </c>
      <c r="AG44" s="191">
        <f>+$C44*'11- 2010'!AL45</f>
        <v>0</v>
      </c>
      <c r="AH44" s="191">
        <f>+$C44*'11- 2010'!AM45</f>
        <v>0</v>
      </c>
    </row>
    <row r="45" spans="1:34">
      <c r="A45" s="17">
        <v>80</v>
      </c>
      <c r="B45" s="17" t="str">
        <f>+'11- 2010'!C46</f>
        <v>BACTERIOLOGA</v>
      </c>
      <c r="C45" s="17">
        <f>+'11- 2010'!H46/'11- 2010'!AN46</f>
        <v>6637.5</v>
      </c>
      <c r="D45" s="191">
        <f>+$C45*'11- 2010'!I46</f>
        <v>0</v>
      </c>
      <c r="E45" s="191">
        <f>+$C45*'11- 2010'!J46</f>
        <v>0</v>
      </c>
      <c r="F45" s="191">
        <f>+$C45*'11- 2010'!K46</f>
        <v>0</v>
      </c>
      <c r="G45" s="191">
        <f>+$C45*'11- 2010'!L46</f>
        <v>0</v>
      </c>
      <c r="H45" s="191">
        <f>+$C45*'11- 2010'!M46</f>
        <v>0</v>
      </c>
      <c r="I45" s="191">
        <f>+$C45*'11- 2010'!N46</f>
        <v>0</v>
      </c>
      <c r="J45" s="191">
        <f>+$C45*'11- 2010'!O46</f>
        <v>0</v>
      </c>
      <c r="K45" s="191">
        <f>+$C45*'11- 2010'!P46</f>
        <v>0</v>
      </c>
      <c r="L45" s="191">
        <f>+$C45*'11- 2010'!Q46</f>
        <v>0</v>
      </c>
      <c r="M45" s="191">
        <f>+$C45*'11- 2010'!R46</f>
        <v>0</v>
      </c>
      <c r="N45" s="191">
        <f>+$C45*'11- 2010'!S46</f>
        <v>0</v>
      </c>
      <c r="O45" s="191">
        <f>+$C45*'11- 2010'!T46</f>
        <v>0</v>
      </c>
      <c r="P45" s="191">
        <f>+$C45*'11- 2010'!U46</f>
        <v>0</v>
      </c>
      <c r="Q45" s="191">
        <f>+$C45*'11- 2010'!V46</f>
        <v>0</v>
      </c>
      <c r="R45" s="191">
        <f>+$C45*'11- 2010'!W46</f>
        <v>0</v>
      </c>
      <c r="S45" s="191">
        <f>+$C45*'11- 2010'!X46</f>
        <v>0</v>
      </c>
      <c r="T45" s="191">
        <f>+$C45*'11- 2010'!Y46</f>
        <v>1062000</v>
      </c>
      <c r="U45" s="191">
        <f>+$C45*'11- 2010'!Z46</f>
        <v>0</v>
      </c>
      <c r="V45" s="191">
        <f>+$C45*'11- 2010'!AA46</f>
        <v>0</v>
      </c>
      <c r="W45" s="191">
        <f>+$C45*'11- 2010'!AB46</f>
        <v>0</v>
      </c>
      <c r="X45" s="191">
        <f>+$C45*'11- 2010'!AC46</f>
        <v>0</v>
      </c>
      <c r="Y45" s="191">
        <f>+$C45*'11- 2010'!AD46</f>
        <v>0</v>
      </c>
      <c r="Z45" s="191">
        <f>+$C45*'11- 2010'!AE46</f>
        <v>0</v>
      </c>
      <c r="AA45" s="191">
        <f>+$C45*'11- 2010'!AF46</f>
        <v>0</v>
      </c>
      <c r="AB45" s="191">
        <f>+$C45*'11- 2010'!AG46</f>
        <v>0</v>
      </c>
      <c r="AC45" s="191">
        <f>+$C45*'11- 2010'!AH46</f>
        <v>0</v>
      </c>
      <c r="AD45" s="191">
        <f>+$C45*'11- 2010'!AI46</f>
        <v>0</v>
      </c>
      <c r="AE45" s="191">
        <f>+$C45*'11- 2010'!AJ46</f>
        <v>0</v>
      </c>
      <c r="AF45" s="191">
        <f>+$C45*'11- 2010'!AK46</f>
        <v>0</v>
      </c>
      <c r="AG45" s="191">
        <f>+$C45*'11- 2010'!AL46</f>
        <v>0</v>
      </c>
      <c r="AH45" s="191">
        <f>+$C45*'11- 2010'!AM46</f>
        <v>0</v>
      </c>
    </row>
    <row r="46" spans="1:34">
      <c r="A46" s="17">
        <v>81</v>
      </c>
      <c r="B46" s="17" t="str">
        <f>+'11- 2010'!C47</f>
        <v>AUXILIAR DE ENFERMERIA</v>
      </c>
      <c r="C46" s="17">
        <f>+'11- 2010'!H47/'11- 2010'!AN47</f>
        <v>2361.1111111111113</v>
      </c>
      <c r="D46" s="191">
        <f>+$C46*'11- 2010'!I47</f>
        <v>106250.00000000001</v>
      </c>
      <c r="E46" s="191">
        <f>+$C46*'11- 2010'!J47</f>
        <v>106250.00000000001</v>
      </c>
      <c r="F46" s="191">
        <f>+$C46*'11- 2010'!K47</f>
        <v>106250.00000000001</v>
      </c>
      <c r="G46" s="191">
        <f>+$C46*'11- 2010'!L47</f>
        <v>0</v>
      </c>
      <c r="H46" s="191">
        <f>+$C46*'11- 2010'!M47</f>
        <v>0</v>
      </c>
      <c r="I46" s="191">
        <f>+$C46*'11- 2010'!N47</f>
        <v>106250.00000000001</v>
      </c>
      <c r="J46" s="191">
        <f>+$C46*'11- 2010'!O47</f>
        <v>0</v>
      </c>
      <c r="K46" s="191">
        <f>+$C46*'11- 2010'!P47</f>
        <v>0</v>
      </c>
      <c r="L46" s="191">
        <f>+$C46*'11- 2010'!Q47</f>
        <v>0</v>
      </c>
      <c r="M46" s="191">
        <f>+$C46*'11- 2010'!R47</f>
        <v>0</v>
      </c>
      <c r="N46" s="191">
        <f>+$C46*'11- 2010'!S47</f>
        <v>0</v>
      </c>
      <c r="O46" s="191">
        <f>+$C46*'11- 2010'!T47</f>
        <v>0</v>
      </c>
      <c r="P46" s="191">
        <f>+$C46*'11- 2010'!U47</f>
        <v>0</v>
      </c>
      <c r="Q46" s="191">
        <f>+$C46*'11- 2010'!V47</f>
        <v>0</v>
      </c>
      <c r="R46" s="191">
        <f>+$C46*'11- 2010'!W47</f>
        <v>0</v>
      </c>
      <c r="S46" s="191">
        <f>+$C46*'11- 2010'!X47</f>
        <v>0</v>
      </c>
      <c r="T46" s="191">
        <f>+$C46*'11- 2010'!Y47</f>
        <v>0</v>
      </c>
      <c r="U46" s="191">
        <f>+$C46*'11- 2010'!Z47</f>
        <v>0</v>
      </c>
      <c r="V46" s="191">
        <f>+$C46*'11- 2010'!AA47</f>
        <v>0</v>
      </c>
      <c r="W46" s="191">
        <f>+$C46*'11- 2010'!AB47</f>
        <v>0</v>
      </c>
      <c r="X46" s="191">
        <f>+$C46*'11- 2010'!AC47</f>
        <v>0</v>
      </c>
      <c r="Y46" s="191">
        <f>+$C46*'11- 2010'!AD47</f>
        <v>0</v>
      </c>
      <c r="Z46" s="191">
        <f>+$C46*'11- 2010'!AE47</f>
        <v>0</v>
      </c>
      <c r="AA46" s="191">
        <f>+$C46*'11- 2010'!AF47</f>
        <v>0</v>
      </c>
      <c r="AB46" s="191">
        <f>+$C46*'11- 2010'!AG47</f>
        <v>0</v>
      </c>
      <c r="AC46" s="191">
        <f>+$C46*'11- 2010'!AH47</f>
        <v>0</v>
      </c>
      <c r="AD46" s="191">
        <f>+$C46*'11- 2010'!AI47</f>
        <v>0</v>
      </c>
      <c r="AE46" s="191">
        <f>+$C46*'11- 2010'!AJ47</f>
        <v>0</v>
      </c>
      <c r="AF46" s="191">
        <f>+$C46*'11- 2010'!AK47</f>
        <v>0</v>
      </c>
      <c r="AG46" s="191">
        <f>+$C46*'11- 2010'!AL47</f>
        <v>0</v>
      </c>
      <c r="AH46" s="191">
        <f>+$C46*'11- 2010'!AM47</f>
        <v>0</v>
      </c>
    </row>
    <row r="47" spans="1:34">
      <c r="A47" s="16">
        <v>82</v>
      </c>
      <c r="B47" s="17" t="str">
        <f>+'11- 2010'!C48</f>
        <v>AUXILIAR DE ENFERMERIA</v>
      </c>
      <c r="C47" s="17">
        <f>+'11- 2010'!H48/'11- 2010'!AN48</f>
        <v>4722.2222222222226</v>
      </c>
      <c r="D47" s="191">
        <f>+$C47*'11- 2010'!I48</f>
        <v>212500.00000000003</v>
      </c>
      <c r="E47" s="191">
        <f>+$C47*'11- 2010'!J48</f>
        <v>212500.00000000003</v>
      </c>
      <c r="F47" s="191">
        <f>+$C47*'11- 2010'!K48</f>
        <v>212500.00000000003</v>
      </c>
      <c r="G47" s="191">
        <f>+$C47*'11- 2010'!L48</f>
        <v>0</v>
      </c>
      <c r="H47" s="191">
        <f>+$C47*'11- 2010'!M48</f>
        <v>0</v>
      </c>
      <c r="I47" s="191">
        <f>+$C47*'11- 2010'!N48</f>
        <v>212500.00000000003</v>
      </c>
      <c r="J47" s="191">
        <f>+$C47*'11- 2010'!O48</f>
        <v>0</v>
      </c>
      <c r="K47" s="191">
        <f>+$C47*'11- 2010'!P48</f>
        <v>0</v>
      </c>
      <c r="L47" s="191">
        <f>+$C47*'11- 2010'!Q48</f>
        <v>0</v>
      </c>
      <c r="M47" s="191">
        <f>+$C47*'11- 2010'!R48</f>
        <v>0</v>
      </c>
      <c r="N47" s="191">
        <f>+$C47*'11- 2010'!S48</f>
        <v>0</v>
      </c>
      <c r="O47" s="191">
        <f>+$C47*'11- 2010'!T48</f>
        <v>0</v>
      </c>
      <c r="P47" s="191">
        <f>+$C47*'11- 2010'!U48</f>
        <v>0</v>
      </c>
      <c r="Q47" s="191">
        <f>+$C47*'11- 2010'!V48</f>
        <v>0</v>
      </c>
      <c r="R47" s="191">
        <f>+$C47*'11- 2010'!W48</f>
        <v>0</v>
      </c>
      <c r="S47" s="191">
        <f>+$C47*'11- 2010'!X48</f>
        <v>0</v>
      </c>
      <c r="T47" s="191">
        <f>+$C47*'11- 2010'!Y48</f>
        <v>0</v>
      </c>
      <c r="U47" s="191">
        <f>+$C47*'11- 2010'!Z48</f>
        <v>0</v>
      </c>
      <c r="V47" s="191">
        <f>+$C47*'11- 2010'!AA48</f>
        <v>0</v>
      </c>
      <c r="W47" s="191">
        <f>+$C47*'11- 2010'!AB48</f>
        <v>0</v>
      </c>
      <c r="X47" s="191">
        <f>+$C47*'11- 2010'!AC48</f>
        <v>0</v>
      </c>
      <c r="Y47" s="191">
        <f>+$C47*'11- 2010'!AD48</f>
        <v>0</v>
      </c>
      <c r="Z47" s="191">
        <f>+$C47*'11- 2010'!AE48</f>
        <v>0</v>
      </c>
      <c r="AA47" s="191">
        <f>+$C47*'11- 2010'!AF48</f>
        <v>0</v>
      </c>
      <c r="AB47" s="191">
        <f>+$C47*'11- 2010'!AG48</f>
        <v>0</v>
      </c>
      <c r="AC47" s="191">
        <f>+$C47*'11- 2010'!AH48</f>
        <v>0</v>
      </c>
      <c r="AD47" s="191">
        <f>+$C47*'11- 2010'!AI48</f>
        <v>0</v>
      </c>
      <c r="AE47" s="191">
        <f>+$C47*'11- 2010'!AJ48</f>
        <v>0</v>
      </c>
      <c r="AF47" s="191">
        <f>+$C47*'11- 2010'!AK48</f>
        <v>0</v>
      </c>
      <c r="AG47" s="191">
        <f>+$C47*'11- 2010'!AL48</f>
        <v>0</v>
      </c>
      <c r="AH47" s="191">
        <f>+$C47*'11- 2010'!AM48</f>
        <v>0</v>
      </c>
    </row>
    <row r="48" spans="1:34">
      <c r="A48" s="17">
        <v>83</v>
      </c>
      <c r="B48" s="17" t="str">
        <f>+'11- 2010'!C49</f>
        <v>CONDUCTOR DE AMBULANCIA</v>
      </c>
      <c r="C48" s="17">
        <f>+'11- 2010'!H49/'11- 2010'!AN49</f>
        <v>5138.8888888888887</v>
      </c>
      <c r="D48" s="191">
        <f>+$C48*'11- 2010'!I49</f>
        <v>0</v>
      </c>
      <c r="E48" s="191">
        <f>+$C48*'11- 2010'!J49</f>
        <v>0</v>
      </c>
      <c r="F48" s="191">
        <f>+$C48*'11- 2010'!K49</f>
        <v>0</v>
      </c>
      <c r="G48" s="191">
        <f>+$C48*'11- 2010'!L49</f>
        <v>0</v>
      </c>
      <c r="H48" s="191">
        <f>+$C48*'11- 2010'!M49</f>
        <v>0</v>
      </c>
      <c r="I48" s="191">
        <f>+$C48*'11- 2010'!N49</f>
        <v>0</v>
      </c>
      <c r="J48" s="191">
        <f>+$C48*'11- 2010'!O49</f>
        <v>0</v>
      </c>
      <c r="K48" s="191">
        <f>+$C48*'11- 2010'!P49</f>
        <v>0</v>
      </c>
      <c r="L48" s="191">
        <f>+$C48*'11- 2010'!Q49</f>
        <v>0</v>
      </c>
      <c r="M48" s="191">
        <f>+$C48*'11- 2010'!R49</f>
        <v>0</v>
      </c>
      <c r="N48" s="191">
        <f>+$C48*'11- 2010'!S49</f>
        <v>0</v>
      </c>
      <c r="O48" s="191">
        <f>+$C48*'11- 2010'!T49</f>
        <v>0</v>
      </c>
      <c r="P48" s="191">
        <f>+$C48*'11- 2010'!U49</f>
        <v>0</v>
      </c>
      <c r="Q48" s="191">
        <f>+$C48*'11- 2010'!V49</f>
        <v>0</v>
      </c>
      <c r="R48" s="191">
        <f>+$C48*'11- 2010'!W49</f>
        <v>0</v>
      </c>
      <c r="S48" s="191">
        <f>+$C48*'11- 2010'!X49</f>
        <v>0</v>
      </c>
      <c r="T48" s="191">
        <f>+$C48*'11- 2010'!Y49</f>
        <v>0</v>
      </c>
      <c r="U48" s="191">
        <f>+$C48*'11- 2010'!Z49</f>
        <v>0</v>
      </c>
      <c r="V48" s="191">
        <f>+$C48*'11- 2010'!AA49</f>
        <v>0</v>
      </c>
      <c r="W48" s="191">
        <f>+$C48*'11- 2010'!AB49</f>
        <v>0</v>
      </c>
      <c r="X48" s="191">
        <f>+$C48*'11- 2010'!AC49</f>
        <v>0</v>
      </c>
      <c r="Y48" s="191">
        <f>+$C48*'11- 2010'!AD49</f>
        <v>0</v>
      </c>
      <c r="Z48" s="191">
        <f>+$C48*'11- 2010'!AE49</f>
        <v>0</v>
      </c>
      <c r="AA48" s="191">
        <f>+$C48*'11- 2010'!AF49</f>
        <v>0</v>
      </c>
      <c r="AB48" s="191">
        <f>+$C48*'11- 2010'!AG49</f>
        <v>0</v>
      </c>
      <c r="AC48" s="191">
        <f>+$C48*'11- 2010'!AH49</f>
        <v>0</v>
      </c>
      <c r="AD48" s="191">
        <f>+$C48*'11- 2010'!AI49</f>
        <v>0</v>
      </c>
      <c r="AE48" s="191">
        <f>+$C48*'11- 2010'!AJ49</f>
        <v>0</v>
      </c>
      <c r="AF48" s="191">
        <f>+$C48*'11- 2010'!AK49</f>
        <v>0</v>
      </c>
      <c r="AG48" s="191">
        <f>+$C48*'11- 2010'!AL49</f>
        <v>925000</v>
      </c>
      <c r="AH48" s="191">
        <f>+$C48*'11- 2010'!AM49</f>
        <v>0</v>
      </c>
    </row>
    <row r="49" spans="1:34">
      <c r="A49" s="17">
        <v>84</v>
      </c>
      <c r="B49" s="17" t="str">
        <f>+'11- 2010'!C50</f>
        <v>AUX IMGENES DIAGNOSTICAS</v>
      </c>
      <c r="C49" s="17">
        <f>+'11- 2010'!H50/'11- 2010'!AN50</f>
        <v>9962.5</v>
      </c>
      <c r="D49" s="191">
        <f>+$C49*'11- 2010'!I50</f>
        <v>0</v>
      </c>
      <c r="E49" s="191">
        <f>+$C49*'11- 2010'!J50</f>
        <v>0</v>
      </c>
      <c r="F49" s="191">
        <f>+$C49*'11- 2010'!K50</f>
        <v>0</v>
      </c>
      <c r="G49" s="191">
        <f>+$C49*'11- 2010'!L50</f>
        <v>0</v>
      </c>
      <c r="H49" s="191">
        <f>+$C49*'11- 2010'!M50</f>
        <v>0</v>
      </c>
      <c r="I49" s="191">
        <f>+$C49*'11- 2010'!N50</f>
        <v>0</v>
      </c>
      <c r="J49" s="191">
        <f>+$C49*'11- 2010'!O50</f>
        <v>0</v>
      </c>
      <c r="K49" s="191">
        <f>+$C49*'11- 2010'!P50</f>
        <v>0</v>
      </c>
      <c r="L49" s="191">
        <f>+$C49*'11- 2010'!Q50</f>
        <v>0</v>
      </c>
      <c r="M49" s="191">
        <f>+$C49*'11- 2010'!R50</f>
        <v>0</v>
      </c>
      <c r="N49" s="191">
        <f>+$C49*'11- 2010'!S50</f>
        <v>0</v>
      </c>
      <c r="O49" s="191">
        <f>+$C49*'11- 2010'!T50</f>
        <v>0</v>
      </c>
      <c r="P49" s="191">
        <f>+$C49*'11- 2010'!U50</f>
        <v>0</v>
      </c>
      <c r="Q49" s="191">
        <f>+$C49*'11- 2010'!V50</f>
        <v>0</v>
      </c>
      <c r="R49" s="191">
        <f>+$C49*'11- 2010'!W50</f>
        <v>0</v>
      </c>
      <c r="S49" s="191">
        <f>+$C49*'11- 2010'!X50</f>
        <v>0</v>
      </c>
      <c r="T49" s="191">
        <f>+$C49*'11- 2010'!Y50</f>
        <v>0</v>
      </c>
      <c r="U49" s="191">
        <f>+$C49*'11- 2010'!Z50</f>
        <v>1594000</v>
      </c>
      <c r="V49" s="191">
        <f>+$C49*'11- 2010'!AA50</f>
        <v>0</v>
      </c>
      <c r="W49" s="191">
        <f>+$C49*'11- 2010'!AB50</f>
        <v>0</v>
      </c>
      <c r="X49" s="191">
        <f>+$C49*'11- 2010'!AC50</f>
        <v>0</v>
      </c>
      <c r="Y49" s="191">
        <f>+$C49*'11- 2010'!AD50</f>
        <v>0</v>
      </c>
      <c r="Z49" s="191">
        <f>+$C49*'11- 2010'!AE50</f>
        <v>0</v>
      </c>
      <c r="AA49" s="191">
        <f>+$C49*'11- 2010'!AF50</f>
        <v>0</v>
      </c>
      <c r="AB49" s="191">
        <f>+$C49*'11- 2010'!AG50</f>
        <v>0</v>
      </c>
      <c r="AC49" s="191">
        <f>+$C49*'11- 2010'!AH50</f>
        <v>0</v>
      </c>
      <c r="AD49" s="191">
        <f>+$C49*'11- 2010'!AI50</f>
        <v>0</v>
      </c>
      <c r="AE49" s="191">
        <f>+$C49*'11- 2010'!AJ50</f>
        <v>0</v>
      </c>
      <c r="AF49" s="191">
        <f>+$C49*'11- 2010'!AK50</f>
        <v>0</v>
      </c>
      <c r="AG49" s="191">
        <f>+$C49*'11- 2010'!AL50</f>
        <v>0</v>
      </c>
      <c r="AH49" s="191">
        <f>+$C49*'11- 2010'!AM50</f>
        <v>0</v>
      </c>
    </row>
    <row r="50" spans="1:34">
      <c r="A50" s="17">
        <v>85</v>
      </c>
      <c r="B50" s="17" t="str">
        <f>+'11- 2010'!C51</f>
        <v>ODONTOLOGO</v>
      </c>
      <c r="C50" s="17">
        <f>+'11- 2010'!H51/'11- 2010'!AN51</f>
        <v>13283.333333333334</v>
      </c>
      <c r="D50" s="191">
        <f>+$C50*'11- 2010'!I51</f>
        <v>132833.33333333334</v>
      </c>
      <c r="E50" s="191">
        <f>+$C50*'11- 2010'!J51</f>
        <v>0</v>
      </c>
      <c r="F50" s="191">
        <f>+$C50*'11- 2010'!K51</f>
        <v>0</v>
      </c>
      <c r="G50" s="191">
        <f>+$C50*'11- 2010'!L51</f>
        <v>0</v>
      </c>
      <c r="H50" s="191">
        <f>+$C50*'11- 2010'!M51</f>
        <v>1195500</v>
      </c>
      <c r="I50" s="191">
        <f>+$C50*'11- 2010'!N51</f>
        <v>265666.66666666669</v>
      </c>
      <c r="J50" s="191">
        <f>+$C50*'11- 2010'!O51</f>
        <v>0</v>
      </c>
      <c r="K50" s="191">
        <f>+$C50*'11- 2010'!P51</f>
        <v>0</v>
      </c>
      <c r="L50" s="191">
        <f>+$C50*'11- 2010'!Q51</f>
        <v>0</v>
      </c>
      <c r="M50" s="191">
        <f>+$C50*'11- 2010'!R51</f>
        <v>0</v>
      </c>
      <c r="N50" s="191">
        <f>+$C50*'11- 2010'!S51</f>
        <v>0</v>
      </c>
      <c r="O50" s="191">
        <f>+$C50*'11- 2010'!T51</f>
        <v>0</v>
      </c>
      <c r="P50" s="191">
        <f>+$C50*'11- 2010'!U51</f>
        <v>0</v>
      </c>
      <c r="Q50" s="191">
        <f>+$C50*'11- 2010'!V51</f>
        <v>0</v>
      </c>
      <c r="R50" s="191">
        <f>+$C50*'11- 2010'!W51</f>
        <v>0</v>
      </c>
      <c r="S50" s="191">
        <f>+$C50*'11- 2010'!X51</f>
        <v>0</v>
      </c>
      <c r="T50" s="191">
        <f>+$C50*'11- 2010'!Y51</f>
        <v>0</v>
      </c>
      <c r="U50" s="191">
        <f>+$C50*'11- 2010'!Z51</f>
        <v>0</v>
      </c>
      <c r="V50" s="191">
        <f>+$C50*'11- 2010'!AA51</f>
        <v>0</v>
      </c>
      <c r="W50" s="191">
        <f>+$C50*'11- 2010'!AB51</f>
        <v>0</v>
      </c>
      <c r="X50" s="191">
        <f>+$C50*'11- 2010'!AC51</f>
        <v>0</v>
      </c>
      <c r="Y50" s="191">
        <f>+$C50*'11- 2010'!AD51</f>
        <v>0</v>
      </c>
      <c r="Z50" s="191">
        <f>+$C50*'11- 2010'!AE51</f>
        <v>0</v>
      </c>
      <c r="AA50" s="191">
        <f>+$C50*'11- 2010'!AF51</f>
        <v>0</v>
      </c>
      <c r="AB50" s="191">
        <f>+$C50*'11- 2010'!AG51</f>
        <v>0</v>
      </c>
      <c r="AC50" s="191">
        <f>+$C50*'11- 2010'!AH51</f>
        <v>0</v>
      </c>
      <c r="AD50" s="191">
        <f>+$C50*'11- 2010'!AI51</f>
        <v>0</v>
      </c>
      <c r="AE50" s="191">
        <f>+$C50*'11- 2010'!AJ51</f>
        <v>0</v>
      </c>
      <c r="AF50" s="191">
        <f>+$C50*'11- 2010'!AK51</f>
        <v>0</v>
      </c>
      <c r="AG50" s="191">
        <f>+$C50*'11- 2010'!AL51</f>
        <v>0</v>
      </c>
      <c r="AH50" s="191">
        <f>+$C50*'11- 2010'!AM51</f>
        <v>0</v>
      </c>
    </row>
    <row r="51" spans="1:34">
      <c r="A51" s="17">
        <v>86</v>
      </c>
      <c r="B51" s="17" t="str">
        <f>+'11- 2010'!C52</f>
        <v>HIGIENE ORAL</v>
      </c>
      <c r="C51" s="17">
        <f>+'11- 2010'!H52/'11- 2010'!AN52</f>
        <v>9444.4444444444453</v>
      </c>
      <c r="D51" s="191">
        <f>+$C51*'11- 2010'!I52</f>
        <v>0</v>
      </c>
      <c r="E51" s="191">
        <f>+$C51*'11- 2010'!J52</f>
        <v>0</v>
      </c>
      <c r="F51" s="191">
        <f>+$C51*'11- 2010'!K52</f>
        <v>0</v>
      </c>
      <c r="G51" s="191">
        <f>+$C51*'11- 2010'!L52</f>
        <v>0</v>
      </c>
      <c r="H51" s="191">
        <f>+$C51*'11- 2010'!M52</f>
        <v>0</v>
      </c>
      <c r="I51" s="191">
        <f>+$C51*'11- 2010'!N52</f>
        <v>850000.00000000012</v>
      </c>
      <c r="J51" s="191">
        <f>+$C51*'11- 2010'!O52</f>
        <v>0</v>
      </c>
      <c r="K51" s="191">
        <f>+$C51*'11- 2010'!P52</f>
        <v>0</v>
      </c>
      <c r="L51" s="191">
        <f>+$C51*'11- 2010'!Q52</f>
        <v>0</v>
      </c>
      <c r="M51" s="191">
        <f>+$C51*'11- 2010'!R52</f>
        <v>0</v>
      </c>
      <c r="N51" s="191">
        <f>+$C51*'11- 2010'!S52</f>
        <v>0</v>
      </c>
      <c r="O51" s="191">
        <f>+$C51*'11- 2010'!T52</f>
        <v>0</v>
      </c>
      <c r="P51" s="191">
        <f>+$C51*'11- 2010'!U52</f>
        <v>0</v>
      </c>
      <c r="Q51" s="191">
        <f>+$C51*'11- 2010'!V52</f>
        <v>0</v>
      </c>
      <c r="R51" s="191">
        <f>+$C51*'11- 2010'!W52</f>
        <v>0</v>
      </c>
      <c r="S51" s="191">
        <f>+$C51*'11- 2010'!X52</f>
        <v>0</v>
      </c>
      <c r="T51" s="191">
        <f>+$C51*'11- 2010'!Y52</f>
        <v>0</v>
      </c>
      <c r="U51" s="191">
        <f>+$C51*'11- 2010'!Z52</f>
        <v>0</v>
      </c>
      <c r="V51" s="191">
        <f>+$C51*'11- 2010'!AA52</f>
        <v>0</v>
      </c>
      <c r="W51" s="191">
        <f>+$C51*'11- 2010'!AB52</f>
        <v>0</v>
      </c>
      <c r="X51" s="191">
        <f>+$C51*'11- 2010'!AC52</f>
        <v>0</v>
      </c>
      <c r="Y51" s="191">
        <f>+$C51*'11- 2010'!AD52</f>
        <v>0</v>
      </c>
      <c r="Z51" s="191">
        <f>+$C51*'11- 2010'!AE52</f>
        <v>0</v>
      </c>
      <c r="AA51" s="191">
        <f>+$C51*'11- 2010'!AF52</f>
        <v>0</v>
      </c>
      <c r="AB51" s="191">
        <f>+$C51*'11- 2010'!AG52</f>
        <v>0</v>
      </c>
      <c r="AC51" s="191">
        <f>+$C51*'11- 2010'!AH52</f>
        <v>0</v>
      </c>
      <c r="AD51" s="191">
        <f>+$C51*'11- 2010'!AI52</f>
        <v>0</v>
      </c>
      <c r="AE51" s="191">
        <f>+$C51*'11- 2010'!AJ52</f>
        <v>0</v>
      </c>
      <c r="AF51" s="191">
        <f>+$C51*'11- 2010'!AK52</f>
        <v>0</v>
      </c>
      <c r="AG51" s="191">
        <f>+$C51*'11- 2010'!AL52</f>
        <v>0</v>
      </c>
      <c r="AH51" s="191">
        <f>+$C51*'11- 2010'!AM52</f>
        <v>0</v>
      </c>
    </row>
    <row r="52" spans="1:34">
      <c r="A52" s="16">
        <v>87</v>
      </c>
      <c r="B52" s="17" t="str">
        <f>+'11- 2010'!C53</f>
        <v>MEDICO GENERAL</v>
      </c>
      <c r="C52" s="17">
        <f>+'11- 2010'!H53/'11- 2010'!AN53</f>
        <v>34117.647058823532</v>
      </c>
      <c r="D52" s="191">
        <f>+$C52*'11- 2010'!I53</f>
        <v>2320000</v>
      </c>
      <c r="E52" s="191">
        <f>+$C52*'11- 2010'!J53</f>
        <v>0</v>
      </c>
      <c r="F52" s="191">
        <f>+$C52*'11- 2010'!K53</f>
        <v>0</v>
      </c>
      <c r="G52" s="191">
        <f>+$C52*'11- 2010'!L53</f>
        <v>0</v>
      </c>
      <c r="H52" s="191">
        <f>+$C52*'11- 2010'!M53</f>
        <v>0</v>
      </c>
      <c r="I52" s="191">
        <f>+$C52*'11- 2010'!N53</f>
        <v>0</v>
      </c>
      <c r="J52" s="191">
        <f>+$C52*'11- 2010'!O53</f>
        <v>0</v>
      </c>
      <c r="K52" s="191">
        <f>+$C52*'11- 2010'!P53</f>
        <v>0</v>
      </c>
      <c r="L52" s="191">
        <f>+$C52*'11- 2010'!Q53</f>
        <v>0</v>
      </c>
      <c r="M52" s="191">
        <f>+$C52*'11- 2010'!R53</f>
        <v>0</v>
      </c>
      <c r="N52" s="191">
        <f>+$C52*'11- 2010'!S53</f>
        <v>0</v>
      </c>
      <c r="O52" s="191">
        <f>+$C52*'11- 2010'!T53</f>
        <v>0</v>
      </c>
      <c r="P52" s="191">
        <f>+$C52*'11- 2010'!U53</f>
        <v>0</v>
      </c>
      <c r="Q52" s="191">
        <f>+$C52*'11- 2010'!V53</f>
        <v>0</v>
      </c>
      <c r="R52" s="191">
        <f>+$C52*'11- 2010'!W53</f>
        <v>0</v>
      </c>
      <c r="S52" s="191">
        <f>+$C52*'11- 2010'!X53</f>
        <v>0</v>
      </c>
      <c r="T52" s="191">
        <f>+$C52*'11- 2010'!Y53</f>
        <v>0</v>
      </c>
      <c r="U52" s="191">
        <f>+$C52*'11- 2010'!Z53</f>
        <v>0</v>
      </c>
      <c r="V52" s="191">
        <f>+$C52*'11- 2010'!AA53</f>
        <v>0</v>
      </c>
      <c r="W52" s="191">
        <f>+$C52*'11- 2010'!AB53</f>
        <v>0</v>
      </c>
      <c r="X52" s="191">
        <f>+$C52*'11- 2010'!AC53</f>
        <v>0</v>
      </c>
      <c r="Y52" s="191">
        <f>+$C52*'11- 2010'!AD53</f>
        <v>0</v>
      </c>
      <c r="Z52" s="191">
        <f>+$C52*'11- 2010'!AE53</f>
        <v>0</v>
      </c>
      <c r="AA52" s="191">
        <f>+$C52*'11- 2010'!AF53</f>
        <v>0</v>
      </c>
      <c r="AB52" s="191">
        <f>+$C52*'11- 2010'!AG53</f>
        <v>0</v>
      </c>
      <c r="AC52" s="191">
        <f>+$C52*'11- 2010'!AH53</f>
        <v>0</v>
      </c>
      <c r="AD52" s="191">
        <f>+$C52*'11- 2010'!AI53</f>
        <v>0</v>
      </c>
      <c r="AE52" s="191">
        <f>+$C52*'11- 2010'!AJ53</f>
        <v>0</v>
      </c>
      <c r="AF52" s="191">
        <f>+$C52*'11- 2010'!AK53</f>
        <v>0</v>
      </c>
      <c r="AG52" s="191">
        <f>+$C52*'11- 2010'!AL53</f>
        <v>0</v>
      </c>
      <c r="AH52" s="191">
        <f>+$C52*'11- 2010'!AM53</f>
        <v>0</v>
      </c>
    </row>
    <row r="53" spans="1:34">
      <c r="A53" s="17">
        <v>88</v>
      </c>
      <c r="B53" s="17" t="str">
        <f>+'11- 2010'!C54</f>
        <v>MEDICO GENERAL</v>
      </c>
      <c r="C53" s="17">
        <f>+'11- 2010'!H54/'11- 2010'!AN54</f>
        <v>21000</v>
      </c>
      <c r="D53" s="191">
        <f>+$C53*'11- 2010'!I54</f>
        <v>1428000</v>
      </c>
      <c r="E53" s="191">
        <f>+$C53*'11- 2010'!J54</f>
        <v>0</v>
      </c>
      <c r="F53" s="191">
        <f>+$C53*'11- 2010'!K54</f>
        <v>0</v>
      </c>
      <c r="G53" s="191">
        <f>+$C53*'11- 2010'!L54</f>
        <v>0</v>
      </c>
      <c r="H53" s="191">
        <f>+$C53*'11- 2010'!M54</f>
        <v>0</v>
      </c>
      <c r="I53" s="191">
        <f>+$C53*'11- 2010'!N54</f>
        <v>0</v>
      </c>
      <c r="J53" s="191">
        <f>+$C53*'11- 2010'!O54</f>
        <v>0</v>
      </c>
      <c r="K53" s="191">
        <f>+$C53*'11- 2010'!P54</f>
        <v>0</v>
      </c>
      <c r="L53" s="191">
        <f>+$C53*'11- 2010'!Q54</f>
        <v>0</v>
      </c>
      <c r="M53" s="191">
        <f>+$C53*'11- 2010'!R54</f>
        <v>0</v>
      </c>
      <c r="N53" s="191">
        <f>+$C53*'11- 2010'!S54</f>
        <v>0</v>
      </c>
      <c r="O53" s="191">
        <f>+$C53*'11- 2010'!T54</f>
        <v>0</v>
      </c>
      <c r="P53" s="191">
        <f>+$C53*'11- 2010'!U54</f>
        <v>0</v>
      </c>
      <c r="Q53" s="191">
        <f>+$C53*'11- 2010'!V54</f>
        <v>0</v>
      </c>
      <c r="R53" s="191">
        <f>+$C53*'11- 2010'!W54</f>
        <v>0</v>
      </c>
      <c r="S53" s="191">
        <f>+$C53*'11- 2010'!X54</f>
        <v>0</v>
      </c>
      <c r="T53" s="191">
        <f>+$C53*'11- 2010'!Y54</f>
        <v>0</v>
      </c>
      <c r="U53" s="191">
        <f>+$C53*'11- 2010'!Z54</f>
        <v>0</v>
      </c>
      <c r="V53" s="191">
        <f>+$C53*'11- 2010'!AA54</f>
        <v>0</v>
      </c>
      <c r="W53" s="191">
        <f>+$C53*'11- 2010'!AB54</f>
        <v>0</v>
      </c>
      <c r="X53" s="191">
        <f>+$C53*'11- 2010'!AC54</f>
        <v>0</v>
      </c>
      <c r="Y53" s="191">
        <f>+$C53*'11- 2010'!AD54</f>
        <v>0</v>
      </c>
      <c r="Z53" s="191">
        <f>+$C53*'11- 2010'!AE54</f>
        <v>0</v>
      </c>
      <c r="AA53" s="191">
        <f>+$C53*'11- 2010'!AF54</f>
        <v>0</v>
      </c>
      <c r="AB53" s="191">
        <f>+$C53*'11- 2010'!AG54</f>
        <v>0</v>
      </c>
      <c r="AC53" s="191">
        <f>+$C53*'11- 2010'!AH54</f>
        <v>0</v>
      </c>
      <c r="AD53" s="191">
        <f>+$C53*'11- 2010'!AI54</f>
        <v>0</v>
      </c>
      <c r="AE53" s="191">
        <f>+$C53*'11- 2010'!AJ54</f>
        <v>0</v>
      </c>
      <c r="AF53" s="191">
        <f>+$C53*'11- 2010'!AK54</f>
        <v>0</v>
      </c>
      <c r="AG53" s="191">
        <f>+$C53*'11- 2010'!AL54</f>
        <v>0</v>
      </c>
      <c r="AH53" s="191">
        <f>+$C53*'11- 2010'!AM54</f>
        <v>0</v>
      </c>
    </row>
    <row r="54" spans="1:34">
      <c r="A54" s="17">
        <v>89</v>
      </c>
      <c r="B54" s="17" t="str">
        <f>+'11- 2010'!C55</f>
        <v>MEDICO GENERAL</v>
      </c>
      <c r="C54" s="17">
        <f>+'11- 2010'!H55/'11- 2010'!AN55</f>
        <v>18382.352941176472</v>
      </c>
      <c r="D54" s="191">
        <f>+$C54*'11- 2010'!I55</f>
        <v>1250000</v>
      </c>
      <c r="E54" s="191">
        <f>+$C54*'11- 2010'!J55</f>
        <v>0</v>
      </c>
      <c r="F54" s="191">
        <f>+$C54*'11- 2010'!K55</f>
        <v>0</v>
      </c>
      <c r="G54" s="191">
        <f>+$C54*'11- 2010'!L55</f>
        <v>0</v>
      </c>
      <c r="H54" s="191">
        <f>+$C54*'11- 2010'!M55</f>
        <v>0</v>
      </c>
      <c r="I54" s="191">
        <f>+$C54*'11- 2010'!N55</f>
        <v>0</v>
      </c>
      <c r="J54" s="191">
        <f>+$C54*'11- 2010'!O55</f>
        <v>0</v>
      </c>
      <c r="K54" s="191">
        <f>+$C54*'11- 2010'!P55</f>
        <v>0</v>
      </c>
      <c r="L54" s="191">
        <f>+$C54*'11- 2010'!Q55</f>
        <v>0</v>
      </c>
      <c r="M54" s="191">
        <f>+$C54*'11- 2010'!R55</f>
        <v>0</v>
      </c>
      <c r="N54" s="191">
        <f>+$C54*'11- 2010'!S55</f>
        <v>0</v>
      </c>
      <c r="O54" s="191">
        <f>+$C54*'11- 2010'!T55</f>
        <v>0</v>
      </c>
      <c r="P54" s="191">
        <f>+$C54*'11- 2010'!U55</f>
        <v>0</v>
      </c>
      <c r="Q54" s="191">
        <f>+$C54*'11- 2010'!V55</f>
        <v>0</v>
      </c>
      <c r="R54" s="191">
        <f>+$C54*'11- 2010'!W55</f>
        <v>0</v>
      </c>
      <c r="S54" s="191">
        <f>+$C54*'11- 2010'!X55</f>
        <v>0</v>
      </c>
      <c r="T54" s="191">
        <f>+$C54*'11- 2010'!Y55</f>
        <v>0</v>
      </c>
      <c r="U54" s="191">
        <f>+$C54*'11- 2010'!Z55</f>
        <v>0</v>
      </c>
      <c r="V54" s="191">
        <f>+$C54*'11- 2010'!AA55</f>
        <v>0</v>
      </c>
      <c r="W54" s="191">
        <f>+$C54*'11- 2010'!AB55</f>
        <v>0</v>
      </c>
      <c r="X54" s="191">
        <f>+$C54*'11- 2010'!AC55</f>
        <v>0</v>
      </c>
      <c r="Y54" s="191">
        <f>+$C54*'11- 2010'!AD55</f>
        <v>0</v>
      </c>
      <c r="Z54" s="191">
        <f>+$C54*'11- 2010'!AE55</f>
        <v>0</v>
      </c>
      <c r="AA54" s="191">
        <f>+$C54*'11- 2010'!AF55</f>
        <v>0</v>
      </c>
      <c r="AB54" s="191">
        <f>+$C54*'11- 2010'!AG55</f>
        <v>0</v>
      </c>
      <c r="AC54" s="191">
        <f>+$C54*'11- 2010'!AH55</f>
        <v>0</v>
      </c>
      <c r="AD54" s="191">
        <f>+$C54*'11- 2010'!AI55</f>
        <v>0</v>
      </c>
      <c r="AE54" s="191">
        <f>+$C54*'11- 2010'!AJ55</f>
        <v>0</v>
      </c>
      <c r="AF54" s="191">
        <f>+$C54*'11- 2010'!AK55</f>
        <v>0</v>
      </c>
      <c r="AG54" s="191">
        <f>+$C54*'11- 2010'!AL55</f>
        <v>0</v>
      </c>
      <c r="AH54" s="191">
        <f>+$C54*'11- 2010'!AM55</f>
        <v>0</v>
      </c>
    </row>
    <row r="55" spans="1:34">
      <c r="A55" s="17">
        <v>90</v>
      </c>
      <c r="B55" s="17" t="str">
        <f>+'11- 2010'!C56</f>
        <v>MEDICO GENERAL</v>
      </c>
      <c r="C55" s="17">
        <f>+'11- 2010'!H56/'11- 2010'!AN56</f>
        <v>6558.8235294117649</v>
      </c>
      <c r="D55" s="191">
        <f>+$C55*'11- 2010'!I56</f>
        <v>446000</v>
      </c>
      <c r="E55" s="191">
        <f>+$C55*'11- 2010'!J56</f>
        <v>0</v>
      </c>
      <c r="F55" s="191">
        <f>+$C55*'11- 2010'!K56</f>
        <v>0</v>
      </c>
      <c r="G55" s="191">
        <f>+$C55*'11- 2010'!L56</f>
        <v>0</v>
      </c>
      <c r="H55" s="191">
        <f>+$C55*'11- 2010'!M56</f>
        <v>0</v>
      </c>
      <c r="I55" s="191">
        <f>+$C55*'11- 2010'!N56</f>
        <v>0</v>
      </c>
      <c r="J55" s="191">
        <f>+$C55*'11- 2010'!O56</f>
        <v>0</v>
      </c>
      <c r="K55" s="191">
        <f>+$C55*'11- 2010'!P56</f>
        <v>0</v>
      </c>
      <c r="L55" s="191">
        <f>+$C55*'11- 2010'!Q56</f>
        <v>0</v>
      </c>
      <c r="M55" s="191">
        <f>+$C55*'11- 2010'!R56</f>
        <v>0</v>
      </c>
      <c r="N55" s="191">
        <f>+$C55*'11- 2010'!S56</f>
        <v>0</v>
      </c>
      <c r="O55" s="191">
        <f>+$C55*'11- 2010'!T56</f>
        <v>0</v>
      </c>
      <c r="P55" s="191">
        <f>+$C55*'11- 2010'!U56</f>
        <v>0</v>
      </c>
      <c r="Q55" s="191">
        <f>+$C55*'11- 2010'!V56</f>
        <v>0</v>
      </c>
      <c r="R55" s="191">
        <f>+$C55*'11- 2010'!W56</f>
        <v>0</v>
      </c>
      <c r="S55" s="191">
        <f>+$C55*'11- 2010'!X56</f>
        <v>0</v>
      </c>
      <c r="T55" s="191">
        <f>+$C55*'11- 2010'!Y56</f>
        <v>0</v>
      </c>
      <c r="U55" s="191">
        <f>+$C55*'11- 2010'!Z56</f>
        <v>0</v>
      </c>
      <c r="V55" s="191">
        <f>+$C55*'11- 2010'!AA56</f>
        <v>0</v>
      </c>
      <c r="W55" s="191">
        <f>+$C55*'11- 2010'!AB56</f>
        <v>0</v>
      </c>
      <c r="X55" s="191">
        <f>+$C55*'11- 2010'!AC56</f>
        <v>0</v>
      </c>
      <c r="Y55" s="191">
        <f>+$C55*'11- 2010'!AD56</f>
        <v>0</v>
      </c>
      <c r="Z55" s="191">
        <f>+$C55*'11- 2010'!AE56</f>
        <v>0</v>
      </c>
      <c r="AA55" s="191">
        <f>+$C55*'11- 2010'!AF56</f>
        <v>0</v>
      </c>
      <c r="AB55" s="191">
        <f>+$C55*'11- 2010'!AG56</f>
        <v>0</v>
      </c>
      <c r="AC55" s="191">
        <f>+$C55*'11- 2010'!AH56</f>
        <v>0</v>
      </c>
      <c r="AD55" s="191">
        <f>+$C55*'11- 2010'!AI56</f>
        <v>0</v>
      </c>
      <c r="AE55" s="191">
        <f>+$C55*'11- 2010'!AJ56</f>
        <v>0</v>
      </c>
      <c r="AF55" s="191">
        <f>+$C55*'11- 2010'!AK56</f>
        <v>0</v>
      </c>
      <c r="AG55" s="191">
        <f>+$C55*'11- 2010'!AL56</f>
        <v>0</v>
      </c>
      <c r="AH55" s="191">
        <f>+$C55*'11- 2010'!AM56</f>
        <v>0</v>
      </c>
    </row>
    <row r="56" spans="1:34">
      <c r="A56" s="16">
        <v>91</v>
      </c>
      <c r="B56" s="17" t="str">
        <f>+'11- 2010'!C57</f>
        <v>AUXILIAR DE ENFERMERIA</v>
      </c>
      <c r="C56" s="17">
        <f>+'11- 2010'!H57/'11- 2010'!AN57</f>
        <v>4722.2222222222226</v>
      </c>
      <c r="D56" s="191">
        <f>+$C56*'11- 2010'!I57</f>
        <v>212500.00000000003</v>
      </c>
      <c r="E56" s="191">
        <f>+$C56*'11- 2010'!J57</f>
        <v>212500.00000000003</v>
      </c>
      <c r="F56" s="191">
        <f>+$C56*'11- 2010'!K57</f>
        <v>212500.00000000003</v>
      </c>
      <c r="G56" s="191">
        <f>+$C56*'11- 2010'!L57</f>
        <v>0</v>
      </c>
      <c r="H56" s="191">
        <f>+$C56*'11- 2010'!M57</f>
        <v>0</v>
      </c>
      <c r="I56" s="191">
        <f>+$C56*'11- 2010'!N57</f>
        <v>212500.00000000003</v>
      </c>
      <c r="J56" s="191">
        <f>+$C56*'11- 2010'!O57</f>
        <v>0</v>
      </c>
      <c r="K56" s="191">
        <f>+$C56*'11- 2010'!P57</f>
        <v>0</v>
      </c>
      <c r="L56" s="191">
        <f>+$C56*'11- 2010'!Q57</f>
        <v>0</v>
      </c>
      <c r="M56" s="191">
        <f>+$C56*'11- 2010'!R57</f>
        <v>0</v>
      </c>
      <c r="N56" s="191">
        <f>+$C56*'11- 2010'!S57</f>
        <v>0</v>
      </c>
      <c r="O56" s="191">
        <f>+$C56*'11- 2010'!T57</f>
        <v>0</v>
      </c>
      <c r="P56" s="191">
        <f>+$C56*'11- 2010'!U57</f>
        <v>0</v>
      </c>
      <c r="Q56" s="191">
        <f>+$C56*'11- 2010'!V57</f>
        <v>0</v>
      </c>
      <c r="R56" s="191">
        <f>+$C56*'11- 2010'!W57</f>
        <v>0</v>
      </c>
      <c r="S56" s="191">
        <f>+$C56*'11- 2010'!X57</f>
        <v>0</v>
      </c>
      <c r="T56" s="191">
        <f>+$C56*'11- 2010'!Y57</f>
        <v>0</v>
      </c>
      <c r="U56" s="191">
        <f>+$C56*'11- 2010'!Z57</f>
        <v>0</v>
      </c>
      <c r="V56" s="191">
        <f>+$C56*'11- 2010'!AA57</f>
        <v>0</v>
      </c>
      <c r="W56" s="191">
        <f>+$C56*'11- 2010'!AB57</f>
        <v>0</v>
      </c>
      <c r="X56" s="191">
        <f>+$C56*'11- 2010'!AC57</f>
        <v>0</v>
      </c>
      <c r="Y56" s="191">
        <f>+$C56*'11- 2010'!AD57</f>
        <v>0</v>
      </c>
      <c r="Z56" s="191">
        <f>+$C56*'11- 2010'!AE57</f>
        <v>0</v>
      </c>
      <c r="AA56" s="191">
        <f>+$C56*'11- 2010'!AF57</f>
        <v>0</v>
      </c>
      <c r="AB56" s="191">
        <f>+$C56*'11- 2010'!AG57</f>
        <v>0</v>
      </c>
      <c r="AC56" s="191">
        <f>+$C56*'11- 2010'!AH57</f>
        <v>0</v>
      </c>
      <c r="AD56" s="191">
        <f>+$C56*'11- 2010'!AI57</f>
        <v>0</v>
      </c>
      <c r="AE56" s="191">
        <f>+$C56*'11- 2010'!AJ57</f>
        <v>0</v>
      </c>
      <c r="AF56" s="191">
        <f>+$C56*'11- 2010'!AK57</f>
        <v>0</v>
      </c>
      <c r="AG56" s="191">
        <f>+$C56*'11- 2010'!AL57</f>
        <v>0</v>
      </c>
      <c r="AH56" s="191">
        <f>+$C56*'11- 2010'!AM57</f>
        <v>0</v>
      </c>
    </row>
    <row r="57" spans="1:34">
      <c r="A57" s="17">
        <v>92</v>
      </c>
      <c r="B57" s="17" t="str">
        <f>+'11- 2010'!C58</f>
        <v>AUXILIAR DE ENFERMERIA</v>
      </c>
      <c r="C57" s="17">
        <f>+'11- 2010'!H58/'11- 2010'!AN58</f>
        <v>4722.2222222222226</v>
      </c>
      <c r="D57" s="191">
        <f>+$C57*'11- 2010'!I58</f>
        <v>212500.00000000003</v>
      </c>
      <c r="E57" s="191">
        <f>+$C57*'11- 2010'!J58</f>
        <v>212500.00000000003</v>
      </c>
      <c r="F57" s="191">
        <f>+$C57*'11- 2010'!K58</f>
        <v>212500.00000000003</v>
      </c>
      <c r="G57" s="191">
        <f>+$C57*'11- 2010'!L58</f>
        <v>0</v>
      </c>
      <c r="H57" s="191">
        <f>+$C57*'11- 2010'!M58</f>
        <v>0</v>
      </c>
      <c r="I57" s="191">
        <f>+$C57*'11- 2010'!N58</f>
        <v>212500.00000000003</v>
      </c>
      <c r="J57" s="191">
        <f>+$C57*'11- 2010'!O58</f>
        <v>0</v>
      </c>
      <c r="K57" s="191">
        <f>+$C57*'11- 2010'!P58</f>
        <v>0</v>
      </c>
      <c r="L57" s="191">
        <f>+$C57*'11- 2010'!Q58</f>
        <v>0</v>
      </c>
      <c r="M57" s="191">
        <f>+$C57*'11- 2010'!R58</f>
        <v>0</v>
      </c>
      <c r="N57" s="191">
        <f>+$C57*'11- 2010'!S58</f>
        <v>0</v>
      </c>
      <c r="O57" s="191">
        <f>+$C57*'11- 2010'!T58</f>
        <v>0</v>
      </c>
      <c r="P57" s="191">
        <f>+$C57*'11- 2010'!U58</f>
        <v>0</v>
      </c>
      <c r="Q57" s="191">
        <f>+$C57*'11- 2010'!V58</f>
        <v>0</v>
      </c>
      <c r="R57" s="191">
        <f>+$C57*'11- 2010'!W58</f>
        <v>0</v>
      </c>
      <c r="S57" s="191">
        <f>+$C57*'11- 2010'!X58</f>
        <v>0</v>
      </c>
      <c r="T57" s="191">
        <f>+$C57*'11- 2010'!Y58</f>
        <v>0</v>
      </c>
      <c r="U57" s="191">
        <f>+$C57*'11- 2010'!Z58</f>
        <v>0</v>
      </c>
      <c r="V57" s="191">
        <f>+$C57*'11- 2010'!AA58</f>
        <v>0</v>
      </c>
      <c r="W57" s="191">
        <f>+$C57*'11- 2010'!AB58</f>
        <v>0</v>
      </c>
      <c r="X57" s="191">
        <f>+$C57*'11- 2010'!AC58</f>
        <v>0</v>
      </c>
      <c r="Y57" s="191">
        <f>+$C57*'11- 2010'!AD58</f>
        <v>0</v>
      </c>
      <c r="Z57" s="191">
        <f>+$C57*'11- 2010'!AE58</f>
        <v>0</v>
      </c>
      <c r="AA57" s="191">
        <f>+$C57*'11- 2010'!AF58</f>
        <v>0</v>
      </c>
      <c r="AB57" s="191">
        <f>+$C57*'11- 2010'!AG58</f>
        <v>0</v>
      </c>
      <c r="AC57" s="191">
        <f>+$C57*'11- 2010'!AH58</f>
        <v>0</v>
      </c>
      <c r="AD57" s="191">
        <f>+$C57*'11- 2010'!AI58</f>
        <v>0</v>
      </c>
      <c r="AE57" s="191">
        <f>+$C57*'11- 2010'!AJ58</f>
        <v>0</v>
      </c>
      <c r="AF57" s="191">
        <f>+$C57*'11- 2010'!AK58</f>
        <v>0</v>
      </c>
      <c r="AG57" s="191">
        <f>+$C57*'11- 2010'!AL58</f>
        <v>0</v>
      </c>
      <c r="AH57" s="191">
        <f>+$C57*'11- 2010'!AM58</f>
        <v>0</v>
      </c>
    </row>
    <row r="58" spans="1:34">
      <c r="A58" s="17">
        <v>93</v>
      </c>
      <c r="B58" s="17" t="str">
        <f>+'11- 2010'!C59</f>
        <v>AUXILIAR DE ENFERMERIA</v>
      </c>
      <c r="C58" s="17">
        <f>+'11- 2010'!H59/'11- 2010'!AN59</f>
        <v>4722.2222222222226</v>
      </c>
      <c r="D58" s="191">
        <f>+$C58*'11- 2010'!I59</f>
        <v>212500.00000000003</v>
      </c>
      <c r="E58" s="191">
        <f>+$C58*'11- 2010'!J59</f>
        <v>212500.00000000003</v>
      </c>
      <c r="F58" s="191">
        <f>+$C58*'11- 2010'!K59</f>
        <v>212500.00000000003</v>
      </c>
      <c r="G58" s="191">
        <f>+$C58*'11- 2010'!L59</f>
        <v>0</v>
      </c>
      <c r="H58" s="191">
        <f>+$C58*'11- 2010'!M59</f>
        <v>0</v>
      </c>
      <c r="I58" s="191">
        <f>+$C58*'11- 2010'!N59</f>
        <v>212500.00000000003</v>
      </c>
      <c r="J58" s="191">
        <f>+$C58*'11- 2010'!O59</f>
        <v>0</v>
      </c>
      <c r="K58" s="191">
        <f>+$C58*'11- 2010'!P59</f>
        <v>0</v>
      </c>
      <c r="L58" s="191">
        <f>+$C58*'11- 2010'!Q59</f>
        <v>0</v>
      </c>
      <c r="M58" s="191">
        <f>+$C58*'11- 2010'!R59</f>
        <v>0</v>
      </c>
      <c r="N58" s="191">
        <f>+$C58*'11- 2010'!S59</f>
        <v>0</v>
      </c>
      <c r="O58" s="191">
        <f>+$C58*'11- 2010'!T59</f>
        <v>0</v>
      </c>
      <c r="P58" s="191">
        <f>+$C58*'11- 2010'!U59</f>
        <v>0</v>
      </c>
      <c r="Q58" s="191">
        <f>+$C58*'11- 2010'!V59</f>
        <v>0</v>
      </c>
      <c r="R58" s="191">
        <f>+$C58*'11- 2010'!W59</f>
        <v>0</v>
      </c>
      <c r="S58" s="191">
        <f>+$C58*'11- 2010'!X59</f>
        <v>0</v>
      </c>
      <c r="T58" s="191">
        <f>+$C58*'11- 2010'!Y59</f>
        <v>0</v>
      </c>
      <c r="U58" s="191">
        <f>+$C58*'11- 2010'!Z59</f>
        <v>0</v>
      </c>
      <c r="V58" s="191">
        <f>+$C58*'11- 2010'!AA59</f>
        <v>0</v>
      </c>
      <c r="W58" s="191">
        <f>+$C58*'11- 2010'!AB59</f>
        <v>0</v>
      </c>
      <c r="X58" s="191">
        <f>+$C58*'11- 2010'!AC59</f>
        <v>0</v>
      </c>
      <c r="Y58" s="191">
        <f>+$C58*'11- 2010'!AD59</f>
        <v>0</v>
      </c>
      <c r="Z58" s="191">
        <f>+$C58*'11- 2010'!AE59</f>
        <v>0</v>
      </c>
      <c r="AA58" s="191">
        <f>+$C58*'11- 2010'!AF59</f>
        <v>0</v>
      </c>
      <c r="AB58" s="191">
        <f>+$C58*'11- 2010'!AG59</f>
        <v>0</v>
      </c>
      <c r="AC58" s="191">
        <f>+$C58*'11- 2010'!AH59</f>
        <v>0</v>
      </c>
      <c r="AD58" s="191">
        <f>+$C58*'11- 2010'!AI59</f>
        <v>0</v>
      </c>
      <c r="AE58" s="191">
        <f>+$C58*'11- 2010'!AJ59</f>
        <v>0</v>
      </c>
      <c r="AF58" s="191">
        <f>+$C58*'11- 2010'!AK59</f>
        <v>0</v>
      </c>
      <c r="AG58" s="191">
        <f>+$C58*'11- 2010'!AL59</f>
        <v>0</v>
      </c>
      <c r="AH58" s="191">
        <f>+$C58*'11- 2010'!AM59</f>
        <v>0</v>
      </c>
    </row>
    <row r="59" spans="1:34">
      <c r="A59" s="17">
        <v>94</v>
      </c>
      <c r="B59" s="17" t="str">
        <f>+'11- 2010'!C60</f>
        <v>ODONTOLOGO</v>
      </c>
      <c r="C59" s="17">
        <f>+'11- 2010'!H60/'11- 2010'!AN60</f>
        <v>13283.333333333334</v>
      </c>
      <c r="D59" s="191">
        <f>+$C59*'11- 2010'!I60</f>
        <v>132833.33333333334</v>
      </c>
      <c r="E59" s="191">
        <f>+$C59*'11- 2010'!J60</f>
        <v>0</v>
      </c>
      <c r="F59" s="191">
        <f>+$C59*'11- 2010'!K60</f>
        <v>0</v>
      </c>
      <c r="G59" s="191">
        <f>+$C59*'11- 2010'!L60</f>
        <v>0</v>
      </c>
      <c r="H59" s="191">
        <f>+$C59*'11- 2010'!M60</f>
        <v>1195500</v>
      </c>
      <c r="I59" s="191">
        <f>+$C59*'11- 2010'!N60</f>
        <v>265666.66666666669</v>
      </c>
      <c r="J59" s="191">
        <f>+$C59*'11- 2010'!O60</f>
        <v>0</v>
      </c>
      <c r="K59" s="191">
        <f>+$C59*'11- 2010'!P60</f>
        <v>0</v>
      </c>
      <c r="L59" s="191">
        <f>+$C59*'11- 2010'!Q60</f>
        <v>0</v>
      </c>
      <c r="M59" s="191">
        <f>+$C59*'11- 2010'!R60</f>
        <v>0</v>
      </c>
      <c r="N59" s="191">
        <f>+$C59*'11- 2010'!S60</f>
        <v>0</v>
      </c>
      <c r="O59" s="191">
        <f>+$C59*'11- 2010'!T60</f>
        <v>0</v>
      </c>
      <c r="P59" s="191">
        <f>+$C59*'11- 2010'!U60</f>
        <v>0</v>
      </c>
      <c r="Q59" s="191">
        <f>+$C59*'11- 2010'!V60</f>
        <v>0</v>
      </c>
      <c r="R59" s="191">
        <f>+$C59*'11- 2010'!W60</f>
        <v>0</v>
      </c>
      <c r="S59" s="191">
        <f>+$C59*'11- 2010'!X60</f>
        <v>0</v>
      </c>
      <c r="T59" s="191">
        <f>+$C59*'11- 2010'!Y60</f>
        <v>0</v>
      </c>
      <c r="U59" s="191">
        <f>+$C59*'11- 2010'!Z60</f>
        <v>0</v>
      </c>
      <c r="V59" s="191">
        <f>+$C59*'11- 2010'!AA60</f>
        <v>0</v>
      </c>
      <c r="W59" s="191">
        <f>+$C59*'11- 2010'!AB60</f>
        <v>0</v>
      </c>
      <c r="X59" s="191">
        <f>+$C59*'11- 2010'!AC60</f>
        <v>0</v>
      </c>
      <c r="Y59" s="191">
        <f>+$C59*'11- 2010'!AD60</f>
        <v>0</v>
      </c>
      <c r="Z59" s="191">
        <f>+$C59*'11- 2010'!AE60</f>
        <v>0</v>
      </c>
      <c r="AA59" s="191">
        <f>+$C59*'11- 2010'!AF60</f>
        <v>0</v>
      </c>
      <c r="AB59" s="191">
        <f>+$C59*'11- 2010'!AG60</f>
        <v>0</v>
      </c>
      <c r="AC59" s="191">
        <f>+$C59*'11- 2010'!AH60</f>
        <v>0</v>
      </c>
      <c r="AD59" s="191">
        <f>+$C59*'11- 2010'!AI60</f>
        <v>0</v>
      </c>
      <c r="AE59" s="191">
        <f>+$C59*'11- 2010'!AJ60</f>
        <v>0</v>
      </c>
      <c r="AF59" s="191">
        <f>+$C59*'11- 2010'!AK60</f>
        <v>0</v>
      </c>
      <c r="AG59" s="191">
        <f>+$C59*'11- 2010'!AL60</f>
        <v>0</v>
      </c>
      <c r="AH59" s="191">
        <f>+$C59*'11- 2010'!AM60</f>
        <v>0</v>
      </c>
    </row>
    <row r="60" spans="1:34">
      <c r="A60" s="17">
        <v>95</v>
      </c>
      <c r="B60" s="17" t="str">
        <f>+'11- 2010'!C61</f>
        <v>IMGENES DIAGNOSTICAS</v>
      </c>
      <c r="C60" s="17">
        <f>+'11- 2010'!H61/'11- 2010'!AN61</f>
        <v>9962.5</v>
      </c>
      <c r="D60" s="191">
        <f>+$C60*'11- 2010'!I61</f>
        <v>0</v>
      </c>
      <c r="E60" s="191">
        <f>+$C60*'11- 2010'!J61</f>
        <v>0</v>
      </c>
      <c r="F60" s="191">
        <f>+$C60*'11- 2010'!K61</f>
        <v>0</v>
      </c>
      <c r="G60" s="191">
        <f>+$C60*'11- 2010'!L61</f>
        <v>0</v>
      </c>
      <c r="H60" s="191">
        <f>+$C60*'11- 2010'!M61</f>
        <v>0</v>
      </c>
      <c r="I60" s="191">
        <f>+$C60*'11- 2010'!N61</f>
        <v>0</v>
      </c>
      <c r="J60" s="191">
        <f>+$C60*'11- 2010'!O61</f>
        <v>0</v>
      </c>
      <c r="K60" s="191">
        <f>+$C60*'11- 2010'!P61</f>
        <v>0</v>
      </c>
      <c r="L60" s="191">
        <f>+$C60*'11- 2010'!Q61</f>
        <v>0</v>
      </c>
      <c r="M60" s="191">
        <f>+$C60*'11- 2010'!R61</f>
        <v>0</v>
      </c>
      <c r="N60" s="191">
        <f>+$C60*'11- 2010'!S61</f>
        <v>0</v>
      </c>
      <c r="O60" s="191">
        <f>+$C60*'11- 2010'!T61</f>
        <v>0</v>
      </c>
      <c r="P60" s="191">
        <f>+$C60*'11- 2010'!U61</f>
        <v>0</v>
      </c>
      <c r="Q60" s="191">
        <f>+$C60*'11- 2010'!V61</f>
        <v>0</v>
      </c>
      <c r="R60" s="191">
        <f>+$C60*'11- 2010'!W61</f>
        <v>0</v>
      </c>
      <c r="S60" s="191">
        <f>+$C60*'11- 2010'!X61</f>
        <v>0</v>
      </c>
      <c r="T60" s="191">
        <f>+$C60*'11- 2010'!Y61</f>
        <v>0</v>
      </c>
      <c r="U60" s="191">
        <f>+$C60*'11- 2010'!Z61</f>
        <v>1594000</v>
      </c>
      <c r="V60" s="191">
        <f>+$C60*'11- 2010'!AA61</f>
        <v>0</v>
      </c>
      <c r="W60" s="191">
        <f>+$C60*'11- 2010'!AB61</f>
        <v>0</v>
      </c>
      <c r="X60" s="191">
        <f>+$C60*'11- 2010'!AC61</f>
        <v>0</v>
      </c>
      <c r="Y60" s="191">
        <f>+$C60*'11- 2010'!AD61</f>
        <v>0</v>
      </c>
      <c r="Z60" s="191">
        <f>+$C60*'11- 2010'!AE61</f>
        <v>0</v>
      </c>
      <c r="AA60" s="191">
        <f>+$C60*'11- 2010'!AF61</f>
        <v>0</v>
      </c>
      <c r="AB60" s="191">
        <f>+$C60*'11- 2010'!AG61</f>
        <v>0</v>
      </c>
      <c r="AC60" s="191">
        <f>+$C60*'11- 2010'!AH61</f>
        <v>0</v>
      </c>
      <c r="AD60" s="191">
        <f>+$C60*'11- 2010'!AI61</f>
        <v>0</v>
      </c>
      <c r="AE60" s="191">
        <f>+$C60*'11- 2010'!AJ61</f>
        <v>0</v>
      </c>
      <c r="AF60" s="191">
        <f>+$C60*'11- 2010'!AK61</f>
        <v>0</v>
      </c>
      <c r="AG60" s="191">
        <f>+$C60*'11- 2010'!AL61</f>
        <v>0</v>
      </c>
      <c r="AH60" s="191">
        <f>+$C60*'11- 2010'!AM61</f>
        <v>0</v>
      </c>
    </row>
    <row r="61" spans="1:34">
      <c r="A61" s="16">
        <v>96</v>
      </c>
      <c r="B61" s="17" t="str">
        <f>+'11- 2010'!C62</f>
        <v>ACTVIDADES DE HIGIENE ORAL</v>
      </c>
      <c r="C61" s="17">
        <f>+'11- 2010'!H62/'11- 2010'!AN62</f>
        <v>9444.4444444444453</v>
      </c>
      <c r="D61" s="191">
        <f>+$C61*'11- 2010'!I62</f>
        <v>0</v>
      </c>
      <c r="E61" s="191">
        <f>+$C61*'11- 2010'!J62</f>
        <v>0</v>
      </c>
      <c r="F61" s="191">
        <f>+$C61*'11- 2010'!K62</f>
        <v>0</v>
      </c>
      <c r="G61" s="191">
        <f>+$C61*'11- 2010'!L62</f>
        <v>0</v>
      </c>
      <c r="H61" s="191">
        <f>+$C61*'11- 2010'!M62</f>
        <v>0</v>
      </c>
      <c r="I61" s="191">
        <f>+$C61*'11- 2010'!N62</f>
        <v>850000.00000000012</v>
      </c>
      <c r="J61" s="191">
        <f>+$C61*'11- 2010'!O62</f>
        <v>0</v>
      </c>
      <c r="K61" s="191">
        <f>+$C61*'11- 2010'!P62</f>
        <v>0</v>
      </c>
      <c r="L61" s="191">
        <f>+$C61*'11- 2010'!Q62</f>
        <v>0</v>
      </c>
      <c r="M61" s="191">
        <f>+$C61*'11- 2010'!R62</f>
        <v>0</v>
      </c>
      <c r="N61" s="191">
        <f>+$C61*'11- 2010'!S62</f>
        <v>0</v>
      </c>
      <c r="O61" s="191">
        <f>+$C61*'11- 2010'!T62</f>
        <v>0</v>
      </c>
      <c r="P61" s="191">
        <f>+$C61*'11- 2010'!U62</f>
        <v>0</v>
      </c>
      <c r="Q61" s="191">
        <f>+$C61*'11- 2010'!V62</f>
        <v>0</v>
      </c>
      <c r="R61" s="191">
        <f>+$C61*'11- 2010'!W62</f>
        <v>0</v>
      </c>
      <c r="S61" s="191">
        <f>+$C61*'11- 2010'!X62</f>
        <v>0</v>
      </c>
      <c r="T61" s="191">
        <f>+$C61*'11- 2010'!Y62</f>
        <v>0</v>
      </c>
      <c r="U61" s="191">
        <f>+$C61*'11- 2010'!Z62</f>
        <v>0</v>
      </c>
      <c r="V61" s="191">
        <f>+$C61*'11- 2010'!AA62</f>
        <v>0</v>
      </c>
      <c r="W61" s="191">
        <f>+$C61*'11- 2010'!AB62</f>
        <v>0</v>
      </c>
      <c r="X61" s="191">
        <f>+$C61*'11- 2010'!AC62</f>
        <v>0</v>
      </c>
      <c r="Y61" s="191">
        <f>+$C61*'11- 2010'!AD62</f>
        <v>0</v>
      </c>
      <c r="Z61" s="191">
        <f>+$C61*'11- 2010'!AE62</f>
        <v>0</v>
      </c>
      <c r="AA61" s="191">
        <f>+$C61*'11- 2010'!AF62</f>
        <v>0</v>
      </c>
      <c r="AB61" s="191">
        <f>+$C61*'11- 2010'!AG62</f>
        <v>0</v>
      </c>
      <c r="AC61" s="191">
        <f>+$C61*'11- 2010'!AH62</f>
        <v>0</v>
      </c>
      <c r="AD61" s="191">
        <f>+$C61*'11- 2010'!AI62</f>
        <v>0</v>
      </c>
      <c r="AE61" s="191">
        <f>+$C61*'11- 2010'!AJ62</f>
        <v>0</v>
      </c>
      <c r="AF61" s="191">
        <f>+$C61*'11- 2010'!AK62</f>
        <v>0</v>
      </c>
      <c r="AG61" s="191">
        <f>+$C61*'11- 2010'!AL62</f>
        <v>0</v>
      </c>
      <c r="AH61" s="191">
        <f>+$C61*'11- 2010'!AM62</f>
        <v>0</v>
      </c>
    </row>
    <row r="62" spans="1:34">
      <c r="A62" s="17">
        <v>97</v>
      </c>
      <c r="B62" s="17" t="str">
        <f>+'11- 2010'!C63</f>
        <v>CONDUCTOR DE AMBULANCIA</v>
      </c>
      <c r="C62" s="17">
        <f>+'11- 2010'!H63/'11- 2010'!AN63</f>
        <v>10283.333333333334</v>
      </c>
      <c r="D62" s="191">
        <f>+$C62*'11- 2010'!I63</f>
        <v>0</v>
      </c>
      <c r="E62" s="191">
        <f>+$C62*'11- 2010'!J63</f>
        <v>0</v>
      </c>
      <c r="F62" s="191">
        <f>+$C62*'11- 2010'!K63</f>
        <v>0</v>
      </c>
      <c r="G62" s="191">
        <f>+$C62*'11- 2010'!L63</f>
        <v>0</v>
      </c>
      <c r="H62" s="191">
        <f>+$C62*'11- 2010'!M63</f>
        <v>0</v>
      </c>
      <c r="I62" s="191">
        <f>+$C62*'11- 2010'!N63</f>
        <v>0</v>
      </c>
      <c r="J62" s="191">
        <f>+$C62*'11- 2010'!O63</f>
        <v>0</v>
      </c>
      <c r="K62" s="191">
        <f>+$C62*'11- 2010'!P63</f>
        <v>0</v>
      </c>
      <c r="L62" s="191">
        <f>+$C62*'11- 2010'!Q63</f>
        <v>0</v>
      </c>
      <c r="M62" s="191">
        <f>+$C62*'11- 2010'!R63</f>
        <v>0</v>
      </c>
      <c r="N62" s="191">
        <f>+$C62*'11- 2010'!S63</f>
        <v>0</v>
      </c>
      <c r="O62" s="191">
        <f>+$C62*'11- 2010'!T63</f>
        <v>0</v>
      </c>
      <c r="P62" s="191">
        <f>+$C62*'11- 2010'!U63</f>
        <v>0</v>
      </c>
      <c r="Q62" s="191">
        <f>+$C62*'11- 2010'!V63</f>
        <v>0</v>
      </c>
      <c r="R62" s="191">
        <f>+$C62*'11- 2010'!W63</f>
        <v>0</v>
      </c>
      <c r="S62" s="191">
        <f>+$C62*'11- 2010'!X63</f>
        <v>0</v>
      </c>
      <c r="T62" s="191">
        <f>+$C62*'11- 2010'!Y63</f>
        <v>0</v>
      </c>
      <c r="U62" s="191">
        <f>+$C62*'11- 2010'!Z63</f>
        <v>0</v>
      </c>
      <c r="V62" s="191">
        <f>+$C62*'11- 2010'!AA63</f>
        <v>0</v>
      </c>
      <c r="W62" s="191">
        <f>+$C62*'11- 2010'!AB63</f>
        <v>0</v>
      </c>
      <c r="X62" s="191">
        <f>+$C62*'11- 2010'!AC63</f>
        <v>0</v>
      </c>
      <c r="Y62" s="191">
        <f>+$C62*'11- 2010'!AD63</f>
        <v>0</v>
      </c>
      <c r="Z62" s="191">
        <f>+$C62*'11- 2010'!AE63</f>
        <v>0</v>
      </c>
      <c r="AA62" s="191">
        <f>+$C62*'11- 2010'!AF63</f>
        <v>0</v>
      </c>
      <c r="AB62" s="191">
        <f>+$C62*'11- 2010'!AG63</f>
        <v>0</v>
      </c>
      <c r="AC62" s="191">
        <f>+$C62*'11- 2010'!AH63</f>
        <v>0</v>
      </c>
      <c r="AD62" s="191">
        <f>+$C62*'11- 2010'!AI63</f>
        <v>0</v>
      </c>
      <c r="AE62" s="191">
        <f>+$C62*'11- 2010'!AJ63</f>
        <v>0</v>
      </c>
      <c r="AF62" s="191">
        <f>+$C62*'11- 2010'!AK63</f>
        <v>0</v>
      </c>
      <c r="AG62" s="191">
        <f>+$C62*'11- 2010'!AL63</f>
        <v>1851000</v>
      </c>
      <c r="AH62" s="191">
        <f>+$C62*'11- 2010'!AM63</f>
        <v>0</v>
      </c>
    </row>
    <row r="63" spans="1:34">
      <c r="A63" s="17">
        <v>98</v>
      </c>
      <c r="B63" s="17" t="str">
        <f>+'11- 2010'!C64</f>
        <v>REGENTE DE FARMACIA</v>
      </c>
      <c r="C63" s="17">
        <f>+'11- 2010'!H64/'11- 2010'!AN64</f>
        <v>4427.7777777777774</v>
      </c>
      <c r="D63" s="191">
        <f>+$C63*'11- 2010'!I64</f>
        <v>0</v>
      </c>
      <c r="E63" s="191">
        <f>+$C63*'11- 2010'!J64</f>
        <v>0</v>
      </c>
      <c r="F63" s="191">
        <f>+$C63*'11- 2010'!K64</f>
        <v>0</v>
      </c>
      <c r="G63" s="191">
        <f>+$C63*'11- 2010'!L64</f>
        <v>0</v>
      </c>
      <c r="H63" s="191">
        <f>+$C63*'11- 2010'!M64</f>
        <v>0</v>
      </c>
      <c r="I63" s="191">
        <f>+$C63*'11- 2010'!N64</f>
        <v>0</v>
      </c>
      <c r="J63" s="191">
        <f>+$C63*'11- 2010'!O64</f>
        <v>0</v>
      </c>
      <c r="K63" s="191">
        <f>+$C63*'11- 2010'!P64</f>
        <v>0</v>
      </c>
      <c r="L63" s="191">
        <f>+$C63*'11- 2010'!Q64</f>
        <v>0</v>
      </c>
      <c r="M63" s="191">
        <f>+$C63*'11- 2010'!R64</f>
        <v>0</v>
      </c>
      <c r="N63" s="191">
        <f>+$C63*'11- 2010'!S64</f>
        <v>0</v>
      </c>
      <c r="O63" s="191">
        <f>+$C63*'11- 2010'!T64</f>
        <v>0</v>
      </c>
      <c r="P63" s="191">
        <f>+$C63*'11- 2010'!U64</f>
        <v>0</v>
      </c>
      <c r="Q63" s="191">
        <f>+$C63*'11- 2010'!V64</f>
        <v>0</v>
      </c>
      <c r="R63" s="191">
        <f>+$C63*'11- 2010'!W64</f>
        <v>0</v>
      </c>
      <c r="S63" s="191">
        <f>+$C63*'11- 2010'!X64</f>
        <v>0</v>
      </c>
      <c r="T63" s="191">
        <f>+$C63*'11- 2010'!Y64</f>
        <v>0</v>
      </c>
      <c r="U63" s="191">
        <f>+$C63*'11- 2010'!Z64</f>
        <v>0</v>
      </c>
      <c r="V63" s="191">
        <f>+$C63*'11- 2010'!AA64</f>
        <v>0</v>
      </c>
      <c r="W63" s="191">
        <f>+$C63*'11- 2010'!AB64</f>
        <v>0</v>
      </c>
      <c r="X63" s="191">
        <f>+$C63*'11- 2010'!AC64</f>
        <v>0</v>
      </c>
      <c r="Y63" s="191">
        <f>+$C63*'11- 2010'!AD64</f>
        <v>0</v>
      </c>
      <c r="Z63" s="191">
        <f>+$C63*'11- 2010'!AE64</f>
        <v>0</v>
      </c>
      <c r="AA63" s="191">
        <f>+$C63*'11- 2010'!AF64</f>
        <v>0</v>
      </c>
      <c r="AB63" s="191">
        <f>+$C63*'11- 2010'!AG64</f>
        <v>0</v>
      </c>
      <c r="AC63" s="191">
        <f>+$C63*'11- 2010'!AH64</f>
        <v>0</v>
      </c>
      <c r="AD63" s="191">
        <f>+$C63*'11- 2010'!AI64</f>
        <v>796999.99999999988</v>
      </c>
      <c r="AE63" s="191">
        <f>+$C63*'11- 2010'!AJ64</f>
        <v>0</v>
      </c>
      <c r="AF63" s="191">
        <f>+$C63*'11- 2010'!AK64</f>
        <v>0</v>
      </c>
      <c r="AG63" s="191">
        <f>+$C63*'11- 2010'!AL64</f>
        <v>0</v>
      </c>
      <c r="AH63" s="191">
        <f>+$C63*'11- 2010'!AM64</f>
        <v>0</v>
      </c>
    </row>
    <row r="64" spans="1:34">
      <c r="A64" s="17">
        <v>99</v>
      </c>
      <c r="B64" s="17" t="str">
        <f>+'11- 2010'!C65</f>
        <v>AUXILIAR DE ENFERMERIA</v>
      </c>
      <c r="C64" s="17">
        <f>+'11- 2010'!H65/'11- 2010'!AN65</f>
        <v>4722.2222222222226</v>
      </c>
      <c r="D64" s="191">
        <f>+$C64*'11- 2010'!I65</f>
        <v>212500.00000000003</v>
      </c>
      <c r="E64" s="191">
        <f>+$C64*'11- 2010'!J65</f>
        <v>212500.00000000003</v>
      </c>
      <c r="F64" s="191">
        <f>+$C64*'11- 2010'!K65</f>
        <v>212500.00000000003</v>
      </c>
      <c r="G64" s="191">
        <f>+$C64*'11- 2010'!L65</f>
        <v>0</v>
      </c>
      <c r="H64" s="191">
        <f>+$C64*'11- 2010'!M65</f>
        <v>0</v>
      </c>
      <c r="I64" s="191">
        <f>+$C64*'11- 2010'!N65</f>
        <v>212500.00000000003</v>
      </c>
      <c r="J64" s="191">
        <f>+$C64*'11- 2010'!O65</f>
        <v>0</v>
      </c>
      <c r="K64" s="191">
        <f>+$C64*'11- 2010'!P65</f>
        <v>0</v>
      </c>
      <c r="L64" s="191">
        <f>+$C64*'11- 2010'!Q65</f>
        <v>0</v>
      </c>
      <c r="M64" s="191">
        <f>+$C64*'11- 2010'!R65</f>
        <v>0</v>
      </c>
      <c r="N64" s="191">
        <f>+$C64*'11- 2010'!S65</f>
        <v>0</v>
      </c>
      <c r="O64" s="191">
        <f>+$C64*'11- 2010'!T65</f>
        <v>0</v>
      </c>
      <c r="P64" s="191">
        <f>+$C64*'11- 2010'!U65</f>
        <v>0</v>
      </c>
      <c r="Q64" s="191">
        <f>+$C64*'11- 2010'!V65</f>
        <v>0</v>
      </c>
      <c r="R64" s="191">
        <f>+$C64*'11- 2010'!W65</f>
        <v>0</v>
      </c>
      <c r="S64" s="191">
        <f>+$C64*'11- 2010'!X65</f>
        <v>0</v>
      </c>
      <c r="T64" s="191">
        <f>+$C64*'11- 2010'!Y65</f>
        <v>0</v>
      </c>
      <c r="U64" s="191">
        <f>+$C64*'11- 2010'!Z65</f>
        <v>0</v>
      </c>
      <c r="V64" s="191">
        <f>+$C64*'11- 2010'!AA65</f>
        <v>0</v>
      </c>
      <c r="W64" s="191">
        <f>+$C64*'11- 2010'!AB65</f>
        <v>0</v>
      </c>
      <c r="X64" s="191">
        <f>+$C64*'11- 2010'!AC65</f>
        <v>0</v>
      </c>
      <c r="Y64" s="191">
        <f>+$C64*'11- 2010'!AD65</f>
        <v>0</v>
      </c>
      <c r="Z64" s="191">
        <f>+$C64*'11- 2010'!AE65</f>
        <v>0</v>
      </c>
      <c r="AA64" s="191">
        <f>+$C64*'11- 2010'!AF65</f>
        <v>0</v>
      </c>
      <c r="AB64" s="191">
        <f>+$C64*'11- 2010'!AG65</f>
        <v>0</v>
      </c>
      <c r="AC64" s="191">
        <f>+$C64*'11- 2010'!AH65</f>
        <v>0</v>
      </c>
      <c r="AD64" s="191">
        <f>+$C64*'11- 2010'!AI65</f>
        <v>0</v>
      </c>
      <c r="AE64" s="191">
        <f>+$C64*'11- 2010'!AJ65</f>
        <v>0</v>
      </c>
      <c r="AF64" s="191">
        <f>+$C64*'11- 2010'!AK65</f>
        <v>0</v>
      </c>
      <c r="AG64" s="191">
        <f>+$C64*'11- 2010'!AL65</f>
        <v>0</v>
      </c>
      <c r="AH64" s="191">
        <f>+$C64*'11- 2010'!AM65</f>
        <v>0</v>
      </c>
    </row>
    <row r="65" spans="1:34">
      <c r="A65" s="16">
        <v>100</v>
      </c>
      <c r="B65" s="17" t="str">
        <f>+'11- 2010'!C66</f>
        <v>MEDICO GENERAL</v>
      </c>
      <c r="C65" s="17">
        <f>+'11- 2010'!H66/'11- 2010'!AN66</f>
        <v>23617.647058823528</v>
      </c>
      <c r="D65" s="191">
        <f>+$C65*'11- 2010'!I66</f>
        <v>1606000</v>
      </c>
      <c r="E65" s="191">
        <f>+$C65*'11- 2010'!J66</f>
        <v>0</v>
      </c>
      <c r="F65" s="191">
        <f>+$C65*'11- 2010'!K66</f>
        <v>0</v>
      </c>
      <c r="G65" s="191">
        <f>+$C65*'11- 2010'!L66</f>
        <v>0</v>
      </c>
      <c r="H65" s="191">
        <f>+$C65*'11- 2010'!M66</f>
        <v>0</v>
      </c>
      <c r="I65" s="191">
        <f>+$C65*'11- 2010'!N66</f>
        <v>0</v>
      </c>
      <c r="J65" s="191">
        <f>+$C65*'11- 2010'!O66</f>
        <v>0</v>
      </c>
      <c r="K65" s="191">
        <f>+$C65*'11- 2010'!P66</f>
        <v>0</v>
      </c>
      <c r="L65" s="191">
        <f>+$C65*'11- 2010'!Q66</f>
        <v>0</v>
      </c>
      <c r="M65" s="191">
        <f>+$C65*'11- 2010'!R66</f>
        <v>0</v>
      </c>
      <c r="N65" s="191">
        <f>+$C65*'11- 2010'!S66</f>
        <v>0</v>
      </c>
      <c r="O65" s="191">
        <f>+$C65*'11- 2010'!T66</f>
        <v>0</v>
      </c>
      <c r="P65" s="191">
        <f>+$C65*'11- 2010'!U66</f>
        <v>0</v>
      </c>
      <c r="Q65" s="191">
        <f>+$C65*'11- 2010'!V66</f>
        <v>0</v>
      </c>
      <c r="R65" s="191">
        <f>+$C65*'11- 2010'!W66</f>
        <v>0</v>
      </c>
      <c r="S65" s="191">
        <f>+$C65*'11- 2010'!X66</f>
        <v>0</v>
      </c>
      <c r="T65" s="191">
        <f>+$C65*'11- 2010'!Y66</f>
        <v>0</v>
      </c>
      <c r="U65" s="191">
        <f>+$C65*'11- 2010'!Z66</f>
        <v>0</v>
      </c>
      <c r="V65" s="191">
        <f>+$C65*'11- 2010'!AA66</f>
        <v>0</v>
      </c>
      <c r="W65" s="191">
        <f>+$C65*'11- 2010'!AB66</f>
        <v>0</v>
      </c>
      <c r="X65" s="191">
        <f>+$C65*'11- 2010'!AC66</f>
        <v>0</v>
      </c>
      <c r="Y65" s="191">
        <f>+$C65*'11- 2010'!AD66</f>
        <v>0</v>
      </c>
      <c r="Z65" s="191">
        <f>+$C65*'11- 2010'!AE66</f>
        <v>0</v>
      </c>
      <c r="AA65" s="191">
        <f>+$C65*'11- 2010'!AF66</f>
        <v>0</v>
      </c>
      <c r="AB65" s="191">
        <f>+$C65*'11- 2010'!AG66</f>
        <v>0</v>
      </c>
      <c r="AC65" s="191">
        <f>+$C65*'11- 2010'!AH66</f>
        <v>0</v>
      </c>
      <c r="AD65" s="191">
        <f>+$C65*'11- 2010'!AI66</f>
        <v>0</v>
      </c>
      <c r="AE65" s="191">
        <f>+$C65*'11- 2010'!AJ66</f>
        <v>0</v>
      </c>
      <c r="AF65" s="191">
        <f>+$C65*'11- 2010'!AK66</f>
        <v>0</v>
      </c>
      <c r="AG65" s="191">
        <f>+$C65*'11- 2010'!AL66</f>
        <v>0</v>
      </c>
      <c r="AH65" s="191">
        <f>+$C65*'11- 2010'!AM66</f>
        <v>0</v>
      </c>
    </row>
    <row r="66" spans="1:34">
      <c r="A66" s="17">
        <v>101</v>
      </c>
      <c r="B66" s="17" t="str">
        <f>+'11- 2010'!C67</f>
        <v>MEDICO GENERAL</v>
      </c>
      <c r="C66" s="17">
        <f>+'11- 2010'!H67/'11- 2010'!AN67</f>
        <v>26250</v>
      </c>
      <c r="D66" s="191">
        <f>+$C66*'11- 2010'!I67</f>
        <v>1785000</v>
      </c>
      <c r="E66" s="191">
        <f>+$C66*'11- 2010'!J67</f>
        <v>0</v>
      </c>
      <c r="F66" s="191">
        <f>+$C66*'11- 2010'!K67</f>
        <v>0</v>
      </c>
      <c r="G66" s="191">
        <f>+$C66*'11- 2010'!L67</f>
        <v>0</v>
      </c>
      <c r="H66" s="191">
        <f>+$C66*'11- 2010'!M67</f>
        <v>0</v>
      </c>
      <c r="I66" s="191">
        <f>+$C66*'11- 2010'!N67</f>
        <v>0</v>
      </c>
      <c r="J66" s="191">
        <f>+$C66*'11- 2010'!O67</f>
        <v>0</v>
      </c>
      <c r="K66" s="191">
        <f>+$C66*'11- 2010'!P67</f>
        <v>0</v>
      </c>
      <c r="L66" s="191">
        <f>+$C66*'11- 2010'!Q67</f>
        <v>0</v>
      </c>
      <c r="M66" s="191">
        <f>+$C66*'11- 2010'!R67</f>
        <v>0</v>
      </c>
      <c r="N66" s="191">
        <f>+$C66*'11- 2010'!S67</f>
        <v>0</v>
      </c>
      <c r="O66" s="191">
        <f>+$C66*'11- 2010'!T67</f>
        <v>0</v>
      </c>
      <c r="P66" s="191">
        <f>+$C66*'11- 2010'!U67</f>
        <v>0</v>
      </c>
      <c r="Q66" s="191">
        <f>+$C66*'11- 2010'!V67</f>
        <v>0</v>
      </c>
      <c r="R66" s="191">
        <f>+$C66*'11- 2010'!W67</f>
        <v>0</v>
      </c>
      <c r="S66" s="191">
        <f>+$C66*'11- 2010'!X67</f>
        <v>0</v>
      </c>
      <c r="T66" s="191">
        <f>+$C66*'11- 2010'!Y67</f>
        <v>0</v>
      </c>
      <c r="U66" s="191">
        <f>+$C66*'11- 2010'!Z67</f>
        <v>0</v>
      </c>
      <c r="V66" s="191">
        <f>+$C66*'11- 2010'!AA67</f>
        <v>0</v>
      </c>
      <c r="W66" s="191">
        <f>+$C66*'11- 2010'!AB67</f>
        <v>0</v>
      </c>
      <c r="X66" s="191">
        <f>+$C66*'11- 2010'!AC67</f>
        <v>0</v>
      </c>
      <c r="Y66" s="191">
        <f>+$C66*'11- 2010'!AD67</f>
        <v>0</v>
      </c>
      <c r="Z66" s="191">
        <f>+$C66*'11- 2010'!AE67</f>
        <v>0</v>
      </c>
      <c r="AA66" s="191">
        <f>+$C66*'11- 2010'!AF67</f>
        <v>0</v>
      </c>
      <c r="AB66" s="191">
        <f>+$C66*'11- 2010'!AG67</f>
        <v>0</v>
      </c>
      <c r="AC66" s="191">
        <f>+$C66*'11- 2010'!AH67</f>
        <v>0</v>
      </c>
      <c r="AD66" s="191">
        <f>+$C66*'11- 2010'!AI67</f>
        <v>0</v>
      </c>
      <c r="AE66" s="191">
        <f>+$C66*'11- 2010'!AJ67</f>
        <v>0</v>
      </c>
      <c r="AF66" s="191">
        <f>+$C66*'11- 2010'!AK67</f>
        <v>0</v>
      </c>
      <c r="AG66" s="191">
        <f>+$C66*'11- 2010'!AL67</f>
        <v>0</v>
      </c>
      <c r="AH66" s="191">
        <f>+$C66*'11- 2010'!AM67</f>
        <v>0</v>
      </c>
    </row>
    <row r="67" spans="1:34">
      <c r="A67" s="17">
        <v>102</v>
      </c>
      <c r="B67" s="17" t="str">
        <f>+'11- 2010'!C68</f>
        <v>MEDICO GENERAL</v>
      </c>
      <c r="C67" s="17">
        <f>+'11- 2010'!H68/'11- 2010'!AN68</f>
        <v>7867.6470588235297</v>
      </c>
      <c r="D67" s="191">
        <f>+$C67*'11- 2010'!I68</f>
        <v>535000</v>
      </c>
      <c r="E67" s="191">
        <f>+$C67*'11- 2010'!J68</f>
        <v>0</v>
      </c>
      <c r="F67" s="191">
        <f>+$C67*'11- 2010'!K68</f>
        <v>0</v>
      </c>
      <c r="G67" s="191">
        <f>+$C67*'11- 2010'!L68</f>
        <v>0</v>
      </c>
      <c r="H67" s="191">
        <f>+$C67*'11- 2010'!M68</f>
        <v>0</v>
      </c>
      <c r="I67" s="191">
        <f>+$C67*'11- 2010'!N68</f>
        <v>0</v>
      </c>
      <c r="J67" s="191">
        <f>+$C67*'11- 2010'!O68</f>
        <v>0</v>
      </c>
      <c r="K67" s="191">
        <f>+$C67*'11- 2010'!P68</f>
        <v>0</v>
      </c>
      <c r="L67" s="191">
        <f>+$C67*'11- 2010'!Q68</f>
        <v>0</v>
      </c>
      <c r="M67" s="191">
        <f>+$C67*'11- 2010'!R68</f>
        <v>0</v>
      </c>
      <c r="N67" s="191">
        <f>+$C67*'11- 2010'!S68</f>
        <v>0</v>
      </c>
      <c r="O67" s="191">
        <f>+$C67*'11- 2010'!T68</f>
        <v>0</v>
      </c>
      <c r="P67" s="191">
        <f>+$C67*'11- 2010'!U68</f>
        <v>0</v>
      </c>
      <c r="Q67" s="191">
        <f>+$C67*'11- 2010'!V68</f>
        <v>0</v>
      </c>
      <c r="R67" s="191">
        <f>+$C67*'11- 2010'!W68</f>
        <v>0</v>
      </c>
      <c r="S67" s="191">
        <f>+$C67*'11- 2010'!X68</f>
        <v>0</v>
      </c>
      <c r="T67" s="191">
        <f>+$C67*'11- 2010'!Y68</f>
        <v>0</v>
      </c>
      <c r="U67" s="191">
        <f>+$C67*'11- 2010'!Z68</f>
        <v>0</v>
      </c>
      <c r="V67" s="191">
        <f>+$C67*'11- 2010'!AA68</f>
        <v>0</v>
      </c>
      <c r="W67" s="191">
        <f>+$C67*'11- 2010'!AB68</f>
        <v>0</v>
      </c>
      <c r="X67" s="191">
        <f>+$C67*'11- 2010'!AC68</f>
        <v>0</v>
      </c>
      <c r="Y67" s="191">
        <f>+$C67*'11- 2010'!AD68</f>
        <v>0</v>
      </c>
      <c r="Z67" s="191">
        <f>+$C67*'11- 2010'!AE68</f>
        <v>0</v>
      </c>
      <c r="AA67" s="191">
        <f>+$C67*'11- 2010'!AF68</f>
        <v>0</v>
      </c>
      <c r="AB67" s="191">
        <f>+$C67*'11- 2010'!AG68</f>
        <v>0</v>
      </c>
      <c r="AC67" s="191">
        <f>+$C67*'11- 2010'!AH68</f>
        <v>0</v>
      </c>
      <c r="AD67" s="191">
        <f>+$C67*'11- 2010'!AI68</f>
        <v>0</v>
      </c>
      <c r="AE67" s="191">
        <f>+$C67*'11- 2010'!AJ68</f>
        <v>0</v>
      </c>
      <c r="AF67" s="191">
        <f>+$C67*'11- 2010'!AK68</f>
        <v>0</v>
      </c>
      <c r="AG67" s="191">
        <f>+$C67*'11- 2010'!AL68</f>
        <v>0</v>
      </c>
      <c r="AH67" s="191">
        <f>+$C67*'11- 2010'!AM68</f>
        <v>0</v>
      </c>
    </row>
    <row r="68" spans="1:34">
      <c r="A68" s="17">
        <v>103</v>
      </c>
      <c r="B68" s="17" t="str">
        <f>+'11- 2010'!C69</f>
        <v>MEDICO GENERAL</v>
      </c>
      <c r="C68" s="17">
        <f>+'11- 2010'!H69/'11- 2010'!AN69</f>
        <v>18382.352941176472</v>
      </c>
      <c r="D68" s="191">
        <f>+$C68*'11- 2010'!I69</f>
        <v>1250000</v>
      </c>
      <c r="E68" s="191">
        <f>+$C68*'11- 2010'!J69</f>
        <v>0</v>
      </c>
      <c r="F68" s="191">
        <f>+$C68*'11- 2010'!K69</f>
        <v>0</v>
      </c>
      <c r="G68" s="191">
        <f>+$C68*'11- 2010'!L69</f>
        <v>0</v>
      </c>
      <c r="H68" s="191">
        <f>+$C68*'11- 2010'!M69</f>
        <v>0</v>
      </c>
      <c r="I68" s="191">
        <f>+$C68*'11- 2010'!N69</f>
        <v>0</v>
      </c>
      <c r="J68" s="191">
        <f>+$C68*'11- 2010'!O69</f>
        <v>0</v>
      </c>
      <c r="K68" s="191">
        <f>+$C68*'11- 2010'!P69</f>
        <v>0</v>
      </c>
      <c r="L68" s="191">
        <f>+$C68*'11- 2010'!Q69</f>
        <v>0</v>
      </c>
      <c r="M68" s="191">
        <f>+$C68*'11- 2010'!R69</f>
        <v>0</v>
      </c>
      <c r="N68" s="191">
        <f>+$C68*'11- 2010'!S69</f>
        <v>0</v>
      </c>
      <c r="O68" s="191">
        <f>+$C68*'11- 2010'!T69</f>
        <v>0</v>
      </c>
      <c r="P68" s="191">
        <f>+$C68*'11- 2010'!U69</f>
        <v>0</v>
      </c>
      <c r="Q68" s="191">
        <f>+$C68*'11- 2010'!V69</f>
        <v>0</v>
      </c>
      <c r="R68" s="191">
        <f>+$C68*'11- 2010'!W69</f>
        <v>0</v>
      </c>
      <c r="S68" s="191">
        <f>+$C68*'11- 2010'!X69</f>
        <v>0</v>
      </c>
      <c r="T68" s="191">
        <f>+$C68*'11- 2010'!Y69</f>
        <v>0</v>
      </c>
      <c r="U68" s="191">
        <f>+$C68*'11- 2010'!Z69</f>
        <v>0</v>
      </c>
      <c r="V68" s="191">
        <f>+$C68*'11- 2010'!AA69</f>
        <v>0</v>
      </c>
      <c r="W68" s="191">
        <f>+$C68*'11- 2010'!AB69</f>
        <v>0</v>
      </c>
      <c r="X68" s="191">
        <f>+$C68*'11- 2010'!AC69</f>
        <v>0</v>
      </c>
      <c r="Y68" s="191">
        <f>+$C68*'11- 2010'!AD69</f>
        <v>0</v>
      </c>
      <c r="Z68" s="191">
        <f>+$C68*'11- 2010'!AE69</f>
        <v>0</v>
      </c>
      <c r="AA68" s="191">
        <f>+$C68*'11- 2010'!AF69</f>
        <v>0</v>
      </c>
      <c r="AB68" s="191">
        <f>+$C68*'11- 2010'!AG69</f>
        <v>0</v>
      </c>
      <c r="AC68" s="191">
        <f>+$C68*'11- 2010'!AH69</f>
        <v>0</v>
      </c>
      <c r="AD68" s="191">
        <f>+$C68*'11- 2010'!AI69</f>
        <v>0</v>
      </c>
      <c r="AE68" s="191">
        <f>+$C68*'11- 2010'!AJ69</f>
        <v>0</v>
      </c>
      <c r="AF68" s="191">
        <f>+$C68*'11- 2010'!AK69</f>
        <v>0</v>
      </c>
      <c r="AG68" s="191">
        <f>+$C68*'11- 2010'!AL69</f>
        <v>0</v>
      </c>
      <c r="AH68" s="191">
        <f>+$C68*'11- 2010'!AM69</f>
        <v>0</v>
      </c>
    </row>
    <row r="69" spans="1:34">
      <c r="A69" s="17">
        <v>104</v>
      </c>
      <c r="B69" s="17" t="str">
        <f>+'11- 2010'!C70</f>
        <v>MEDICO GENERAL</v>
      </c>
      <c r="C69" s="17">
        <f>+'11- 2010'!H70/'11- 2010'!AN70</f>
        <v>26250</v>
      </c>
      <c r="D69" s="191">
        <f>+$C69*'11- 2010'!I70</f>
        <v>1785000</v>
      </c>
      <c r="E69" s="191">
        <f>+$C69*'11- 2010'!J70</f>
        <v>0</v>
      </c>
      <c r="F69" s="191">
        <f>+$C69*'11- 2010'!K70</f>
        <v>0</v>
      </c>
      <c r="G69" s="191">
        <f>+$C69*'11- 2010'!L70</f>
        <v>0</v>
      </c>
      <c r="H69" s="191">
        <f>+$C69*'11- 2010'!M70</f>
        <v>0</v>
      </c>
      <c r="I69" s="191">
        <f>+$C69*'11- 2010'!N70</f>
        <v>0</v>
      </c>
      <c r="J69" s="191">
        <f>+$C69*'11- 2010'!O70</f>
        <v>0</v>
      </c>
      <c r="K69" s="191">
        <f>+$C69*'11- 2010'!P70</f>
        <v>0</v>
      </c>
      <c r="L69" s="191">
        <f>+$C69*'11- 2010'!Q70</f>
        <v>0</v>
      </c>
      <c r="M69" s="191">
        <f>+$C69*'11- 2010'!R70</f>
        <v>0</v>
      </c>
      <c r="N69" s="191">
        <f>+$C69*'11- 2010'!S70</f>
        <v>0</v>
      </c>
      <c r="O69" s="191">
        <f>+$C69*'11- 2010'!T70</f>
        <v>0</v>
      </c>
      <c r="P69" s="191">
        <f>+$C69*'11- 2010'!U70</f>
        <v>0</v>
      </c>
      <c r="Q69" s="191">
        <f>+$C69*'11- 2010'!V70</f>
        <v>0</v>
      </c>
      <c r="R69" s="191">
        <f>+$C69*'11- 2010'!W70</f>
        <v>0</v>
      </c>
      <c r="S69" s="191">
        <f>+$C69*'11- 2010'!X70</f>
        <v>0</v>
      </c>
      <c r="T69" s="191">
        <f>+$C69*'11- 2010'!Y70</f>
        <v>0</v>
      </c>
      <c r="U69" s="191">
        <f>+$C69*'11- 2010'!Z70</f>
        <v>0</v>
      </c>
      <c r="V69" s="191">
        <f>+$C69*'11- 2010'!AA70</f>
        <v>0</v>
      </c>
      <c r="W69" s="191">
        <f>+$C69*'11- 2010'!AB70</f>
        <v>0</v>
      </c>
      <c r="X69" s="191">
        <f>+$C69*'11- 2010'!AC70</f>
        <v>0</v>
      </c>
      <c r="Y69" s="191">
        <f>+$C69*'11- 2010'!AD70</f>
        <v>0</v>
      </c>
      <c r="Z69" s="191">
        <f>+$C69*'11- 2010'!AE70</f>
        <v>0</v>
      </c>
      <c r="AA69" s="191">
        <f>+$C69*'11- 2010'!AF70</f>
        <v>0</v>
      </c>
      <c r="AB69" s="191">
        <f>+$C69*'11- 2010'!AG70</f>
        <v>0</v>
      </c>
      <c r="AC69" s="191">
        <f>+$C69*'11- 2010'!AH70</f>
        <v>0</v>
      </c>
      <c r="AD69" s="191">
        <f>+$C69*'11- 2010'!AI70</f>
        <v>0</v>
      </c>
      <c r="AE69" s="191">
        <f>+$C69*'11- 2010'!AJ70</f>
        <v>0</v>
      </c>
      <c r="AF69" s="191">
        <f>+$C69*'11- 2010'!AK70</f>
        <v>0</v>
      </c>
      <c r="AG69" s="191">
        <f>+$C69*'11- 2010'!AL70</f>
        <v>0</v>
      </c>
      <c r="AH69" s="191">
        <f>+$C69*'11- 2010'!AM70</f>
        <v>0</v>
      </c>
    </row>
    <row r="70" spans="1:34">
      <c r="A70" s="16">
        <v>105</v>
      </c>
      <c r="B70" s="17" t="str">
        <f>+'11- 2010'!C71</f>
        <v>CONDUCTOR DE AMBULANCIA</v>
      </c>
      <c r="C70" s="17">
        <f>+'11- 2010'!H71/'11- 2010'!AN71</f>
        <v>411.11111111111109</v>
      </c>
      <c r="D70" s="191">
        <f>+$C70*'11- 2010'!I71</f>
        <v>0</v>
      </c>
      <c r="E70" s="191">
        <f>+$C70*'11- 2010'!J71</f>
        <v>0</v>
      </c>
      <c r="F70" s="191">
        <f>+$C70*'11- 2010'!K71</f>
        <v>0</v>
      </c>
      <c r="G70" s="191">
        <f>+$C70*'11- 2010'!L71</f>
        <v>0</v>
      </c>
      <c r="H70" s="191">
        <f>+$C70*'11- 2010'!M71</f>
        <v>0</v>
      </c>
      <c r="I70" s="191">
        <f>+$C70*'11- 2010'!N71</f>
        <v>0</v>
      </c>
      <c r="J70" s="191">
        <f>+$C70*'11- 2010'!O71</f>
        <v>0</v>
      </c>
      <c r="K70" s="191">
        <f>+$C70*'11- 2010'!P71</f>
        <v>0</v>
      </c>
      <c r="L70" s="191">
        <f>+$C70*'11- 2010'!Q71</f>
        <v>0</v>
      </c>
      <c r="M70" s="191">
        <f>+$C70*'11- 2010'!R71</f>
        <v>0</v>
      </c>
      <c r="N70" s="191">
        <f>+$C70*'11- 2010'!S71</f>
        <v>0</v>
      </c>
      <c r="O70" s="191">
        <f>+$C70*'11- 2010'!T71</f>
        <v>0</v>
      </c>
      <c r="P70" s="191">
        <f>+$C70*'11- 2010'!U71</f>
        <v>0</v>
      </c>
      <c r="Q70" s="191">
        <f>+$C70*'11- 2010'!V71</f>
        <v>0</v>
      </c>
      <c r="R70" s="191">
        <f>+$C70*'11- 2010'!W71</f>
        <v>0</v>
      </c>
      <c r="S70" s="191">
        <f>+$C70*'11- 2010'!X71</f>
        <v>0</v>
      </c>
      <c r="T70" s="191">
        <f>+$C70*'11- 2010'!Y71</f>
        <v>0</v>
      </c>
      <c r="U70" s="191">
        <f>+$C70*'11- 2010'!Z71</f>
        <v>0</v>
      </c>
      <c r="V70" s="191">
        <f>+$C70*'11- 2010'!AA71</f>
        <v>0</v>
      </c>
      <c r="W70" s="191">
        <f>+$C70*'11- 2010'!AB71</f>
        <v>0</v>
      </c>
      <c r="X70" s="191">
        <f>+$C70*'11- 2010'!AC71</f>
        <v>0</v>
      </c>
      <c r="Y70" s="191">
        <f>+$C70*'11- 2010'!AD71</f>
        <v>0</v>
      </c>
      <c r="Z70" s="191">
        <f>+$C70*'11- 2010'!AE71</f>
        <v>0</v>
      </c>
      <c r="AA70" s="191">
        <f>+$C70*'11- 2010'!AF71</f>
        <v>0</v>
      </c>
      <c r="AB70" s="191">
        <f>+$C70*'11- 2010'!AG71</f>
        <v>0</v>
      </c>
      <c r="AC70" s="191">
        <f>+$C70*'11- 2010'!AH71</f>
        <v>0</v>
      </c>
      <c r="AD70" s="191">
        <f>+$C70*'11- 2010'!AI71</f>
        <v>0</v>
      </c>
      <c r="AE70" s="191">
        <f>+$C70*'11- 2010'!AJ71</f>
        <v>0</v>
      </c>
      <c r="AF70" s="191">
        <f>+$C70*'11- 2010'!AK71</f>
        <v>0</v>
      </c>
      <c r="AG70" s="191">
        <f>+$C70*'11- 2010'!AL71</f>
        <v>74000</v>
      </c>
      <c r="AH70" s="191">
        <f>+$C70*'11- 2010'!AM71</f>
        <v>0</v>
      </c>
    </row>
    <row r="71" spans="1:34">
      <c r="A71" s="17">
        <v>106</v>
      </c>
      <c r="B71" s="17" t="str">
        <f>+'11- 2010'!C72</f>
        <v>AUXILIAR DE ENFERMERIA</v>
      </c>
      <c r="C71" s="17">
        <f>+'11- 2010'!H72/'11- 2010'!AN72</f>
        <v>8855.5555555555547</v>
      </c>
      <c r="D71" s="191">
        <f>+$C71*'11- 2010'!I72</f>
        <v>398499.99999999994</v>
      </c>
      <c r="E71" s="191">
        <f>+$C71*'11- 2010'!J72</f>
        <v>398499.99999999994</v>
      </c>
      <c r="F71" s="191">
        <f>+$C71*'11- 2010'!K72</f>
        <v>398499.99999999994</v>
      </c>
      <c r="G71" s="191">
        <f>+$C71*'11- 2010'!L72</f>
        <v>0</v>
      </c>
      <c r="H71" s="191">
        <f>+$C71*'11- 2010'!M72</f>
        <v>0</v>
      </c>
      <c r="I71" s="191">
        <f>+$C71*'11- 2010'!N72</f>
        <v>398499.99999999994</v>
      </c>
      <c r="J71" s="191">
        <f>+$C71*'11- 2010'!O72</f>
        <v>0</v>
      </c>
      <c r="K71" s="191">
        <f>+$C71*'11- 2010'!P72</f>
        <v>0</v>
      </c>
      <c r="L71" s="191">
        <f>+$C71*'11- 2010'!Q72</f>
        <v>0</v>
      </c>
      <c r="M71" s="191">
        <f>+$C71*'11- 2010'!R72</f>
        <v>0</v>
      </c>
      <c r="N71" s="191">
        <f>+$C71*'11- 2010'!S72</f>
        <v>0</v>
      </c>
      <c r="O71" s="191">
        <f>+$C71*'11- 2010'!T72</f>
        <v>0</v>
      </c>
      <c r="P71" s="191">
        <f>+$C71*'11- 2010'!U72</f>
        <v>0</v>
      </c>
      <c r="Q71" s="191">
        <f>+$C71*'11- 2010'!V72</f>
        <v>0</v>
      </c>
      <c r="R71" s="191">
        <f>+$C71*'11- 2010'!W72</f>
        <v>0</v>
      </c>
      <c r="S71" s="191">
        <f>+$C71*'11- 2010'!X72</f>
        <v>0</v>
      </c>
      <c r="T71" s="191">
        <f>+$C71*'11- 2010'!Y72</f>
        <v>0</v>
      </c>
      <c r="U71" s="191">
        <f>+$C71*'11- 2010'!Z72</f>
        <v>0</v>
      </c>
      <c r="V71" s="191">
        <f>+$C71*'11- 2010'!AA72</f>
        <v>0</v>
      </c>
      <c r="W71" s="191">
        <f>+$C71*'11- 2010'!AB72</f>
        <v>0</v>
      </c>
      <c r="X71" s="191">
        <f>+$C71*'11- 2010'!AC72</f>
        <v>0</v>
      </c>
      <c r="Y71" s="191">
        <f>+$C71*'11- 2010'!AD72</f>
        <v>0</v>
      </c>
      <c r="Z71" s="191">
        <f>+$C71*'11- 2010'!AE72</f>
        <v>0</v>
      </c>
      <c r="AA71" s="191">
        <f>+$C71*'11- 2010'!AF72</f>
        <v>0</v>
      </c>
      <c r="AB71" s="191">
        <f>+$C71*'11- 2010'!AG72</f>
        <v>0</v>
      </c>
      <c r="AC71" s="191">
        <f>+$C71*'11- 2010'!AH72</f>
        <v>0</v>
      </c>
      <c r="AD71" s="191">
        <f>+$C71*'11- 2010'!AI72</f>
        <v>0</v>
      </c>
      <c r="AE71" s="191">
        <f>+$C71*'11- 2010'!AJ72</f>
        <v>0</v>
      </c>
      <c r="AF71" s="191">
        <f>+$C71*'11- 2010'!AK72</f>
        <v>0</v>
      </c>
      <c r="AG71" s="191">
        <f>+$C71*'11- 2010'!AL72</f>
        <v>0</v>
      </c>
      <c r="AH71" s="191">
        <f>+$C71*'11- 2010'!AM72</f>
        <v>0</v>
      </c>
    </row>
    <row r="72" spans="1:34">
      <c r="A72" s="17">
        <v>107</v>
      </c>
      <c r="B72" s="17" t="str">
        <f>+'11- 2010'!C73</f>
        <v>CONDUCTOR DE AMBULANCIA</v>
      </c>
      <c r="C72" s="17">
        <f>+'11- 2010'!H73/'11- 2010'!AN73</f>
        <v>3100</v>
      </c>
      <c r="D72" s="191">
        <f>+$C72*'11- 2010'!I73</f>
        <v>0</v>
      </c>
      <c r="E72" s="191">
        <f>+$C72*'11- 2010'!J73</f>
        <v>0</v>
      </c>
      <c r="F72" s="191">
        <f>+$C72*'11- 2010'!K73</f>
        <v>0</v>
      </c>
      <c r="G72" s="191">
        <f>+$C72*'11- 2010'!L73</f>
        <v>0</v>
      </c>
      <c r="H72" s="191">
        <f>+$C72*'11- 2010'!M73</f>
        <v>0</v>
      </c>
      <c r="I72" s="191">
        <f>+$C72*'11- 2010'!N73</f>
        <v>0</v>
      </c>
      <c r="J72" s="191">
        <f>+$C72*'11- 2010'!O73</f>
        <v>0</v>
      </c>
      <c r="K72" s="191">
        <f>+$C72*'11- 2010'!P73</f>
        <v>0</v>
      </c>
      <c r="L72" s="191">
        <f>+$C72*'11- 2010'!Q73</f>
        <v>0</v>
      </c>
      <c r="M72" s="191">
        <f>+$C72*'11- 2010'!R73</f>
        <v>0</v>
      </c>
      <c r="N72" s="191">
        <f>+$C72*'11- 2010'!S73</f>
        <v>0</v>
      </c>
      <c r="O72" s="191">
        <f>+$C72*'11- 2010'!T73</f>
        <v>0</v>
      </c>
      <c r="P72" s="191">
        <f>+$C72*'11- 2010'!U73</f>
        <v>0</v>
      </c>
      <c r="Q72" s="191">
        <f>+$C72*'11- 2010'!V73</f>
        <v>0</v>
      </c>
      <c r="R72" s="191">
        <f>+$C72*'11- 2010'!W73</f>
        <v>0</v>
      </c>
      <c r="S72" s="191">
        <f>+$C72*'11- 2010'!X73</f>
        <v>0</v>
      </c>
      <c r="T72" s="191">
        <f>+$C72*'11- 2010'!Y73</f>
        <v>0</v>
      </c>
      <c r="U72" s="191">
        <f>+$C72*'11- 2010'!Z73</f>
        <v>0</v>
      </c>
      <c r="V72" s="191">
        <f>+$C72*'11- 2010'!AA73</f>
        <v>0</v>
      </c>
      <c r="W72" s="191">
        <f>+$C72*'11- 2010'!AB73</f>
        <v>0</v>
      </c>
      <c r="X72" s="191">
        <f>+$C72*'11- 2010'!AC73</f>
        <v>0</v>
      </c>
      <c r="Y72" s="191">
        <f>+$C72*'11- 2010'!AD73</f>
        <v>0</v>
      </c>
      <c r="Z72" s="191">
        <f>+$C72*'11- 2010'!AE73</f>
        <v>0</v>
      </c>
      <c r="AA72" s="191">
        <f>+$C72*'11- 2010'!AF73</f>
        <v>0</v>
      </c>
      <c r="AB72" s="191">
        <f>+$C72*'11- 2010'!AG73</f>
        <v>0</v>
      </c>
      <c r="AC72" s="191">
        <f>+$C72*'11- 2010'!AH73</f>
        <v>0</v>
      </c>
      <c r="AD72" s="191">
        <f>+$C72*'11- 2010'!AI73</f>
        <v>0</v>
      </c>
      <c r="AE72" s="191">
        <f>+$C72*'11- 2010'!AJ73</f>
        <v>0</v>
      </c>
      <c r="AF72" s="191">
        <f>+$C72*'11- 2010'!AK73</f>
        <v>0</v>
      </c>
      <c r="AG72" s="191">
        <f>+$C72*'11- 2010'!AL73</f>
        <v>558000</v>
      </c>
      <c r="AH72" s="191">
        <f>+$C72*'11- 2010'!AM73</f>
        <v>0</v>
      </c>
    </row>
    <row r="73" spans="1:34">
      <c r="A73" s="17">
        <v>108</v>
      </c>
      <c r="B73" s="17" t="str">
        <f>+'11- 2010'!C74</f>
        <v>CONDUCTOR DE AMBULANCIA</v>
      </c>
      <c r="C73" s="17">
        <f>+'11- 2010'!H74/'11- 2010'!AN74</f>
        <v>5138.8888888888887</v>
      </c>
      <c r="D73" s="191">
        <f>+$C73*'11- 2010'!I74</f>
        <v>0</v>
      </c>
      <c r="E73" s="191">
        <f>+$C73*'11- 2010'!J74</f>
        <v>0</v>
      </c>
      <c r="F73" s="191">
        <f>+$C73*'11- 2010'!K74</f>
        <v>0</v>
      </c>
      <c r="G73" s="191">
        <f>+$C73*'11- 2010'!L74</f>
        <v>0</v>
      </c>
      <c r="H73" s="191">
        <f>+$C73*'11- 2010'!M74</f>
        <v>0</v>
      </c>
      <c r="I73" s="191">
        <f>+$C73*'11- 2010'!N74</f>
        <v>0</v>
      </c>
      <c r="J73" s="191">
        <f>+$C73*'11- 2010'!O74</f>
        <v>0</v>
      </c>
      <c r="K73" s="191">
        <f>+$C73*'11- 2010'!P74</f>
        <v>0</v>
      </c>
      <c r="L73" s="191">
        <f>+$C73*'11- 2010'!Q74</f>
        <v>0</v>
      </c>
      <c r="M73" s="191">
        <f>+$C73*'11- 2010'!R74</f>
        <v>0</v>
      </c>
      <c r="N73" s="191">
        <f>+$C73*'11- 2010'!S74</f>
        <v>0</v>
      </c>
      <c r="O73" s="191">
        <f>+$C73*'11- 2010'!T74</f>
        <v>0</v>
      </c>
      <c r="P73" s="191">
        <f>+$C73*'11- 2010'!U74</f>
        <v>0</v>
      </c>
      <c r="Q73" s="191">
        <f>+$C73*'11- 2010'!V74</f>
        <v>0</v>
      </c>
      <c r="R73" s="191">
        <f>+$C73*'11- 2010'!W74</f>
        <v>0</v>
      </c>
      <c r="S73" s="191">
        <f>+$C73*'11- 2010'!X74</f>
        <v>0</v>
      </c>
      <c r="T73" s="191">
        <f>+$C73*'11- 2010'!Y74</f>
        <v>0</v>
      </c>
      <c r="U73" s="191">
        <f>+$C73*'11- 2010'!Z74</f>
        <v>0</v>
      </c>
      <c r="V73" s="191">
        <f>+$C73*'11- 2010'!AA74</f>
        <v>0</v>
      </c>
      <c r="W73" s="191">
        <f>+$C73*'11- 2010'!AB74</f>
        <v>0</v>
      </c>
      <c r="X73" s="191">
        <f>+$C73*'11- 2010'!AC74</f>
        <v>0</v>
      </c>
      <c r="Y73" s="191">
        <f>+$C73*'11- 2010'!AD74</f>
        <v>0</v>
      </c>
      <c r="Z73" s="191">
        <f>+$C73*'11- 2010'!AE74</f>
        <v>0</v>
      </c>
      <c r="AA73" s="191">
        <f>+$C73*'11- 2010'!AF74</f>
        <v>0</v>
      </c>
      <c r="AB73" s="191">
        <f>+$C73*'11- 2010'!AG74</f>
        <v>0</v>
      </c>
      <c r="AC73" s="191">
        <f>+$C73*'11- 2010'!AH74</f>
        <v>0</v>
      </c>
      <c r="AD73" s="191">
        <f>+$C73*'11- 2010'!AI74</f>
        <v>0</v>
      </c>
      <c r="AE73" s="191">
        <f>+$C73*'11- 2010'!AJ74</f>
        <v>0</v>
      </c>
      <c r="AF73" s="191">
        <f>+$C73*'11- 2010'!AK74</f>
        <v>0</v>
      </c>
      <c r="AG73" s="191">
        <f>+$C73*'11- 2010'!AL74</f>
        <v>925000</v>
      </c>
      <c r="AH73" s="191">
        <f>+$C73*'11- 2010'!AM74</f>
        <v>0</v>
      </c>
    </row>
    <row r="74" spans="1:34">
      <c r="A74" s="16">
        <v>109</v>
      </c>
      <c r="B74" s="17" t="str">
        <f>+'11- 2010'!C75</f>
        <v>AUXILIAR DE ENFERMERIA</v>
      </c>
      <c r="C74" s="17">
        <f>+'11- 2010'!H75/'11- 2010'!AN75</f>
        <v>3838.8888888888887</v>
      </c>
      <c r="D74" s="191">
        <f>+$C74*'11- 2010'!I75</f>
        <v>172750</v>
      </c>
      <c r="E74" s="191">
        <f>+$C74*'11- 2010'!J75</f>
        <v>172750</v>
      </c>
      <c r="F74" s="191">
        <f>+$C74*'11- 2010'!K75</f>
        <v>172750</v>
      </c>
      <c r="G74" s="191">
        <f>+$C74*'11- 2010'!L75</f>
        <v>0</v>
      </c>
      <c r="H74" s="191">
        <f>+$C74*'11- 2010'!M75</f>
        <v>0</v>
      </c>
      <c r="I74" s="191">
        <f>+$C74*'11- 2010'!N75</f>
        <v>172750</v>
      </c>
      <c r="J74" s="191">
        <f>+$C74*'11- 2010'!O75</f>
        <v>0</v>
      </c>
      <c r="K74" s="191">
        <f>+$C74*'11- 2010'!P75</f>
        <v>0</v>
      </c>
      <c r="L74" s="191">
        <f>+$C74*'11- 2010'!Q75</f>
        <v>0</v>
      </c>
      <c r="M74" s="191">
        <f>+$C74*'11- 2010'!R75</f>
        <v>0</v>
      </c>
      <c r="N74" s="191">
        <f>+$C74*'11- 2010'!S75</f>
        <v>0</v>
      </c>
      <c r="O74" s="191">
        <f>+$C74*'11- 2010'!T75</f>
        <v>0</v>
      </c>
      <c r="P74" s="191">
        <f>+$C74*'11- 2010'!U75</f>
        <v>0</v>
      </c>
      <c r="Q74" s="191">
        <f>+$C74*'11- 2010'!V75</f>
        <v>0</v>
      </c>
      <c r="R74" s="191">
        <f>+$C74*'11- 2010'!W75</f>
        <v>0</v>
      </c>
      <c r="S74" s="191">
        <f>+$C74*'11- 2010'!X75</f>
        <v>0</v>
      </c>
      <c r="T74" s="191">
        <f>+$C74*'11- 2010'!Y75</f>
        <v>0</v>
      </c>
      <c r="U74" s="191">
        <f>+$C74*'11- 2010'!Z75</f>
        <v>0</v>
      </c>
      <c r="V74" s="191">
        <f>+$C74*'11- 2010'!AA75</f>
        <v>0</v>
      </c>
      <c r="W74" s="191">
        <f>+$C74*'11- 2010'!AB75</f>
        <v>0</v>
      </c>
      <c r="X74" s="191">
        <f>+$C74*'11- 2010'!AC75</f>
        <v>0</v>
      </c>
      <c r="Y74" s="191">
        <f>+$C74*'11- 2010'!AD75</f>
        <v>0</v>
      </c>
      <c r="Z74" s="191">
        <f>+$C74*'11- 2010'!AE75</f>
        <v>0</v>
      </c>
      <c r="AA74" s="191">
        <f>+$C74*'11- 2010'!AF75</f>
        <v>0</v>
      </c>
      <c r="AB74" s="191">
        <f>+$C74*'11- 2010'!AG75</f>
        <v>0</v>
      </c>
      <c r="AC74" s="191">
        <f>+$C74*'11- 2010'!AH75</f>
        <v>0</v>
      </c>
      <c r="AD74" s="191">
        <f>+$C74*'11- 2010'!AI75</f>
        <v>0</v>
      </c>
      <c r="AE74" s="191">
        <f>+$C74*'11- 2010'!AJ75</f>
        <v>0</v>
      </c>
      <c r="AF74" s="191">
        <f>+$C74*'11- 2010'!AK75</f>
        <v>0</v>
      </c>
      <c r="AG74" s="191">
        <f>+$C74*'11- 2010'!AL75</f>
        <v>0</v>
      </c>
      <c r="AH74" s="191">
        <f>+$C74*'11- 2010'!AM75</f>
        <v>0</v>
      </c>
    </row>
    <row r="75" spans="1:34">
      <c r="A75" s="17">
        <v>110</v>
      </c>
      <c r="B75" s="17" t="str">
        <f>+'11- 2010'!C76</f>
        <v>AUX ENFERMERIA</v>
      </c>
      <c r="C75" s="17">
        <f>+'11- 2010'!H76/'11- 2010'!AN76</f>
        <v>4722.2222222222226</v>
      </c>
      <c r="D75" s="191">
        <f>+$C75*'11- 2010'!I76</f>
        <v>212500.00000000003</v>
      </c>
      <c r="E75" s="191">
        <f>+$C75*'11- 2010'!J76</f>
        <v>212500.00000000003</v>
      </c>
      <c r="F75" s="191">
        <f>+$C75*'11- 2010'!K76</f>
        <v>212500.00000000003</v>
      </c>
      <c r="G75" s="191">
        <f>+$C75*'11- 2010'!L76</f>
        <v>0</v>
      </c>
      <c r="H75" s="191">
        <f>+$C75*'11- 2010'!M76</f>
        <v>0</v>
      </c>
      <c r="I75" s="191">
        <f>+$C75*'11- 2010'!N76</f>
        <v>212500.00000000003</v>
      </c>
      <c r="J75" s="191">
        <f>+$C75*'11- 2010'!O76</f>
        <v>0</v>
      </c>
      <c r="K75" s="191">
        <f>+$C75*'11- 2010'!P76</f>
        <v>0</v>
      </c>
      <c r="L75" s="191">
        <f>+$C75*'11- 2010'!Q76</f>
        <v>0</v>
      </c>
      <c r="M75" s="191">
        <f>+$C75*'11- 2010'!R76</f>
        <v>0</v>
      </c>
      <c r="N75" s="191">
        <f>+$C75*'11- 2010'!S76</f>
        <v>0</v>
      </c>
      <c r="O75" s="191">
        <f>+$C75*'11- 2010'!T76</f>
        <v>0</v>
      </c>
      <c r="P75" s="191">
        <f>+$C75*'11- 2010'!U76</f>
        <v>0</v>
      </c>
      <c r="Q75" s="191">
        <f>+$C75*'11- 2010'!V76</f>
        <v>0</v>
      </c>
      <c r="R75" s="191">
        <f>+$C75*'11- 2010'!W76</f>
        <v>0</v>
      </c>
      <c r="S75" s="191">
        <f>+$C75*'11- 2010'!X76</f>
        <v>0</v>
      </c>
      <c r="T75" s="191">
        <f>+$C75*'11- 2010'!Y76</f>
        <v>0</v>
      </c>
      <c r="U75" s="191">
        <f>+$C75*'11- 2010'!Z76</f>
        <v>0</v>
      </c>
      <c r="V75" s="191">
        <f>+$C75*'11- 2010'!AA76</f>
        <v>0</v>
      </c>
      <c r="W75" s="191">
        <f>+$C75*'11- 2010'!AB76</f>
        <v>0</v>
      </c>
      <c r="X75" s="191">
        <f>+$C75*'11- 2010'!AC76</f>
        <v>0</v>
      </c>
      <c r="Y75" s="191">
        <f>+$C75*'11- 2010'!AD76</f>
        <v>0</v>
      </c>
      <c r="Z75" s="191">
        <f>+$C75*'11- 2010'!AE76</f>
        <v>0</v>
      </c>
      <c r="AA75" s="191">
        <f>+$C75*'11- 2010'!AF76</f>
        <v>0</v>
      </c>
      <c r="AB75" s="191">
        <f>+$C75*'11- 2010'!AG76</f>
        <v>0</v>
      </c>
      <c r="AC75" s="191">
        <f>+$C75*'11- 2010'!AH76</f>
        <v>0</v>
      </c>
      <c r="AD75" s="191">
        <f>+$C75*'11- 2010'!AI76</f>
        <v>0</v>
      </c>
      <c r="AE75" s="191">
        <f>+$C75*'11- 2010'!AJ76</f>
        <v>0</v>
      </c>
      <c r="AF75" s="191">
        <f>+$C75*'11- 2010'!AK76</f>
        <v>0</v>
      </c>
      <c r="AG75" s="191">
        <f>+$C75*'11- 2010'!AL76</f>
        <v>0</v>
      </c>
      <c r="AH75" s="191">
        <f>+$C75*'11- 2010'!AM76</f>
        <v>0</v>
      </c>
    </row>
    <row r="76" spans="1:34">
      <c r="A76" s="17">
        <v>111</v>
      </c>
      <c r="B76" s="17" t="str">
        <f>+'11- 2010'!C77</f>
        <v>MEDICO GENERAL</v>
      </c>
      <c r="C76" s="17">
        <f>+'11- 2010'!H77/'11- 2010'!AN77</f>
        <v>11808.823529411764</v>
      </c>
      <c r="D76" s="191">
        <f>+$C76*'11- 2010'!I77</f>
        <v>803000</v>
      </c>
      <c r="E76" s="191">
        <f>+$C76*'11- 2010'!J77</f>
        <v>0</v>
      </c>
      <c r="F76" s="191">
        <f>+$C76*'11- 2010'!K77</f>
        <v>0</v>
      </c>
      <c r="G76" s="191">
        <f>+$C76*'11- 2010'!L77</f>
        <v>0</v>
      </c>
      <c r="H76" s="191">
        <f>+$C76*'11- 2010'!M77</f>
        <v>0</v>
      </c>
      <c r="I76" s="191">
        <f>+$C76*'11- 2010'!N77</f>
        <v>0</v>
      </c>
      <c r="J76" s="191">
        <f>+$C76*'11- 2010'!O77</f>
        <v>0</v>
      </c>
      <c r="K76" s="191">
        <f>+$C76*'11- 2010'!P77</f>
        <v>0</v>
      </c>
      <c r="L76" s="191">
        <f>+$C76*'11- 2010'!Q77</f>
        <v>0</v>
      </c>
      <c r="M76" s="191">
        <f>+$C76*'11- 2010'!R77</f>
        <v>0</v>
      </c>
      <c r="N76" s="191">
        <f>+$C76*'11- 2010'!S77</f>
        <v>0</v>
      </c>
      <c r="O76" s="191">
        <f>+$C76*'11- 2010'!T77</f>
        <v>0</v>
      </c>
      <c r="P76" s="191">
        <f>+$C76*'11- 2010'!U77</f>
        <v>0</v>
      </c>
      <c r="Q76" s="191">
        <f>+$C76*'11- 2010'!V77</f>
        <v>0</v>
      </c>
      <c r="R76" s="191">
        <f>+$C76*'11- 2010'!W77</f>
        <v>0</v>
      </c>
      <c r="S76" s="191">
        <f>+$C76*'11- 2010'!X77</f>
        <v>0</v>
      </c>
      <c r="T76" s="191">
        <f>+$C76*'11- 2010'!Y77</f>
        <v>0</v>
      </c>
      <c r="U76" s="191">
        <f>+$C76*'11- 2010'!Z77</f>
        <v>0</v>
      </c>
      <c r="V76" s="191">
        <f>+$C76*'11- 2010'!AA77</f>
        <v>0</v>
      </c>
      <c r="W76" s="191">
        <f>+$C76*'11- 2010'!AB77</f>
        <v>0</v>
      </c>
      <c r="X76" s="191">
        <f>+$C76*'11- 2010'!AC77</f>
        <v>0</v>
      </c>
      <c r="Y76" s="191">
        <f>+$C76*'11- 2010'!AD77</f>
        <v>0</v>
      </c>
      <c r="Z76" s="191">
        <f>+$C76*'11- 2010'!AE77</f>
        <v>0</v>
      </c>
      <c r="AA76" s="191">
        <f>+$C76*'11- 2010'!AF77</f>
        <v>0</v>
      </c>
      <c r="AB76" s="191">
        <f>+$C76*'11- 2010'!AG77</f>
        <v>0</v>
      </c>
      <c r="AC76" s="191">
        <f>+$C76*'11- 2010'!AH77</f>
        <v>0</v>
      </c>
      <c r="AD76" s="191">
        <f>+$C76*'11- 2010'!AI77</f>
        <v>0</v>
      </c>
      <c r="AE76" s="191">
        <f>+$C76*'11- 2010'!AJ77</f>
        <v>0</v>
      </c>
      <c r="AF76" s="191">
        <f>+$C76*'11- 2010'!AK77</f>
        <v>0</v>
      </c>
      <c r="AG76" s="191">
        <f>+$C76*'11- 2010'!AL77</f>
        <v>0</v>
      </c>
      <c r="AH76" s="191">
        <f>+$C76*'11- 2010'!AM77</f>
        <v>0</v>
      </c>
    </row>
    <row r="77" spans="1:34">
      <c r="A77" s="17">
        <v>112</v>
      </c>
      <c r="B77" s="17" t="str">
        <f>+'11- 2010'!C78</f>
        <v>AUX ENFERMERIA</v>
      </c>
      <c r="C77" s="17">
        <f>+'11- 2010'!H78/'11- 2010'!AN78</f>
        <v>3933.3333333333335</v>
      </c>
      <c r="D77" s="191">
        <f>+$C77*'11- 2010'!I78</f>
        <v>177000</v>
      </c>
      <c r="E77" s="191">
        <f>+$C77*'11- 2010'!J78</f>
        <v>177000</v>
      </c>
      <c r="F77" s="191">
        <f>+$C77*'11- 2010'!K78</f>
        <v>177000</v>
      </c>
      <c r="G77" s="191">
        <f>+$C77*'11- 2010'!L78</f>
        <v>0</v>
      </c>
      <c r="H77" s="191">
        <f>+$C77*'11- 2010'!M78</f>
        <v>0</v>
      </c>
      <c r="I77" s="191">
        <f>+$C77*'11- 2010'!N78</f>
        <v>177000</v>
      </c>
      <c r="J77" s="191">
        <f>+$C77*'11- 2010'!O78</f>
        <v>0</v>
      </c>
      <c r="K77" s="191">
        <f>+$C77*'11- 2010'!P78</f>
        <v>0</v>
      </c>
      <c r="L77" s="191">
        <f>+$C77*'11- 2010'!Q78</f>
        <v>0</v>
      </c>
      <c r="M77" s="191">
        <f>+$C77*'11- 2010'!R78</f>
        <v>0</v>
      </c>
      <c r="N77" s="191">
        <f>+$C77*'11- 2010'!S78</f>
        <v>0</v>
      </c>
      <c r="O77" s="191">
        <f>+$C77*'11- 2010'!T78</f>
        <v>0</v>
      </c>
      <c r="P77" s="191">
        <f>+$C77*'11- 2010'!U78</f>
        <v>0</v>
      </c>
      <c r="Q77" s="191">
        <f>+$C77*'11- 2010'!V78</f>
        <v>0</v>
      </c>
      <c r="R77" s="191">
        <f>+$C77*'11- 2010'!W78</f>
        <v>0</v>
      </c>
      <c r="S77" s="191">
        <f>+$C77*'11- 2010'!X78</f>
        <v>0</v>
      </c>
      <c r="T77" s="191">
        <f>+$C77*'11- 2010'!Y78</f>
        <v>0</v>
      </c>
      <c r="U77" s="191">
        <f>+$C77*'11- 2010'!Z78</f>
        <v>0</v>
      </c>
      <c r="V77" s="191">
        <f>+$C77*'11- 2010'!AA78</f>
        <v>0</v>
      </c>
      <c r="W77" s="191">
        <f>+$C77*'11- 2010'!AB78</f>
        <v>0</v>
      </c>
      <c r="X77" s="191">
        <f>+$C77*'11- 2010'!AC78</f>
        <v>0</v>
      </c>
      <c r="Y77" s="191">
        <f>+$C77*'11- 2010'!AD78</f>
        <v>0</v>
      </c>
      <c r="Z77" s="191">
        <f>+$C77*'11- 2010'!AE78</f>
        <v>0</v>
      </c>
      <c r="AA77" s="191">
        <f>+$C77*'11- 2010'!AF78</f>
        <v>0</v>
      </c>
      <c r="AB77" s="191">
        <f>+$C77*'11- 2010'!AG78</f>
        <v>0</v>
      </c>
      <c r="AC77" s="191">
        <f>+$C77*'11- 2010'!AH78</f>
        <v>0</v>
      </c>
      <c r="AD77" s="191">
        <f>+$C77*'11- 2010'!AI78</f>
        <v>0</v>
      </c>
      <c r="AE77" s="191">
        <f>+$C77*'11- 2010'!AJ78</f>
        <v>0</v>
      </c>
      <c r="AF77" s="191">
        <f>+$C77*'11- 2010'!AK78</f>
        <v>0</v>
      </c>
      <c r="AG77" s="191">
        <f>+$C77*'11- 2010'!AL78</f>
        <v>0</v>
      </c>
      <c r="AH77" s="191">
        <f>+$C77*'11- 2010'!AM78</f>
        <v>0</v>
      </c>
    </row>
    <row r="78" spans="1:34">
      <c r="A78" s="17">
        <v>113</v>
      </c>
      <c r="B78" s="17" t="str">
        <f>+'11- 2010'!C79</f>
        <v>MEDICO GENERAL</v>
      </c>
      <c r="C78" s="17">
        <f>+'11- 2010'!H79/'11- 2010'!AN79</f>
        <v>26250</v>
      </c>
      <c r="D78" s="191">
        <f>+$C78*'11- 2010'!I79</f>
        <v>1785000</v>
      </c>
      <c r="E78" s="191">
        <f>+$C78*'11- 2010'!J79</f>
        <v>0</v>
      </c>
      <c r="F78" s="191">
        <f>+$C78*'11- 2010'!K79</f>
        <v>0</v>
      </c>
      <c r="G78" s="191">
        <f>+$C78*'11- 2010'!L79</f>
        <v>0</v>
      </c>
      <c r="H78" s="191">
        <f>+$C78*'11- 2010'!M79</f>
        <v>0</v>
      </c>
      <c r="I78" s="191">
        <f>+$C78*'11- 2010'!N79</f>
        <v>0</v>
      </c>
      <c r="J78" s="191">
        <f>+$C78*'11- 2010'!O79</f>
        <v>0</v>
      </c>
      <c r="K78" s="191">
        <f>+$C78*'11- 2010'!P79</f>
        <v>0</v>
      </c>
      <c r="L78" s="191">
        <f>+$C78*'11- 2010'!Q79</f>
        <v>0</v>
      </c>
      <c r="M78" s="191">
        <f>+$C78*'11- 2010'!R79</f>
        <v>0</v>
      </c>
      <c r="N78" s="191">
        <f>+$C78*'11- 2010'!S79</f>
        <v>0</v>
      </c>
      <c r="O78" s="191">
        <f>+$C78*'11- 2010'!T79</f>
        <v>0</v>
      </c>
      <c r="P78" s="191">
        <f>+$C78*'11- 2010'!U79</f>
        <v>0</v>
      </c>
      <c r="Q78" s="191">
        <f>+$C78*'11- 2010'!V79</f>
        <v>0</v>
      </c>
      <c r="R78" s="191">
        <f>+$C78*'11- 2010'!W79</f>
        <v>0</v>
      </c>
      <c r="S78" s="191">
        <f>+$C78*'11- 2010'!X79</f>
        <v>0</v>
      </c>
      <c r="T78" s="191">
        <f>+$C78*'11- 2010'!Y79</f>
        <v>0</v>
      </c>
      <c r="U78" s="191">
        <f>+$C78*'11- 2010'!Z79</f>
        <v>0</v>
      </c>
      <c r="V78" s="191">
        <f>+$C78*'11- 2010'!AA79</f>
        <v>0</v>
      </c>
      <c r="W78" s="191">
        <f>+$C78*'11- 2010'!AB79</f>
        <v>0</v>
      </c>
      <c r="X78" s="191">
        <f>+$C78*'11- 2010'!AC79</f>
        <v>0</v>
      </c>
      <c r="Y78" s="191">
        <f>+$C78*'11- 2010'!AD79</f>
        <v>0</v>
      </c>
      <c r="Z78" s="191">
        <f>+$C78*'11- 2010'!AE79</f>
        <v>0</v>
      </c>
      <c r="AA78" s="191">
        <f>+$C78*'11- 2010'!AF79</f>
        <v>0</v>
      </c>
      <c r="AB78" s="191">
        <f>+$C78*'11- 2010'!AG79</f>
        <v>0</v>
      </c>
      <c r="AC78" s="191">
        <f>+$C78*'11- 2010'!AH79</f>
        <v>0</v>
      </c>
      <c r="AD78" s="191">
        <f>+$C78*'11- 2010'!AI79</f>
        <v>0</v>
      </c>
      <c r="AE78" s="191">
        <f>+$C78*'11- 2010'!AJ79</f>
        <v>0</v>
      </c>
      <c r="AF78" s="191">
        <f>+$C78*'11- 2010'!AK79</f>
        <v>0</v>
      </c>
      <c r="AG78" s="191">
        <f>+$C78*'11- 2010'!AL79</f>
        <v>0</v>
      </c>
      <c r="AH78" s="191">
        <f>+$C78*'11- 2010'!AM79</f>
        <v>0</v>
      </c>
    </row>
    <row r="79" spans="1:34">
      <c r="A79" s="16">
        <v>114</v>
      </c>
      <c r="B79" s="17" t="str">
        <f>+'11- 2010'!C80</f>
        <v>MEDICO GENERAL</v>
      </c>
      <c r="C79" s="17">
        <f>+'11- 2010'!H80/'11- 2010'!AN80</f>
        <v>36750</v>
      </c>
      <c r="D79" s="191">
        <f>+$C79*'11- 2010'!I80</f>
        <v>2499000</v>
      </c>
      <c r="E79" s="191">
        <f>+$C79*'11- 2010'!J80</f>
        <v>0</v>
      </c>
      <c r="F79" s="191">
        <f>+$C79*'11- 2010'!K80</f>
        <v>0</v>
      </c>
      <c r="G79" s="191">
        <f>+$C79*'11- 2010'!L80</f>
        <v>0</v>
      </c>
      <c r="H79" s="191">
        <f>+$C79*'11- 2010'!M80</f>
        <v>0</v>
      </c>
      <c r="I79" s="191">
        <f>+$C79*'11- 2010'!N80</f>
        <v>0</v>
      </c>
      <c r="J79" s="191">
        <f>+$C79*'11- 2010'!O80</f>
        <v>0</v>
      </c>
      <c r="K79" s="191">
        <f>+$C79*'11- 2010'!P80</f>
        <v>0</v>
      </c>
      <c r="L79" s="191">
        <f>+$C79*'11- 2010'!Q80</f>
        <v>0</v>
      </c>
      <c r="M79" s="191">
        <f>+$C79*'11- 2010'!R80</f>
        <v>0</v>
      </c>
      <c r="N79" s="191">
        <f>+$C79*'11- 2010'!S80</f>
        <v>0</v>
      </c>
      <c r="O79" s="191">
        <f>+$C79*'11- 2010'!T80</f>
        <v>0</v>
      </c>
      <c r="P79" s="191">
        <f>+$C79*'11- 2010'!U80</f>
        <v>0</v>
      </c>
      <c r="Q79" s="191">
        <f>+$C79*'11- 2010'!V80</f>
        <v>0</v>
      </c>
      <c r="R79" s="191">
        <f>+$C79*'11- 2010'!W80</f>
        <v>0</v>
      </c>
      <c r="S79" s="191">
        <f>+$C79*'11- 2010'!X80</f>
        <v>0</v>
      </c>
      <c r="T79" s="191">
        <f>+$C79*'11- 2010'!Y80</f>
        <v>0</v>
      </c>
      <c r="U79" s="191">
        <f>+$C79*'11- 2010'!Z80</f>
        <v>0</v>
      </c>
      <c r="V79" s="191">
        <f>+$C79*'11- 2010'!AA80</f>
        <v>0</v>
      </c>
      <c r="W79" s="191">
        <f>+$C79*'11- 2010'!AB80</f>
        <v>0</v>
      </c>
      <c r="X79" s="191">
        <f>+$C79*'11- 2010'!AC80</f>
        <v>0</v>
      </c>
      <c r="Y79" s="191">
        <f>+$C79*'11- 2010'!AD80</f>
        <v>0</v>
      </c>
      <c r="Z79" s="191">
        <f>+$C79*'11- 2010'!AE80</f>
        <v>0</v>
      </c>
      <c r="AA79" s="191">
        <f>+$C79*'11- 2010'!AF80</f>
        <v>0</v>
      </c>
      <c r="AB79" s="191">
        <f>+$C79*'11- 2010'!AG80</f>
        <v>0</v>
      </c>
      <c r="AC79" s="191">
        <f>+$C79*'11- 2010'!AH80</f>
        <v>0</v>
      </c>
      <c r="AD79" s="191">
        <f>+$C79*'11- 2010'!AI80</f>
        <v>0</v>
      </c>
      <c r="AE79" s="191">
        <f>+$C79*'11- 2010'!AJ80</f>
        <v>0</v>
      </c>
      <c r="AF79" s="191">
        <f>+$C79*'11- 2010'!AK80</f>
        <v>0</v>
      </c>
      <c r="AG79" s="191">
        <f>+$C79*'11- 2010'!AL80</f>
        <v>0</v>
      </c>
      <c r="AH79" s="191">
        <f>+$C79*'11- 2010'!AM80</f>
        <v>0</v>
      </c>
    </row>
    <row r="80" spans="1:34">
      <c r="A80" s="17">
        <v>115</v>
      </c>
      <c r="B80" s="17" t="str">
        <f>+'11- 2010'!C81</f>
        <v>MEDICO GENERAL</v>
      </c>
      <c r="C80" s="17">
        <f>+'11- 2010'!H81/'11- 2010'!AN81</f>
        <v>5250</v>
      </c>
      <c r="D80" s="191">
        <f>+$C80*'11- 2010'!I81</f>
        <v>357000</v>
      </c>
      <c r="E80" s="191">
        <f>+$C80*'11- 2010'!J81</f>
        <v>0</v>
      </c>
      <c r="F80" s="191">
        <f>+$C80*'11- 2010'!K81</f>
        <v>0</v>
      </c>
      <c r="G80" s="191">
        <f>+$C80*'11- 2010'!L81</f>
        <v>0</v>
      </c>
      <c r="H80" s="191">
        <f>+$C80*'11- 2010'!M81</f>
        <v>0</v>
      </c>
      <c r="I80" s="191">
        <f>+$C80*'11- 2010'!N81</f>
        <v>0</v>
      </c>
      <c r="J80" s="191">
        <f>+$C80*'11- 2010'!O81</f>
        <v>0</v>
      </c>
      <c r="K80" s="191">
        <f>+$C80*'11- 2010'!P81</f>
        <v>0</v>
      </c>
      <c r="L80" s="191">
        <f>+$C80*'11- 2010'!Q81</f>
        <v>0</v>
      </c>
      <c r="M80" s="191">
        <f>+$C80*'11- 2010'!R81</f>
        <v>0</v>
      </c>
      <c r="N80" s="191">
        <f>+$C80*'11- 2010'!S81</f>
        <v>0</v>
      </c>
      <c r="O80" s="191">
        <f>+$C80*'11- 2010'!T81</f>
        <v>0</v>
      </c>
      <c r="P80" s="191">
        <f>+$C80*'11- 2010'!U81</f>
        <v>0</v>
      </c>
      <c r="Q80" s="191">
        <f>+$C80*'11- 2010'!V81</f>
        <v>0</v>
      </c>
      <c r="R80" s="191">
        <f>+$C80*'11- 2010'!W81</f>
        <v>0</v>
      </c>
      <c r="S80" s="191">
        <f>+$C80*'11- 2010'!X81</f>
        <v>0</v>
      </c>
      <c r="T80" s="191">
        <f>+$C80*'11- 2010'!Y81</f>
        <v>0</v>
      </c>
      <c r="U80" s="191">
        <f>+$C80*'11- 2010'!Z81</f>
        <v>0</v>
      </c>
      <c r="V80" s="191">
        <f>+$C80*'11- 2010'!AA81</f>
        <v>0</v>
      </c>
      <c r="W80" s="191">
        <f>+$C80*'11- 2010'!AB81</f>
        <v>0</v>
      </c>
      <c r="X80" s="191">
        <f>+$C80*'11- 2010'!AC81</f>
        <v>0</v>
      </c>
      <c r="Y80" s="191">
        <f>+$C80*'11- 2010'!AD81</f>
        <v>0</v>
      </c>
      <c r="Z80" s="191">
        <f>+$C80*'11- 2010'!AE81</f>
        <v>0</v>
      </c>
      <c r="AA80" s="191">
        <f>+$C80*'11- 2010'!AF81</f>
        <v>0</v>
      </c>
      <c r="AB80" s="191">
        <f>+$C80*'11- 2010'!AG81</f>
        <v>0</v>
      </c>
      <c r="AC80" s="191">
        <f>+$C80*'11- 2010'!AH81</f>
        <v>0</v>
      </c>
      <c r="AD80" s="191">
        <f>+$C80*'11- 2010'!AI81</f>
        <v>0</v>
      </c>
      <c r="AE80" s="191">
        <f>+$C80*'11- 2010'!AJ81</f>
        <v>0</v>
      </c>
      <c r="AF80" s="191">
        <f>+$C80*'11- 2010'!AK81</f>
        <v>0</v>
      </c>
      <c r="AG80" s="191">
        <f>+$C80*'11- 2010'!AL81</f>
        <v>0</v>
      </c>
      <c r="AH80" s="191">
        <f>+$C80*'11- 2010'!AM81</f>
        <v>0</v>
      </c>
    </row>
    <row r="81" spans="1:34">
      <c r="A81" s="17">
        <v>116</v>
      </c>
      <c r="B81" s="17" t="str">
        <f>+'11- 2010'!C82</f>
        <v>AUX ENFERMERIA</v>
      </c>
      <c r="C81" s="17">
        <f>+'11- 2010'!H82/'11- 2010'!AN82</f>
        <v>4722.2222222222226</v>
      </c>
      <c r="D81" s="191">
        <f>+$C81*'11- 2010'!I82</f>
        <v>141666.66666666669</v>
      </c>
      <c r="E81" s="191">
        <f>+$C81*'11- 2010'!J82</f>
        <v>141666.66666666669</v>
      </c>
      <c r="F81" s="191">
        <f>+$C81*'11- 2010'!K82</f>
        <v>141666.66666666669</v>
      </c>
      <c r="G81" s="191">
        <f>+$C81*'11- 2010'!L82</f>
        <v>0</v>
      </c>
      <c r="H81" s="191">
        <f>+$C81*'11- 2010'!M82</f>
        <v>0</v>
      </c>
      <c r="I81" s="191">
        <f>+$C81*'11- 2010'!N82</f>
        <v>0</v>
      </c>
      <c r="J81" s="191">
        <f>+$C81*'11- 2010'!O82</f>
        <v>0</v>
      </c>
      <c r="K81" s="191">
        <f>+$C81*'11- 2010'!P82</f>
        <v>0</v>
      </c>
      <c r="L81" s="191">
        <f>+$C81*'11- 2010'!Q82</f>
        <v>0</v>
      </c>
      <c r="M81" s="191">
        <f>+$C81*'11- 2010'!R82</f>
        <v>0</v>
      </c>
      <c r="N81" s="191">
        <f>+$C81*'11- 2010'!S82</f>
        <v>0</v>
      </c>
      <c r="O81" s="191">
        <f>+$C81*'11- 2010'!T82</f>
        <v>0</v>
      </c>
      <c r="P81" s="191">
        <f>+$C81*'11- 2010'!U82</f>
        <v>0</v>
      </c>
      <c r="Q81" s="191">
        <f>+$C81*'11- 2010'!V82</f>
        <v>0</v>
      </c>
      <c r="R81" s="191">
        <f>+$C81*'11- 2010'!W82</f>
        <v>0</v>
      </c>
      <c r="S81" s="191">
        <f>+$C81*'11- 2010'!X82</f>
        <v>0</v>
      </c>
      <c r="T81" s="191">
        <f>+$C81*'11- 2010'!Y82</f>
        <v>0</v>
      </c>
      <c r="U81" s="191">
        <f>+$C81*'11- 2010'!Z82</f>
        <v>0</v>
      </c>
      <c r="V81" s="191">
        <f>+$C81*'11- 2010'!AA82</f>
        <v>0</v>
      </c>
      <c r="W81" s="191">
        <f>+$C81*'11- 2010'!AB82</f>
        <v>0</v>
      </c>
      <c r="X81" s="191">
        <f>+$C81*'11- 2010'!AC82</f>
        <v>0</v>
      </c>
      <c r="Y81" s="191">
        <f>+$C81*'11- 2010'!AD82</f>
        <v>0</v>
      </c>
      <c r="Z81" s="191">
        <f>+$C81*'11- 2010'!AE82</f>
        <v>0</v>
      </c>
      <c r="AA81" s="191">
        <f>+$C81*'11- 2010'!AF82</f>
        <v>0</v>
      </c>
      <c r="AB81" s="191">
        <f>+$C81*'11- 2010'!AG82</f>
        <v>0</v>
      </c>
      <c r="AC81" s="191">
        <f>+$C81*'11- 2010'!AH82</f>
        <v>0</v>
      </c>
      <c r="AD81" s="191">
        <f>+$C81*'11- 2010'!AI82</f>
        <v>0</v>
      </c>
      <c r="AE81" s="191">
        <f>+$C81*'11- 2010'!AJ82</f>
        <v>0</v>
      </c>
      <c r="AF81" s="191">
        <f>+$C81*'11- 2010'!AK82</f>
        <v>0</v>
      </c>
      <c r="AG81" s="191">
        <f>+$C81*'11- 2010'!AL82</f>
        <v>0</v>
      </c>
      <c r="AH81" s="191">
        <f>+$C81*'11- 2010'!AM82</f>
        <v>0</v>
      </c>
    </row>
    <row r="82" spans="1:34">
      <c r="A82" s="17">
        <v>117</v>
      </c>
      <c r="B82" s="17" t="str">
        <f>+'11- 2010'!C83</f>
        <v>MEDICO GENERAL</v>
      </c>
      <c r="C82" s="17">
        <f>+'11- 2010'!H83/'11- 2010'!AN83</f>
        <v>13117.64705882353</v>
      </c>
      <c r="D82" s="191">
        <f>+$C82*'11- 2010'!I83</f>
        <v>892000</v>
      </c>
      <c r="E82" s="191">
        <f>+$C82*'11- 2010'!J83</f>
        <v>0</v>
      </c>
      <c r="F82" s="191">
        <f>+$C82*'11- 2010'!K83</f>
        <v>0</v>
      </c>
      <c r="G82" s="191">
        <f>+$C82*'11- 2010'!L83</f>
        <v>0</v>
      </c>
      <c r="H82" s="191">
        <f>+$C82*'11- 2010'!M83</f>
        <v>0</v>
      </c>
      <c r="I82" s="191">
        <f>+$C82*'11- 2010'!N83</f>
        <v>0</v>
      </c>
      <c r="J82" s="191">
        <f>+$C82*'11- 2010'!O83</f>
        <v>0</v>
      </c>
      <c r="K82" s="191">
        <f>+$C82*'11- 2010'!P83</f>
        <v>0</v>
      </c>
      <c r="L82" s="191">
        <f>+$C82*'11- 2010'!Q83</f>
        <v>0</v>
      </c>
      <c r="M82" s="191">
        <f>+$C82*'11- 2010'!R83</f>
        <v>0</v>
      </c>
      <c r="N82" s="191">
        <f>+$C82*'11- 2010'!S83</f>
        <v>0</v>
      </c>
      <c r="O82" s="191">
        <f>+$C82*'11- 2010'!T83</f>
        <v>0</v>
      </c>
      <c r="P82" s="191">
        <f>+$C82*'11- 2010'!U83</f>
        <v>0</v>
      </c>
      <c r="Q82" s="191">
        <f>+$C82*'11- 2010'!V83</f>
        <v>0</v>
      </c>
      <c r="R82" s="191">
        <f>+$C82*'11- 2010'!W83</f>
        <v>0</v>
      </c>
      <c r="S82" s="191">
        <f>+$C82*'11- 2010'!X83</f>
        <v>0</v>
      </c>
      <c r="T82" s="191">
        <f>+$C82*'11- 2010'!Y83</f>
        <v>0</v>
      </c>
      <c r="U82" s="191">
        <f>+$C82*'11- 2010'!Z83</f>
        <v>0</v>
      </c>
      <c r="V82" s="191">
        <f>+$C82*'11- 2010'!AA83</f>
        <v>0</v>
      </c>
      <c r="W82" s="191">
        <f>+$C82*'11- 2010'!AB83</f>
        <v>0</v>
      </c>
      <c r="X82" s="191">
        <f>+$C82*'11- 2010'!AC83</f>
        <v>0</v>
      </c>
      <c r="Y82" s="191">
        <f>+$C82*'11- 2010'!AD83</f>
        <v>0</v>
      </c>
      <c r="Z82" s="191">
        <f>+$C82*'11- 2010'!AE83</f>
        <v>0</v>
      </c>
      <c r="AA82" s="191">
        <f>+$C82*'11- 2010'!AF83</f>
        <v>0</v>
      </c>
      <c r="AB82" s="191">
        <f>+$C82*'11- 2010'!AG83</f>
        <v>0</v>
      </c>
      <c r="AC82" s="191">
        <f>+$C82*'11- 2010'!AH83</f>
        <v>0</v>
      </c>
      <c r="AD82" s="191">
        <f>+$C82*'11- 2010'!AI83</f>
        <v>0</v>
      </c>
      <c r="AE82" s="191">
        <f>+$C82*'11- 2010'!AJ83</f>
        <v>0</v>
      </c>
      <c r="AF82" s="191">
        <f>+$C82*'11- 2010'!AK83</f>
        <v>0</v>
      </c>
      <c r="AG82" s="191">
        <f>+$C82*'11- 2010'!AL83</f>
        <v>0</v>
      </c>
      <c r="AH82" s="191">
        <f>+$C82*'11- 2010'!AM83</f>
        <v>0</v>
      </c>
    </row>
    <row r="83" spans="1:34">
      <c r="A83" s="16">
        <v>118</v>
      </c>
      <c r="B83" s="17" t="str">
        <f>+'11- 2010'!C84</f>
        <v>MEDICO GENERAL</v>
      </c>
      <c r="C83" s="17">
        <f>+'11- 2010'!H84/'11- 2010'!AN84</f>
        <v>26250</v>
      </c>
      <c r="D83" s="191">
        <f>+$C83*'11- 2010'!I84</f>
        <v>1785000</v>
      </c>
      <c r="E83" s="191">
        <f>+$C83*'11- 2010'!J84</f>
        <v>0</v>
      </c>
      <c r="F83" s="191">
        <f>+$C83*'11- 2010'!K84</f>
        <v>0</v>
      </c>
      <c r="G83" s="191">
        <f>+$C83*'11- 2010'!L84</f>
        <v>0</v>
      </c>
      <c r="H83" s="191">
        <f>+$C83*'11- 2010'!M84</f>
        <v>0</v>
      </c>
      <c r="I83" s="191">
        <f>+$C83*'11- 2010'!N84</f>
        <v>0</v>
      </c>
      <c r="J83" s="191">
        <f>+$C83*'11- 2010'!O84</f>
        <v>0</v>
      </c>
      <c r="K83" s="191">
        <f>+$C83*'11- 2010'!P84</f>
        <v>0</v>
      </c>
      <c r="L83" s="191">
        <f>+$C83*'11- 2010'!Q84</f>
        <v>0</v>
      </c>
      <c r="M83" s="191">
        <f>+$C83*'11- 2010'!R84</f>
        <v>0</v>
      </c>
      <c r="N83" s="191">
        <f>+$C83*'11- 2010'!S84</f>
        <v>0</v>
      </c>
      <c r="O83" s="191">
        <f>+$C83*'11- 2010'!T84</f>
        <v>0</v>
      </c>
      <c r="P83" s="191">
        <f>+$C83*'11- 2010'!U84</f>
        <v>0</v>
      </c>
      <c r="Q83" s="191">
        <f>+$C83*'11- 2010'!V84</f>
        <v>0</v>
      </c>
      <c r="R83" s="191">
        <f>+$C83*'11- 2010'!W84</f>
        <v>0</v>
      </c>
      <c r="S83" s="191">
        <f>+$C83*'11- 2010'!X84</f>
        <v>0</v>
      </c>
      <c r="T83" s="191">
        <f>+$C83*'11- 2010'!Y84</f>
        <v>0</v>
      </c>
      <c r="U83" s="191">
        <f>+$C83*'11- 2010'!Z84</f>
        <v>0</v>
      </c>
      <c r="V83" s="191">
        <f>+$C83*'11- 2010'!AA84</f>
        <v>0</v>
      </c>
      <c r="W83" s="191">
        <f>+$C83*'11- 2010'!AB84</f>
        <v>0</v>
      </c>
      <c r="X83" s="191">
        <f>+$C83*'11- 2010'!AC84</f>
        <v>0</v>
      </c>
      <c r="Y83" s="191">
        <f>+$C83*'11- 2010'!AD84</f>
        <v>0</v>
      </c>
      <c r="Z83" s="191">
        <f>+$C83*'11- 2010'!AE84</f>
        <v>0</v>
      </c>
      <c r="AA83" s="191">
        <f>+$C83*'11- 2010'!AF84</f>
        <v>0</v>
      </c>
      <c r="AB83" s="191">
        <f>+$C83*'11- 2010'!AG84</f>
        <v>0</v>
      </c>
      <c r="AC83" s="191">
        <f>+$C83*'11- 2010'!AH84</f>
        <v>0</v>
      </c>
      <c r="AD83" s="191">
        <f>+$C83*'11- 2010'!AI84</f>
        <v>0</v>
      </c>
      <c r="AE83" s="191">
        <f>+$C83*'11- 2010'!AJ84</f>
        <v>0</v>
      </c>
      <c r="AF83" s="191">
        <f>+$C83*'11- 2010'!AK84</f>
        <v>0</v>
      </c>
      <c r="AG83" s="191">
        <f>+$C83*'11- 2010'!AL84</f>
        <v>0</v>
      </c>
      <c r="AH83" s="191">
        <f>+$C83*'11- 2010'!AM84</f>
        <v>0</v>
      </c>
    </row>
    <row r="84" spans="1:34">
      <c r="A84" s="17">
        <v>119</v>
      </c>
      <c r="B84" s="17" t="str">
        <f>+'11- 2010'!C85</f>
        <v>REGENTE DE FARMACIA</v>
      </c>
      <c r="C84" s="17">
        <f>+'11- 2010'!H85/'11- 2010'!AN85</f>
        <v>4427.7777777777774</v>
      </c>
      <c r="D84" s="191">
        <f>+$C84*'11- 2010'!I85</f>
        <v>0</v>
      </c>
      <c r="E84" s="191">
        <f>+$C84*'11- 2010'!J85</f>
        <v>0</v>
      </c>
      <c r="F84" s="191">
        <f>+$C84*'11- 2010'!K85</f>
        <v>0</v>
      </c>
      <c r="G84" s="191">
        <f>+$C84*'11- 2010'!L85</f>
        <v>0</v>
      </c>
      <c r="H84" s="191">
        <f>+$C84*'11- 2010'!M85</f>
        <v>0</v>
      </c>
      <c r="I84" s="191">
        <f>+$C84*'11- 2010'!N85</f>
        <v>0</v>
      </c>
      <c r="J84" s="191">
        <f>+$C84*'11- 2010'!O85</f>
        <v>0</v>
      </c>
      <c r="K84" s="191">
        <f>+$C84*'11- 2010'!P85</f>
        <v>0</v>
      </c>
      <c r="L84" s="191">
        <f>+$C84*'11- 2010'!Q85</f>
        <v>0</v>
      </c>
      <c r="M84" s="191">
        <f>+$C84*'11- 2010'!R85</f>
        <v>0</v>
      </c>
      <c r="N84" s="191">
        <f>+$C84*'11- 2010'!S85</f>
        <v>0</v>
      </c>
      <c r="O84" s="191">
        <f>+$C84*'11- 2010'!T85</f>
        <v>0</v>
      </c>
      <c r="P84" s="191">
        <f>+$C84*'11- 2010'!U85</f>
        <v>0</v>
      </c>
      <c r="Q84" s="191">
        <f>+$C84*'11- 2010'!V85</f>
        <v>0</v>
      </c>
      <c r="R84" s="191">
        <f>+$C84*'11- 2010'!W85</f>
        <v>0</v>
      </c>
      <c r="S84" s="191">
        <f>+$C84*'11- 2010'!X85</f>
        <v>0</v>
      </c>
      <c r="T84" s="191">
        <f>+$C84*'11- 2010'!Y85</f>
        <v>0</v>
      </c>
      <c r="U84" s="191">
        <f>+$C84*'11- 2010'!Z85</f>
        <v>0</v>
      </c>
      <c r="V84" s="191">
        <f>+$C84*'11- 2010'!AA85</f>
        <v>0</v>
      </c>
      <c r="W84" s="191">
        <f>+$C84*'11- 2010'!AB85</f>
        <v>0</v>
      </c>
      <c r="X84" s="191">
        <f>+$C84*'11- 2010'!AC85</f>
        <v>0</v>
      </c>
      <c r="Y84" s="191">
        <f>+$C84*'11- 2010'!AD85</f>
        <v>0</v>
      </c>
      <c r="Z84" s="191">
        <f>+$C84*'11- 2010'!AE85</f>
        <v>0</v>
      </c>
      <c r="AA84" s="191">
        <f>+$C84*'11- 2010'!AF85</f>
        <v>0</v>
      </c>
      <c r="AB84" s="191">
        <f>+$C84*'11- 2010'!AG85</f>
        <v>0</v>
      </c>
      <c r="AC84" s="191">
        <f>+$C84*'11- 2010'!AH85</f>
        <v>0</v>
      </c>
      <c r="AD84" s="191">
        <f>+$C84*'11- 2010'!AI85</f>
        <v>796999.99999999988</v>
      </c>
      <c r="AE84" s="191">
        <f>+$C84*'11- 2010'!AJ85</f>
        <v>0</v>
      </c>
      <c r="AF84" s="191">
        <f>+$C84*'11- 2010'!AK85</f>
        <v>0</v>
      </c>
      <c r="AG84" s="191">
        <f>+$C84*'11- 2010'!AL85</f>
        <v>0</v>
      </c>
      <c r="AH84" s="191">
        <f>+$C84*'11- 2010'!AM85</f>
        <v>0</v>
      </c>
    </row>
    <row r="85" spans="1:34">
      <c r="A85" s="17">
        <v>120</v>
      </c>
      <c r="B85" s="17" t="str">
        <f>+'11- 2010'!C86</f>
        <v>IMÁGENES DIAGNOSTICAS</v>
      </c>
      <c r="C85" s="17">
        <f>+'11- 2010'!H86/'11- 2010'!AN86</f>
        <v>9962.5</v>
      </c>
      <c r="D85" s="191">
        <f>+$C85*'11- 2010'!I86</f>
        <v>0</v>
      </c>
      <c r="E85" s="191">
        <f>+$C85*'11- 2010'!J86</f>
        <v>0</v>
      </c>
      <c r="F85" s="191">
        <f>+$C85*'11- 2010'!K86</f>
        <v>0</v>
      </c>
      <c r="G85" s="191">
        <f>+$C85*'11- 2010'!L86</f>
        <v>0</v>
      </c>
      <c r="H85" s="191">
        <f>+$C85*'11- 2010'!M86</f>
        <v>0</v>
      </c>
      <c r="I85" s="191">
        <f>+$C85*'11- 2010'!N86</f>
        <v>0</v>
      </c>
      <c r="J85" s="191">
        <f>+$C85*'11- 2010'!O86</f>
        <v>0</v>
      </c>
      <c r="K85" s="191">
        <f>+$C85*'11- 2010'!P86</f>
        <v>0</v>
      </c>
      <c r="L85" s="191">
        <f>+$C85*'11- 2010'!Q86</f>
        <v>0</v>
      </c>
      <c r="M85" s="191">
        <f>+$C85*'11- 2010'!R86</f>
        <v>0</v>
      </c>
      <c r="N85" s="191">
        <f>+$C85*'11- 2010'!S86</f>
        <v>0</v>
      </c>
      <c r="O85" s="191">
        <f>+$C85*'11- 2010'!T86</f>
        <v>0</v>
      </c>
      <c r="P85" s="191">
        <f>+$C85*'11- 2010'!U86</f>
        <v>0</v>
      </c>
      <c r="Q85" s="191">
        <f>+$C85*'11- 2010'!V86</f>
        <v>0</v>
      </c>
      <c r="R85" s="191">
        <f>+$C85*'11- 2010'!W86</f>
        <v>0</v>
      </c>
      <c r="S85" s="191">
        <f>+$C85*'11- 2010'!X86</f>
        <v>0</v>
      </c>
      <c r="T85" s="191">
        <f>+$C85*'11- 2010'!Y86</f>
        <v>0</v>
      </c>
      <c r="U85" s="191">
        <f>+$C85*'11- 2010'!Z86</f>
        <v>1594000</v>
      </c>
      <c r="V85" s="191">
        <f>+$C85*'11- 2010'!AA86</f>
        <v>0</v>
      </c>
      <c r="W85" s="191">
        <f>+$C85*'11- 2010'!AB86</f>
        <v>0</v>
      </c>
      <c r="X85" s="191">
        <f>+$C85*'11- 2010'!AC86</f>
        <v>0</v>
      </c>
      <c r="Y85" s="191">
        <f>+$C85*'11- 2010'!AD86</f>
        <v>0</v>
      </c>
      <c r="Z85" s="191">
        <f>+$C85*'11- 2010'!AE86</f>
        <v>0</v>
      </c>
      <c r="AA85" s="191">
        <f>+$C85*'11- 2010'!AF86</f>
        <v>0</v>
      </c>
      <c r="AB85" s="191">
        <f>+$C85*'11- 2010'!AG86</f>
        <v>0</v>
      </c>
      <c r="AC85" s="191">
        <f>+$C85*'11- 2010'!AH86</f>
        <v>0</v>
      </c>
      <c r="AD85" s="191">
        <f>+$C85*'11- 2010'!AI86</f>
        <v>0</v>
      </c>
      <c r="AE85" s="191">
        <f>+$C85*'11- 2010'!AJ86</f>
        <v>0</v>
      </c>
      <c r="AF85" s="191">
        <f>+$C85*'11- 2010'!AK86</f>
        <v>0</v>
      </c>
      <c r="AG85" s="191">
        <f>+$C85*'11- 2010'!AL86</f>
        <v>0</v>
      </c>
      <c r="AH85" s="191">
        <f>+$C85*'11- 2010'!AM86</f>
        <v>0</v>
      </c>
    </row>
    <row r="86" spans="1:34">
      <c r="A86" s="17">
        <v>121</v>
      </c>
      <c r="B86" s="17" t="str">
        <f>+'11- 2010'!C87</f>
        <v>APOYO ACTIVIDADES PIC Y PYP</v>
      </c>
      <c r="C86" s="17">
        <f>+'11- 2010'!H87/'11- 2010'!AN87</f>
        <v>8266.6666666666661</v>
      </c>
      <c r="D86" s="191">
        <f>+$C86*'11- 2010'!I87</f>
        <v>0</v>
      </c>
      <c r="E86" s="191">
        <f>+$C86*'11- 2010'!J87</f>
        <v>0</v>
      </c>
      <c r="F86" s="191">
        <f>+$C86*'11- 2010'!K87</f>
        <v>0</v>
      </c>
      <c r="G86" s="191">
        <f>+$C86*'11- 2010'!L87</f>
        <v>0</v>
      </c>
      <c r="H86" s="191">
        <f>+$C86*'11- 2010'!M87</f>
        <v>0</v>
      </c>
      <c r="I86" s="191">
        <f>+$C86*'11- 2010'!N87</f>
        <v>744000</v>
      </c>
      <c r="J86" s="191">
        <f>+$C86*'11- 2010'!O87</f>
        <v>0</v>
      </c>
      <c r="K86" s="191">
        <f>+$C86*'11- 2010'!P87</f>
        <v>0</v>
      </c>
      <c r="L86" s="191">
        <f>+$C86*'11- 2010'!Q87</f>
        <v>0</v>
      </c>
      <c r="M86" s="191">
        <f>+$C86*'11- 2010'!R87</f>
        <v>0</v>
      </c>
      <c r="N86" s="191">
        <f>+$C86*'11- 2010'!S87</f>
        <v>0</v>
      </c>
      <c r="O86" s="191">
        <f>+$C86*'11- 2010'!T87</f>
        <v>0</v>
      </c>
      <c r="P86" s="191">
        <f>+$C86*'11- 2010'!U87</f>
        <v>0</v>
      </c>
      <c r="Q86" s="191">
        <f>+$C86*'11- 2010'!V87</f>
        <v>0</v>
      </c>
      <c r="R86" s="191">
        <f>+$C86*'11- 2010'!W87</f>
        <v>0</v>
      </c>
      <c r="S86" s="191">
        <f>+$C86*'11- 2010'!X87</f>
        <v>0</v>
      </c>
      <c r="T86" s="191">
        <f>+$C86*'11- 2010'!Y87</f>
        <v>0</v>
      </c>
      <c r="U86" s="191">
        <f>+$C86*'11- 2010'!Z87</f>
        <v>0</v>
      </c>
      <c r="V86" s="191">
        <f>+$C86*'11- 2010'!AA87</f>
        <v>0</v>
      </c>
      <c r="W86" s="191">
        <f>+$C86*'11- 2010'!AB87</f>
        <v>0</v>
      </c>
      <c r="X86" s="191">
        <f>+$C86*'11- 2010'!AC87</f>
        <v>0</v>
      </c>
      <c r="Y86" s="191">
        <f>+$C86*'11- 2010'!AD87</f>
        <v>0</v>
      </c>
      <c r="Z86" s="191">
        <f>+$C86*'11- 2010'!AE87</f>
        <v>0</v>
      </c>
      <c r="AA86" s="191">
        <f>+$C86*'11- 2010'!AF87</f>
        <v>0</v>
      </c>
      <c r="AB86" s="191">
        <f>+$C86*'11- 2010'!AG87</f>
        <v>0</v>
      </c>
      <c r="AC86" s="191">
        <f>+$C86*'11- 2010'!AH87</f>
        <v>0</v>
      </c>
      <c r="AD86" s="191">
        <f>+$C86*'11- 2010'!AI87</f>
        <v>0</v>
      </c>
      <c r="AE86" s="191">
        <f>+$C86*'11- 2010'!AJ87</f>
        <v>0</v>
      </c>
      <c r="AF86" s="191">
        <f>+$C86*'11- 2010'!AK87</f>
        <v>0</v>
      </c>
      <c r="AG86" s="191">
        <f>+$C86*'11- 2010'!AL87</f>
        <v>0</v>
      </c>
      <c r="AH86" s="191">
        <f>+$C86*'11- 2010'!AM87</f>
        <v>0</v>
      </c>
    </row>
    <row r="87" spans="1:34">
      <c r="A87" s="17">
        <v>122</v>
      </c>
      <c r="B87" s="17" t="str">
        <f>+'11- 2010'!C88</f>
        <v>ODONTOLOGO</v>
      </c>
      <c r="C87" s="17">
        <f>+'11- 2010'!H88/'11- 2010'!AN88</f>
        <v>6641.666666666667</v>
      </c>
      <c r="D87" s="191">
        <f>+$C87*'11- 2010'!I88</f>
        <v>66416.666666666672</v>
      </c>
      <c r="E87" s="191">
        <f>+$C87*'11- 2010'!J88</f>
        <v>0</v>
      </c>
      <c r="F87" s="191">
        <f>+$C87*'11- 2010'!K88</f>
        <v>0</v>
      </c>
      <c r="G87" s="191">
        <f>+$C87*'11- 2010'!L88</f>
        <v>0</v>
      </c>
      <c r="H87" s="191">
        <f>+$C87*'11- 2010'!M88</f>
        <v>597750</v>
      </c>
      <c r="I87" s="191">
        <f>+$C87*'11- 2010'!N88</f>
        <v>132833.33333333334</v>
      </c>
      <c r="J87" s="191">
        <f>+$C87*'11- 2010'!O88</f>
        <v>0</v>
      </c>
      <c r="K87" s="191">
        <f>+$C87*'11- 2010'!P88</f>
        <v>0</v>
      </c>
      <c r="L87" s="191">
        <f>+$C87*'11- 2010'!Q88</f>
        <v>0</v>
      </c>
      <c r="M87" s="191">
        <f>+$C87*'11- 2010'!R88</f>
        <v>0</v>
      </c>
      <c r="N87" s="191">
        <f>+$C87*'11- 2010'!S88</f>
        <v>0</v>
      </c>
      <c r="O87" s="191">
        <f>+$C87*'11- 2010'!T88</f>
        <v>0</v>
      </c>
      <c r="P87" s="191">
        <f>+$C87*'11- 2010'!U88</f>
        <v>0</v>
      </c>
      <c r="Q87" s="191">
        <f>+$C87*'11- 2010'!V88</f>
        <v>0</v>
      </c>
      <c r="R87" s="191">
        <f>+$C87*'11- 2010'!W88</f>
        <v>0</v>
      </c>
      <c r="S87" s="191">
        <f>+$C87*'11- 2010'!X88</f>
        <v>0</v>
      </c>
      <c r="T87" s="191">
        <f>+$C87*'11- 2010'!Y88</f>
        <v>0</v>
      </c>
      <c r="U87" s="191">
        <f>+$C87*'11- 2010'!Z88</f>
        <v>0</v>
      </c>
      <c r="V87" s="191">
        <f>+$C87*'11- 2010'!AA88</f>
        <v>0</v>
      </c>
      <c r="W87" s="191">
        <f>+$C87*'11- 2010'!AB88</f>
        <v>0</v>
      </c>
      <c r="X87" s="191">
        <f>+$C87*'11- 2010'!AC88</f>
        <v>0</v>
      </c>
      <c r="Y87" s="191">
        <f>+$C87*'11- 2010'!AD88</f>
        <v>0</v>
      </c>
      <c r="Z87" s="191">
        <f>+$C87*'11- 2010'!AE88</f>
        <v>0</v>
      </c>
      <c r="AA87" s="191">
        <f>+$C87*'11- 2010'!AF88</f>
        <v>0</v>
      </c>
      <c r="AB87" s="191">
        <f>+$C87*'11- 2010'!AG88</f>
        <v>0</v>
      </c>
      <c r="AC87" s="191">
        <f>+$C87*'11- 2010'!AH88</f>
        <v>0</v>
      </c>
      <c r="AD87" s="191">
        <f>+$C87*'11- 2010'!AI88</f>
        <v>0</v>
      </c>
      <c r="AE87" s="191">
        <f>+$C87*'11- 2010'!AJ88</f>
        <v>0</v>
      </c>
      <c r="AF87" s="191">
        <f>+$C87*'11- 2010'!AK88</f>
        <v>0</v>
      </c>
      <c r="AG87" s="191">
        <f>+$C87*'11- 2010'!AL88</f>
        <v>0</v>
      </c>
      <c r="AH87" s="191">
        <f>+$C87*'11- 2010'!AM88</f>
        <v>0</v>
      </c>
    </row>
    <row r="88" spans="1:34">
      <c r="A88" s="16">
        <v>123</v>
      </c>
      <c r="B88" s="17" t="str">
        <f>+'11- 2010'!C89</f>
        <v>BACTERIOLOGA SERVICIO S. O.</v>
      </c>
      <c r="C88" s="17">
        <f>+'11- 2010'!H89/'11- 2010'!AN89</f>
        <v>8631.25</v>
      </c>
      <c r="D88" s="191">
        <f>+$C88*'11- 2010'!I89</f>
        <v>0</v>
      </c>
      <c r="E88" s="191">
        <f>+$C88*'11- 2010'!J89</f>
        <v>0</v>
      </c>
      <c r="F88" s="191">
        <f>+$C88*'11- 2010'!K89</f>
        <v>0</v>
      </c>
      <c r="G88" s="191">
        <f>+$C88*'11- 2010'!L89</f>
        <v>0</v>
      </c>
      <c r="H88" s="191">
        <f>+$C88*'11- 2010'!M89</f>
        <v>0</v>
      </c>
      <c r="I88" s="191">
        <f>+$C88*'11- 2010'!N89</f>
        <v>0</v>
      </c>
      <c r="J88" s="191">
        <f>+$C88*'11- 2010'!O89</f>
        <v>0</v>
      </c>
      <c r="K88" s="191">
        <f>+$C88*'11- 2010'!P89</f>
        <v>0</v>
      </c>
      <c r="L88" s="191">
        <f>+$C88*'11- 2010'!Q89</f>
        <v>0</v>
      </c>
      <c r="M88" s="191">
        <f>+$C88*'11- 2010'!R89</f>
        <v>0</v>
      </c>
      <c r="N88" s="191">
        <f>+$C88*'11- 2010'!S89</f>
        <v>0</v>
      </c>
      <c r="O88" s="191">
        <f>+$C88*'11- 2010'!T89</f>
        <v>0</v>
      </c>
      <c r="P88" s="191">
        <f>+$C88*'11- 2010'!U89</f>
        <v>0</v>
      </c>
      <c r="Q88" s="191">
        <f>+$C88*'11- 2010'!V89</f>
        <v>0</v>
      </c>
      <c r="R88" s="191">
        <f>+$C88*'11- 2010'!W89</f>
        <v>0</v>
      </c>
      <c r="S88" s="191">
        <f>+$C88*'11- 2010'!X89</f>
        <v>0</v>
      </c>
      <c r="T88" s="191">
        <f>+$C88*'11- 2010'!Y89</f>
        <v>1381000</v>
      </c>
      <c r="U88" s="191">
        <f>+$C88*'11- 2010'!Z89</f>
        <v>0</v>
      </c>
      <c r="V88" s="191">
        <f>+$C88*'11- 2010'!AA89</f>
        <v>0</v>
      </c>
      <c r="W88" s="191">
        <f>+$C88*'11- 2010'!AB89</f>
        <v>0</v>
      </c>
      <c r="X88" s="191">
        <f>+$C88*'11- 2010'!AC89</f>
        <v>0</v>
      </c>
      <c r="Y88" s="191">
        <f>+$C88*'11- 2010'!AD89</f>
        <v>0</v>
      </c>
      <c r="Z88" s="191">
        <f>+$C88*'11- 2010'!AE89</f>
        <v>0</v>
      </c>
      <c r="AA88" s="191">
        <f>+$C88*'11- 2010'!AF89</f>
        <v>0</v>
      </c>
      <c r="AB88" s="191">
        <f>+$C88*'11- 2010'!AG89</f>
        <v>0</v>
      </c>
      <c r="AC88" s="191">
        <f>+$C88*'11- 2010'!AH89</f>
        <v>0</v>
      </c>
      <c r="AD88" s="191">
        <f>+$C88*'11- 2010'!AI89</f>
        <v>0</v>
      </c>
      <c r="AE88" s="191">
        <f>+$C88*'11- 2010'!AJ89</f>
        <v>0</v>
      </c>
      <c r="AF88" s="191">
        <f>+$C88*'11- 2010'!AK89</f>
        <v>0</v>
      </c>
      <c r="AG88" s="191">
        <f>+$C88*'11- 2010'!AL89</f>
        <v>0</v>
      </c>
      <c r="AH88" s="191">
        <f>+$C88*'11- 2010'!AM89</f>
        <v>0</v>
      </c>
    </row>
    <row r="89" spans="1:34">
      <c r="A89" s="17">
        <v>124</v>
      </c>
      <c r="B89" s="17" t="str">
        <f>+'11- 2010'!C90</f>
        <v>SERVICIOS AUXILIAR DE ENFERMERIA</v>
      </c>
      <c r="C89" s="17">
        <f>+'11- 2010'!H90/'11- 2010'!AN90</f>
        <v>4722.2222222222226</v>
      </c>
      <c r="D89" s="191">
        <f>+$C89*'11- 2010'!I90</f>
        <v>212500.00000000003</v>
      </c>
      <c r="E89" s="191">
        <f>+$C89*'11- 2010'!J90</f>
        <v>212500.00000000003</v>
      </c>
      <c r="F89" s="191">
        <f>+$C89*'11- 2010'!K90</f>
        <v>212500.00000000003</v>
      </c>
      <c r="G89" s="191">
        <f>+$C89*'11- 2010'!L90</f>
        <v>0</v>
      </c>
      <c r="H89" s="191">
        <f>+$C89*'11- 2010'!M90</f>
        <v>0</v>
      </c>
      <c r="I89" s="191">
        <f>+$C89*'11- 2010'!N90</f>
        <v>212500.00000000003</v>
      </c>
      <c r="J89" s="191">
        <f>+$C89*'11- 2010'!O90</f>
        <v>0</v>
      </c>
      <c r="K89" s="191">
        <f>+$C89*'11- 2010'!P90</f>
        <v>0</v>
      </c>
      <c r="L89" s="191">
        <f>+$C89*'11- 2010'!Q90</f>
        <v>0</v>
      </c>
      <c r="M89" s="191">
        <f>+$C89*'11- 2010'!R90</f>
        <v>0</v>
      </c>
      <c r="N89" s="191">
        <f>+$C89*'11- 2010'!S90</f>
        <v>0</v>
      </c>
      <c r="O89" s="191">
        <f>+$C89*'11- 2010'!T90</f>
        <v>0</v>
      </c>
      <c r="P89" s="191">
        <f>+$C89*'11- 2010'!U90</f>
        <v>0</v>
      </c>
      <c r="Q89" s="191">
        <f>+$C89*'11- 2010'!V90</f>
        <v>0</v>
      </c>
      <c r="R89" s="191">
        <f>+$C89*'11- 2010'!W90</f>
        <v>0</v>
      </c>
      <c r="S89" s="191">
        <f>+$C89*'11- 2010'!X90</f>
        <v>0</v>
      </c>
      <c r="T89" s="191">
        <f>+$C89*'11- 2010'!Y90</f>
        <v>0</v>
      </c>
      <c r="U89" s="191">
        <f>+$C89*'11- 2010'!Z90</f>
        <v>0</v>
      </c>
      <c r="V89" s="191">
        <f>+$C89*'11- 2010'!AA90</f>
        <v>0</v>
      </c>
      <c r="W89" s="191">
        <f>+$C89*'11- 2010'!AB90</f>
        <v>0</v>
      </c>
      <c r="X89" s="191">
        <f>+$C89*'11- 2010'!AC90</f>
        <v>0</v>
      </c>
      <c r="Y89" s="191">
        <f>+$C89*'11- 2010'!AD90</f>
        <v>0</v>
      </c>
      <c r="Z89" s="191">
        <f>+$C89*'11- 2010'!AE90</f>
        <v>0</v>
      </c>
      <c r="AA89" s="191">
        <f>+$C89*'11- 2010'!AF90</f>
        <v>0</v>
      </c>
      <c r="AB89" s="191">
        <f>+$C89*'11- 2010'!AG90</f>
        <v>0</v>
      </c>
      <c r="AC89" s="191">
        <f>+$C89*'11- 2010'!AH90</f>
        <v>0</v>
      </c>
      <c r="AD89" s="191">
        <f>+$C89*'11- 2010'!AI90</f>
        <v>0</v>
      </c>
      <c r="AE89" s="191">
        <f>+$C89*'11- 2010'!AJ90</f>
        <v>0</v>
      </c>
      <c r="AF89" s="191">
        <f>+$C89*'11- 2010'!AK90</f>
        <v>0</v>
      </c>
      <c r="AG89" s="191">
        <f>+$C89*'11- 2010'!AL90</f>
        <v>0</v>
      </c>
      <c r="AH89" s="191">
        <f>+$C89*'11- 2010'!AM90</f>
        <v>0</v>
      </c>
    </row>
    <row r="90" spans="1:34">
      <c r="A90" s="17">
        <v>125</v>
      </c>
      <c r="B90" s="17" t="str">
        <f>+'11- 2010'!C91</f>
        <v>AUX ENFERMERIA</v>
      </c>
      <c r="C90" s="17">
        <f>+'11- 2010'!H91/'11- 2010'!AN91</f>
        <v>4722.2222222222226</v>
      </c>
      <c r="D90" s="191">
        <f>+$C90*'11- 2010'!I91</f>
        <v>212500.00000000003</v>
      </c>
      <c r="E90" s="191">
        <f>+$C90*'11- 2010'!J91</f>
        <v>212500.00000000003</v>
      </c>
      <c r="F90" s="191">
        <f>+$C90*'11- 2010'!K91</f>
        <v>212500.00000000003</v>
      </c>
      <c r="G90" s="191">
        <f>+$C90*'11- 2010'!L91</f>
        <v>0</v>
      </c>
      <c r="H90" s="191">
        <f>+$C90*'11- 2010'!M91</f>
        <v>0</v>
      </c>
      <c r="I90" s="191">
        <f>+$C90*'11- 2010'!N91</f>
        <v>212500.00000000003</v>
      </c>
      <c r="J90" s="191">
        <f>+$C90*'11- 2010'!O91</f>
        <v>0</v>
      </c>
      <c r="K90" s="191">
        <f>+$C90*'11- 2010'!P91</f>
        <v>0</v>
      </c>
      <c r="L90" s="191">
        <f>+$C90*'11- 2010'!Q91</f>
        <v>0</v>
      </c>
      <c r="M90" s="191">
        <f>+$C90*'11- 2010'!R91</f>
        <v>0</v>
      </c>
      <c r="N90" s="191">
        <f>+$C90*'11- 2010'!S91</f>
        <v>0</v>
      </c>
      <c r="O90" s="191">
        <f>+$C90*'11- 2010'!T91</f>
        <v>0</v>
      </c>
      <c r="P90" s="191">
        <f>+$C90*'11- 2010'!U91</f>
        <v>0</v>
      </c>
      <c r="Q90" s="191">
        <f>+$C90*'11- 2010'!V91</f>
        <v>0</v>
      </c>
      <c r="R90" s="191">
        <f>+$C90*'11- 2010'!W91</f>
        <v>0</v>
      </c>
      <c r="S90" s="191">
        <f>+$C90*'11- 2010'!X91</f>
        <v>0</v>
      </c>
      <c r="T90" s="191">
        <f>+$C90*'11- 2010'!Y91</f>
        <v>0</v>
      </c>
      <c r="U90" s="191">
        <f>+$C90*'11- 2010'!Z91</f>
        <v>0</v>
      </c>
      <c r="V90" s="191">
        <f>+$C90*'11- 2010'!AA91</f>
        <v>0</v>
      </c>
      <c r="W90" s="191">
        <f>+$C90*'11- 2010'!AB91</f>
        <v>0</v>
      </c>
      <c r="X90" s="191">
        <f>+$C90*'11- 2010'!AC91</f>
        <v>0</v>
      </c>
      <c r="Y90" s="191">
        <f>+$C90*'11- 2010'!AD91</f>
        <v>0</v>
      </c>
      <c r="Z90" s="191">
        <f>+$C90*'11- 2010'!AE91</f>
        <v>0</v>
      </c>
      <c r="AA90" s="191">
        <f>+$C90*'11- 2010'!AF91</f>
        <v>0</v>
      </c>
      <c r="AB90" s="191">
        <f>+$C90*'11- 2010'!AG91</f>
        <v>0</v>
      </c>
      <c r="AC90" s="191">
        <f>+$C90*'11- 2010'!AH91</f>
        <v>0</v>
      </c>
      <c r="AD90" s="191">
        <f>+$C90*'11- 2010'!AI91</f>
        <v>0</v>
      </c>
      <c r="AE90" s="191">
        <f>+$C90*'11- 2010'!AJ91</f>
        <v>0</v>
      </c>
      <c r="AF90" s="191">
        <f>+$C90*'11- 2010'!AK91</f>
        <v>0</v>
      </c>
      <c r="AG90" s="191">
        <f>+$C90*'11- 2010'!AL91</f>
        <v>0</v>
      </c>
      <c r="AH90" s="191">
        <f>+$C90*'11- 2010'!AM91</f>
        <v>0</v>
      </c>
    </row>
    <row r="91" spans="1:34">
      <c r="A91" s="17">
        <v>126</v>
      </c>
      <c r="B91" s="17" t="str">
        <f>+'11- 2010'!C92</f>
        <v>MEDICO GENERAL</v>
      </c>
      <c r="C91" s="17">
        <f>+'11- 2010'!H92/'11- 2010'!AN92</f>
        <v>28867.647058823528</v>
      </c>
      <c r="D91" s="191">
        <f>+$C91*'11- 2010'!I92</f>
        <v>1963000</v>
      </c>
      <c r="E91" s="191">
        <f>+$C91*'11- 2010'!J92</f>
        <v>0</v>
      </c>
      <c r="F91" s="191">
        <f>+$C91*'11- 2010'!K92</f>
        <v>0</v>
      </c>
      <c r="G91" s="191">
        <f>+$C91*'11- 2010'!L92</f>
        <v>0</v>
      </c>
      <c r="H91" s="191">
        <f>+$C91*'11- 2010'!M92</f>
        <v>0</v>
      </c>
      <c r="I91" s="191">
        <f>+$C91*'11- 2010'!N92</f>
        <v>0</v>
      </c>
      <c r="J91" s="191">
        <f>+$C91*'11- 2010'!O92</f>
        <v>0</v>
      </c>
      <c r="K91" s="191">
        <f>+$C91*'11- 2010'!P92</f>
        <v>0</v>
      </c>
      <c r="L91" s="191">
        <f>+$C91*'11- 2010'!Q92</f>
        <v>0</v>
      </c>
      <c r="M91" s="191">
        <f>+$C91*'11- 2010'!R92</f>
        <v>0</v>
      </c>
      <c r="N91" s="191">
        <f>+$C91*'11- 2010'!S92</f>
        <v>0</v>
      </c>
      <c r="O91" s="191">
        <f>+$C91*'11- 2010'!T92</f>
        <v>0</v>
      </c>
      <c r="P91" s="191">
        <f>+$C91*'11- 2010'!U92</f>
        <v>0</v>
      </c>
      <c r="Q91" s="191">
        <f>+$C91*'11- 2010'!V92</f>
        <v>0</v>
      </c>
      <c r="R91" s="191">
        <f>+$C91*'11- 2010'!W92</f>
        <v>0</v>
      </c>
      <c r="S91" s="191">
        <f>+$C91*'11- 2010'!X92</f>
        <v>0</v>
      </c>
      <c r="T91" s="191">
        <f>+$C91*'11- 2010'!Y92</f>
        <v>0</v>
      </c>
      <c r="U91" s="191">
        <f>+$C91*'11- 2010'!Z92</f>
        <v>0</v>
      </c>
      <c r="V91" s="191">
        <f>+$C91*'11- 2010'!AA92</f>
        <v>0</v>
      </c>
      <c r="W91" s="191">
        <f>+$C91*'11- 2010'!AB92</f>
        <v>0</v>
      </c>
      <c r="X91" s="191">
        <f>+$C91*'11- 2010'!AC92</f>
        <v>0</v>
      </c>
      <c r="Y91" s="191">
        <f>+$C91*'11- 2010'!AD92</f>
        <v>0</v>
      </c>
      <c r="Z91" s="191">
        <f>+$C91*'11- 2010'!AE92</f>
        <v>0</v>
      </c>
      <c r="AA91" s="191">
        <f>+$C91*'11- 2010'!AF92</f>
        <v>0</v>
      </c>
      <c r="AB91" s="191">
        <f>+$C91*'11- 2010'!AG92</f>
        <v>0</v>
      </c>
      <c r="AC91" s="191">
        <f>+$C91*'11- 2010'!AH92</f>
        <v>0</v>
      </c>
      <c r="AD91" s="191">
        <f>+$C91*'11- 2010'!AI92</f>
        <v>0</v>
      </c>
      <c r="AE91" s="191">
        <f>+$C91*'11- 2010'!AJ92</f>
        <v>0</v>
      </c>
      <c r="AF91" s="191">
        <f>+$C91*'11- 2010'!AK92</f>
        <v>0</v>
      </c>
      <c r="AG91" s="191">
        <f>+$C91*'11- 2010'!AL92</f>
        <v>0</v>
      </c>
      <c r="AH91" s="191">
        <f>+$C91*'11- 2010'!AM92</f>
        <v>0</v>
      </c>
    </row>
    <row r="92" spans="1:34">
      <c r="A92" s="16">
        <v>127</v>
      </c>
      <c r="B92" s="17" t="str">
        <f>+'11- 2010'!C93</f>
        <v>MEDICO GENERAL</v>
      </c>
      <c r="C92" s="17">
        <f>+'11- 2010'!H93/'11- 2010'!AN93</f>
        <v>23617.647058823528</v>
      </c>
      <c r="D92" s="191">
        <f>+$C92*'11- 2010'!I93</f>
        <v>1606000</v>
      </c>
      <c r="E92" s="191">
        <f>+$C92*'11- 2010'!J93</f>
        <v>0</v>
      </c>
      <c r="F92" s="191">
        <f>+$C92*'11- 2010'!K93</f>
        <v>0</v>
      </c>
      <c r="G92" s="191">
        <f>+$C92*'11- 2010'!L93</f>
        <v>0</v>
      </c>
      <c r="H92" s="191">
        <f>+$C92*'11- 2010'!M93</f>
        <v>0</v>
      </c>
      <c r="I92" s="191">
        <f>+$C92*'11- 2010'!N93</f>
        <v>0</v>
      </c>
      <c r="J92" s="191">
        <f>+$C92*'11- 2010'!O93</f>
        <v>0</v>
      </c>
      <c r="K92" s="191">
        <f>+$C92*'11- 2010'!P93</f>
        <v>0</v>
      </c>
      <c r="L92" s="191">
        <f>+$C92*'11- 2010'!Q93</f>
        <v>0</v>
      </c>
      <c r="M92" s="191">
        <f>+$C92*'11- 2010'!R93</f>
        <v>0</v>
      </c>
      <c r="N92" s="191">
        <f>+$C92*'11- 2010'!S93</f>
        <v>0</v>
      </c>
      <c r="O92" s="191">
        <f>+$C92*'11- 2010'!T93</f>
        <v>0</v>
      </c>
      <c r="P92" s="191">
        <f>+$C92*'11- 2010'!U93</f>
        <v>0</v>
      </c>
      <c r="Q92" s="191">
        <f>+$C92*'11- 2010'!V93</f>
        <v>0</v>
      </c>
      <c r="R92" s="191">
        <f>+$C92*'11- 2010'!W93</f>
        <v>0</v>
      </c>
      <c r="S92" s="191">
        <f>+$C92*'11- 2010'!X93</f>
        <v>0</v>
      </c>
      <c r="T92" s="191">
        <f>+$C92*'11- 2010'!Y93</f>
        <v>0</v>
      </c>
      <c r="U92" s="191">
        <f>+$C92*'11- 2010'!Z93</f>
        <v>0</v>
      </c>
      <c r="V92" s="191">
        <f>+$C92*'11- 2010'!AA93</f>
        <v>0</v>
      </c>
      <c r="W92" s="191">
        <f>+$C92*'11- 2010'!AB93</f>
        <v>0</v>
      </c>
      <c r="X92" s="191">
        <f>+$C92*'11- 2010'!AC93</f>
        <v>0</v>
      </c>
      <c r="Y92" s="191">
        <f>+$C92*'11- 2010'!AD93</f>
        <v>0</v>
      </c>
      <c r="Z92" s="191">
        <f>+$C92*'11- 2010'!AE93</f>
        <v>0</v>
      </c>
      <c r="AA92" s="191">
        <f>+$C92*'11- 2010'!AF93</f>
        <v>0</v>
      </c>
      <c r="AB92" s="191">
        <f>+$C92*'11- 2010'!AG93</f>
        <v>0</v>
      </c>
      <c r="AC92" s="191">
        <f>+$C92*'11- 2010'!AH93</f>
        <v>0</v>
      </c>
      <c r="AD92" s="191">
        <f>+$C92*'11- 2010'!AI93</f>
        <v>0</v>
      </c>
      <c r="AE92" s="191">
        <f>+$C92*'11- 2010'!AJ93</f>
        <v>0</v>
      </c>
      <c r="AF92" s="191">
        <f>+$C92*'11- 2010'!AK93</f>
        <v>0</v>
      </c>
      <c r="AG92" s="191">
        <f>+$C92*'11- 2010'!AL93</f>
        <v>0</v>
      </c>
      <c r="AH92" s="191">
        <f>+$C92*'11- 2010'!AM93</f>
        <v>0</v>
      </c>
    </row>
    <row r="93" spans="1:34">
      <c r="A93" s="17">
        <v>128</v>
      </c>
      <c r="B93" s="17" t="str">
        <f>+'11- 2010'!C94</f>
        <v>ODONTOLOGO</v>
      </c>
      <c r="C93" s="17">
        <f>+'11- 2010'!H94/'11- 2010'!AN94</f>
        <v>12983.333333333334</v>
      </c>
      <c r="D93" s="191">
        <f>+$C93*'11- 2010'!I94</f>
        <v>129833.33333333334</v>
      </c>
      <c r="E93" s="191">
        <f>+$C93*'11- 2010'!J94</f>
        <v>0</v>
      </c>
      <c r="F93" s="191">
        <f>+$C93*'11- 2010'!K94</f>
        <v>0</v>
      </c>
      <c r="G93" s="191">
        <f>+$C93*'11- 2010'!L94</f>
        <v>0</v>
      </c>
      <c r="H93" s="191">
        <f>+$C93*'11- 2010'!M94</f>
        <v>1168500</v>
      </c>
      <c r="I93" s="191">
        <f>+$C93*'11- 2010'!N94</f>
        <v>259666.66666666669</v>
      </c>
      <c r="J93" s="191">
        <f>+$C93*'11- 2010'!O94</f>
        <v>0</v>
      </c>
      <c r="K93" s="191">
        <f>+$C93*'11- 2010'!P94</f>
        <v>0</v>
      </c>
      <c r="L93" s="191">
        <f>+$C93*'11- 2010'!Q94</f>
        <v>0</v>
      </c>
      <c r="M93" s="191">
        <f>+$C93*'11- 2010'!R94</f>
        <v>0</v>
      </c>
      <c r="N93" s="191">
        <f>+$C93*'11- 2010'!S94</f>
        <v>0</v>
      </c>
      <c r="O93" s="191">
        <f>+$C93*'11- 2010'!T94</f>
        <v>0</v>
      </c>
      <c r="P93" s="191">
        <f>+$C93*'11- 2010'!U94</f>
        <v>0</v>
      </c>
      <c r="Q93" s="191">
        <f>+$C93*'11- 2010'!V94</f>
        <v>0</v>
      </c>
      <c r="R93" s="191">
        <f>+$C93*'11- 2010'!W94</f>
        <v>0</v>
      </c>
      <c r="S93" s="191">
        <f>+$C93*'11- 2010'!X94</f>
        <v>0</v>
      </c>
      <c r="T93" s="191">
        <f>+$C93*'11- 2010'!Y94</f>
        <v>0</v>
      </c>
      <c r="U93" s="191">
        <f>+$C93*'11- 2010'!Z94</f>
        <v>0</v>
      </c>
      <c r="V93" s="191">
        <f>+$C93*'11- 2010'!AA94</f>
        <v>0</v>
      </c>
      <c r="W93" s="191">
        <f>+$C93*'11- 2010'!AB94</f>
        <v>0</v>
      </c>
      <c r="X93" s="191">
        <f>+$C93*'11- 2010'!AC94</f>
        <v>0</v>
      </c>
      <c r="Y93" s="191">
        <f>+$C93*'11- 2010'!AD94</f>
        <v>0</v>
      </c>
      <c r="Z93" s="191">
        <f>+$C93*'11- 2010'!AE94</f>
        <v>0</v>
      </c>
      <c r="AA93" s="191">
        <f>+$C93*'11- 2010'!AF94</f>
        <v>0</v>
      </c>
      <c r="AB93" s="191">
        <f>+$C93*'11- 2010'!AG94</f>
        <v>0</v>
      </c>
      <c r="AC93" s="191">
        <f>+$C93*'11- 2010'!AH94</f>
        <v>0</v>
      </c>
      <c r="AD93" s="191">
        <f>+$C93*'11- 2010'!AI94</f>
        <v>0</v>
      </c>
      <c r="AE93" s="191">
        <f>+$C93*'11- 2010'!AJ94</f>
        <v>0</v>
      </c>
      <c r="AF93" s="191">
        <f>+$C93*'11- 2010'!AK94</f>
        <v>0</v>
      </c>
      <c r="AG93" s="191">
        <f>+$C93*'11- 2010'!AL94</f>
        <v>0</v>
      </c>
      <c r="AH93" s="191">
        <f>+$C93*'11- 2010'!AM94</f>
        <v>0</v>
      </c>
    </row>
    <row r="94" spans="1:34">
      <c r="A94" s="17">
        <v>129</v>
      </c>
      <c r="B94" s="17" t="str">
        <f>+'11- 2010'!C95</f>
        <v>MEDICO GENERAL</v>
      </c>
      <c r="C94" s="17">
        <f>+'11- 2010'!H95/'11- 2010'!AN95</f>
        <v>19529.411764705881</v>
      </c>
      <c r="D94" s="191">
        <f>+$C94*'11- 2010'!I95</f>
        <v>1328000</v>
      </c>
      <c r="E94" s="191">
        <f>+$C94*'11- 2010'!J95</f>
        <v>0</v>
      </c>
      <c r="F94" s="191">
        <f>+$C94*'11- 2010'!K95</f>
        <v>0</v>
      </c>
      <c r="G94" s="191">
        <f>+$C94*'11- 2010'!L95</f>
        <v>0</v>
      </c>
      <c r="H94" s="191">
        <f>+$C94*'11- 2010'!M95</f>
        <v>0</v>
      </c>
      <c r="I94" s="191">
        <f>+$C94*'11- 2010'!N95</f>
        <v>0</v>
      </c>
      <c r="J94" s="191">
        <f>+$C94*'11- 2010'!O95</f>
        <v>0</v>
      </c>
      <c r="K94" s="191">
        <f>+$C94*'11- 2010'!P95</f>
        <v>0</v>
      </c>
      <c r="L94" s="191">
        <f>+$C94*'11- 2010'!Q95</f>
        <v>0</v>
      </c>
      <c r="M94" s="191">
        <f>+$C94*'11- 2010'!R95</f>
        <v>0</v>
      </c>
      <c r="N94" s="191">
        <f>+$C94*'11- 2010'!S95</f>
        <v>0</v>
      </c>
      <c r="O94" s="191">
        <f>+$C94*'11- 2010'!T95</f>
        <v>0</v>
      </c>
      <c r="P94" s="191">
        <f>+$C94*'11- 2010'!U95</f>
        <v>0</v>
      </c>
      <c r="Q94" s="191">
        <f>+$C94*'11- 2010'!V95</f>
        <v>0</v>
      </c>
      <c r="R94" s="191">
        <f>+$C94*'11- 2010'!W95</f>
        <v>0</v>
      </c>
      <c r="S94" s="191">
        <f>+$C94*'11- 2010'!X95</f>
        <v>0</v>
      </c>
      <c r="T94" s="191">
        <f>+$C94*'11- 2010'!Y95</f>
        <v>0</v>
      </c>
      <c r="U94" s="191">
        <f>+$C94*'11- 2010'!Z95</f>
        <v>0</v>
      </c>
      <c r="V94" s="191">
        <f>+$C94*'11- 2010'!AA95</f>
        <v>0</v>
      </c>
      <c r="W94" s="191">
        <f>+$C94*'11- 2010'!AB95</f>
        <v>0</v>
      </c>
      <c r="X94" s="191">
        <f>+$C94*'11- 2010'!AC95</f>
        <v>0</v>
      </c>
      <c r="Y94" s="191">
        <f>+$C94*'11- 2010'!AD95</f>
        <v>0</v>
      </c>
      <c r="Z94" s="191">
        <f>+$C94*'11- 2010'!AE95</f>
        <v>0</v>
      </c>
      <c r="AA94" s="191">
        <f>+$C94*'11- 2010'!AF95</f>
        <v>0</v>
      </c>
      <c r="AB94" s="191">
        <f>+$C94*'11- 2010'!AG95</f>
        <v>0</v>
      </c>
      <c r="AC94" s="191">
        <f>+$C94*'11- 2010'!AH95</f>
        <v>0</v>
      </c>
      <c r="AD94" s="191">
        <f>+$C94*'11- 2010'!AI95</f>
        <v>0</v>
      </c>
      <c r="AE94" s="191">
        <f>+$C94*'11- 2010'!AJ95</f>
        <v>0</v>
      </c>
      <c r="AF94" s="191">
        <f>+$C94*'11- 2010'!AK95</f>
        <v>0</v>
      </c>
      <c r="AG94" s="191">
        <f>+$C94*'11- 2010'!AL95</f>
        <v>0</v>
      </c>
      <c r="AH94" s="191">
        <f>+$C94*'11- 2010'!AM95</f>
        <v>0</v>
      </c>
    </row>
    <row r="95" spans="1:34">
      <c r="A95" s="17">
        <v>130</v>
      </c>
      <c r="B95" s="17" t="str">
        <f>+'11- 2010'!C96</f>
        <v>MEDICO GENERAL</v>
      </c>
      <c r="C95" s="17">
        <f>+'11- 2010'!H96/'11- 2010'!AN96</f>
        <v>19529.411764705881</v>
      </c>
      <c r="D95" s="191">
        <f>+$C95*'11- 2010'!I96</f>
        <v>1328000</v>
      </c>
      <c r="E95" s="191">
        <f>+$C95*'11- 2010'!J96</f>
        <v>0</v>
      </c>
      <c r="F95" s="191">
        <f>+$C95*'11- 2010'!K96</f>
        <v>0</v>
      </c>
      <c r="G95" s="191">
        <f>+$C95*'11- 2010'!L96</f>
        <v>0</v>
      </c>
      <c r="H95" s="191">
        <f>+$C95*'11- 2010'!M96</f>
        <v>0</v>
      </c>
      <c r="I95" s="191">
        <f>+$C95*'11- 2010'!N96</f>
        <v>0</v>
      </c>
      <c r="J95" s="191">
        <f>+$C95*'11- 2010'!O96</f>
        <v>0</v>
      </c>
      <c r="K95" s="191">
        <f>+$C95*'11- 2010'!P96</f>
        <v>0</v>
      </c>
      <c r="L95" s="191">
        <f>+$C95*'11- 2010'!Q96</f>
        <v>0</v>
      </c>
      <c r="M95" s="191">
        <f>+$C95*'11- 2010'!R96</f>
        <v>0</v>
      </c>
      <c r="N95" s="191">
        <f>+$C95*'11- 2010'!S96</f>
        <v>0</v>
      </c>
      <c r="O95" s="191">
        <f>+$C95*'11- 2010'!T96</f>
        <v>0</v>
      </c>
      <c r="P95" s="191">
        <f>+$C95*'11- 2010'!U96</f>
        <v>0</v>
      </c>
      <c r="Q95" s="191">
        <f>+$C95*'11- 2010'!V96</f>
        <v>0</v>
      </c>
      <c r="R95" s="191">
        <f>+$C95*'11- 2010'!W96</f>
        <v>0</v>
      </c>
      <c r="S95" s="191">
        <f>+$C95*'11- 2010'!X96</f>
        <v>0</v>
      </c>
      <c r="T95" s="191">
        <f>+$C95*'11- 2010'!Y96</f>
        <v>0</v>
      </c>
      <c r="U95" s="191">
        <f>+$C95*'11- 2010'!Z96</f>
        <v>0</v>
      </c>
      <c r="V95" s="191">
        <f>+$C95*'11- 2010'!AA96</f>
        <v>0</v>
      </c>
      <c r="W95" s="191">
        <f>+$C95*'11- 2010'!AB96</f>
        <v>0</v>
      </c>
      <c r="X95" s="191">
        <f>+$C95*'11- 2010'!AC96</f>
        <v>0</v>
      </c>
      <c r="Y95" s="191">
        <f>+$C95*'11- 2010'!AD96</f>
        <v>0</v>
      </c>
      <c r="Z95" s="191">
        <f>+$C95*'11- 2010'!AE96</f>
        <v>0</v>
      </c>
      <c r="AA95" s="191">
        <f>+$C95*'11- 2010'!AF96</f>
        <v>0</v>
      </c>
      <c r="AB95" s="191">
        <f>+$C95*'11- 2010'!AG96</f>
        <v>0</v>
      </c>
      <c r="AC95" s="191">
        <f>+$C95*'11- 2010'!AH96</f>
        <v>0</v>
      </c>
      <c r="AD95" s="191">
        <f>+$C95*'11- 2010'!AI96</f>
        <v>0</v>
      </c>
      <c r="AE95" s="191">
        <f>+$C95*'11- 2010'!AJ96</f>
        <v>0</v>
      </c>
      <c r="AF95" s="191">
        <f>+$C95*'11- 2010'!AK96</f>
        <v>0</v>
      </c>
      <c r="AG95" s="191">
        <f>+$C95*'11- 2010'!AL96</f>
        <v>0</v>
      </c>
      <c r="AH95" s="191">
        <f>+$C95*'11- 2010'!AM96</f>
        <v>0</v>
      </c>
    </row>
    <row r="96" spans="1:34">
      <c r="A96" s="17">
        <v>131</v>
      </c>
      <c r="B96" s="17" t="str">
        <f>+'11- 2010'!C97</f>
        <v>COORDINADORA PIC</v>
      </c>
      <c r="C96" s="17">
        <f>+'11- 2010'!H97/'11- 2010'!AN97</f>
        <v>10625</v>
      </c>
      <c r="D96" s="191">
        <f>+$C96*'11- 2010'!I97</f>
        <v>0</v>
      </c>
      <c r="E96" s="191">
        <f>+$C96*'11- 2010'!J97</f>
        <v>0</v>
      </c>
      <c r="F96" s="191">
        <f>+$C96*'11- 2010'!K97</f>
        <v>0</v>
      </c>
      <c r="G96" s="191">
        <f>+$C96*'11- 2010'!L97</f>
        <v>0</v>
      </c>
      <c r="H96" s="191">
        <f>+$C96*'11- 2010'!M97</f>
        <v>0</v>
      </c>
      <c r="I96" s="191">
        <f>+$C96*'11- 2010'!N97</f>
        <v>1700000</v>
      </c>
      <c r="J96" s="191">
        <f>+$C96*'11- 2010'!O97</f>
        <v>0</v>
      </c>
      <c r="K96" s="191">
        <f>+$C96*'11- 2010'!P97</f>
        <v>0</v>
      </c>
      <c r="L96" s="191">
        <f>+$C96*'11- 2010'!Q97</f>
        <v>0</v>
      </c>
      <c r="M96" s="191">
        <f>+$C96*'11- 2010'!R97</f>
        <v>0</v>
      </c>
      <c r="N96" s="191">
        <f>+$C96*'11- 2010'!S97</f>
        <v>0</v>
      </c>
      <c r="O96" s="191">
        <f>+$C96*'11- 2010'!T97</f>
        <v>0</v>
      </c>
      <c r="P96" s="191">
        <f>+$C96*'11- 2010'!U97</f>
        <v>0</v>
      </c>
      <c r="Q96" s="191">
        <f>+$C96*'11- 2010'!V97</f>
        <v>0</v>
      </c>
      <c r="R96" s="191">
        <f>+$C96*'11- 2010'!W97</f>
        <v>0</v>
      </c>
      <c r="S96" s="191">
        <f>+$C96*'11- 2010'!X97</f>
        <v>0</v>
      </c>
      <c r="T96" s="191">
        <f>+$C96*'11- 2010'!Y97</f>
        <v>0</v>
      </c>
      <c r="U96" s="191">
        <f>+$C96*'11- 2010'!Z97</f>
        <v>0</v>
      </c>
      <c r="V96" s="191">
        <f>+$C96*'11- 2010'!AA97</f>
        <v>0</v>
      </c>
      <c r="W96" s="191">
        <f>+$C96*'11- 2010'!AB97</f>
        <v>0</v>
      </c>
      <c r="X96" s="191">
        <f>+$C96*'11- 2010'!AC97</f>
        <v>0</v>
      </c>
      <c r="Y96" s="191">
        <f>+$C96*'11- 2010'!AD97</f>
        <v>0</v>
      </c>
      <c r="Z96" s="191">
        <f>+$C96*'11- 2010'!AE97</f>
        <v>0</v>
      </c>
      <c r="AA96" s="191">
        <f>+$C96*'11- 2010'!AF97</f>
        <v>0</v>
      </c>
      <c r="AB96" s="191">
        <f>+$C96*'11- 2010'!AG97</f>
        <v>0</v>
      </c>
      <c r="AC96" s="191">
        <f>+$C96*'11- 2010'!AH97</f>
        <v>0</v>
      </c>
      <c r="AD96" s="191">
        <f>+$C96*'11- 2010'!AI97</f>
        <v>0</v>
      </c>
      <c r="AE96" s="191">
        <f>+$C96*'11- 2010'!AJ97</f>
        <v>0</v>
      </c>
      <c r="AF96" s="191">
        <f>+$C96*'11- 2010'!AK97</f>
        <v>0</v>
      </c>
      <c r="AG96" s="191">
        <f>+$C96*'11- 2010'!AL97</f>
        <v>0</v>
      </c>
      <c r="AH96" s="191">
        <f>+$C96*'11- 2010'!AM97</f>
        <v>0</v>
      </c>
    </row>
    <row r="97" spans="1:34">
      <c r="A97" s="16">
        <v>132</v>
      </c>
      <c r="B97" s="17" t="str">
        <f>+'11- 2010'!C98</f>
        <v>AUXILIAR PARAMEDICO</v>
      </c>
      <c r="C97" s="17">
        <f>+'11- 2010'!H98/'11- 2010'!AN98</f>
        <v>4133.333333333333</v>
      </c>
      <c r="D97" s="191">
        <f>+$C97*'11- 2010'!I98</f>
        <v>186000</v>
      </c>
      <c r="E97" s="191">
        <f>+$C97*'11- 2010'!J98</f>
        <v>186000</v>
      </c>
      <c r="F97" s="191">
        <f>+$C97*'11- 2010'!K98</f>
        <v>186000</v>
      </c>
      <c r="G97" s="191">
        <f>+$C97*'11- 2010'!L98</f>
        <v>0</v>
      </c>
      <c r="H97" s="191">
        <f>+$C97*'11- 2010'!M98</f>
        <v>0</v>
      </c>
      <c r="I97" s="191">
        <f>+$C97*'11- 2010'!N98</f>
        <v>186000</v>
      </c>
      <c r="J97" s="191">
        <f>+$C97*'11- 2010'!O98</f>
        <v>0</v>
      </c>
      <c r="K97" s="191">
        <f>+$C97*'11- 2010'!P98</f>
        <v>0</v>
      </c>
      <c r="L97" s="191">
        <f>+$C97*'11- 2010'!Q98</f>
        <v>0</v>
      </c>
      <c r="M97" s="191">
        <f>+$C97*'11- 2010'!R98</f>
        <v>0</v>
      </c>
      <c r="N97" s="191">
        <f>+$C97*'11- 2010'!S98</f>
        <v>0</v>
      </c>
      <c r="O97" s="191">
        <f>+$C97*'11- 2010'!T98</f>
        <v>0</v>
      </c>
      <c r="P97" s="191">
        <f>+$C97*'11- 2010'!U98</f>
        <v>0</v>
      </c>
      <c r="Q97" s="191">
        <f>+$C97*'11- 2010'!V98</f>
        <v>0</v>
      </c>
      <c r="R97" s="191">
        <f>+$C97*'11- 2010'!W98</f>
        <v>0</v>
      </c>
      <c r="S97" s="191">
        <f>+$C97*'11- 2010'!X98</f>
        <v>0</v>
      </c>
      <c r="T97" s="191">
        <f>+$C97*'11- 2010'!Y98</f>
        <v>0</v>
      </c>
      <c r="U97" s="191">
        <f>+$C97*'11- 2010'!Z98</f>
        <v>0</v>
      </c>
      <c r="V97" s="191">
        <f>+$C97*'11- 2010'!AA98</f>
        <v>0</v>
      </c>
      <c r="W97" s="191">
        <f>+$C97*'11- 2010'!AB98</f>
        <v>0</v>
      </c>
      <c r="X97" s="191">
        <f>+$C97*'11- 2010'!AC98</f>
        <v>0</v>
      </c>
      <c r="Y97" s="191">
        <f>+$C97*'11- 2010'!AD98</f>
        <v>0</v>
      </c>
      <c r="Z97" s="191">
        <f>+$C97*'11- 2010'!AE98</f>
        <v>0</v>
      </c>
      <c r="AA97" s="191">
        <f>+$C97*'11- 2010'!AF98</f>
        <v>0</v>
      </c>
      <c r="AB97" s="191">
        <f>+$C97*'11- 2010'!AG98</f>
        <v>0</v>
      </c>
      <c r="AC97" s="191">
        <f>+$C97*'11- 2010'!AH98</f>
        <v>0</v>
      </c>
      <c r="AD97" s="191">
        <f>+$C97*'11- 2010'!AI98</f>
        <v>0</v>
      </c>
      <c r="AE97" s="191">
        <f>+$C97*'11- 2010'!AJ98</f>
        <v>0</v>
      </c>
      <c r="AF97" s="191">
        <f>+$C97*'11- 2010'!AK98</f>
        <v>0</v>
      </c>
      <c r="AG97" s="191">
        <f>+$C97*'11- 2010'!AL98</f>
        <v>0</v>
      </c>
      <c r="AH97" s="191">
        <f>+$C97*'11- 2010'!AM98</f>
        <v>0</v>
      </c>
    </row>
    <row r="98" spans="1:34">
      <c r="A98" s="17">
        <v>133</v>
      </c>
      <c r="B98" s="17" t="str">
        <f>+'11- 2010'!C99</f>
        <v>MEDICO RURAL JESUS MARIA</v>
      </c>
      <c r="C98" s="17">
        <f>+'11- 2010'!H99/'11- 2010'!AN99</f>
        <v>54691.176470588238</v>
      </c>
      <c r="D98" s="191">
        <f>+$C98*'11- 2010'!I99</f>
        <v>3719000</v>
      </c>
      <c r="E98" s="191">
        <f>+$C98*'11- 2010'!J99</f>
        <v>0</v>
      </c>
      <c r="F98" s="191">
        <f>+$C98*'11- 2010'!K99</f>
        <v>0</v>
      </c>
      <c r="G98" s="191">
        <f>+$C98*'11- 2010'!L99</f>
        <v>0</v>
      </c>
      <c r="H98" s="191">
        <f>+$C98*'11- 2010'!M99</f>
        <v>0</v>
      </c>
      <c r="I98" s="191">
        <f>+$C98*'11- 2010'!N99</f>
        <v>0</v>
      </c>
      <c r="J98" s="191">
        <f>+$C98*'11- 2010'!O99</f>
        <v>0</v>
      </c>
      <c r="K98" s="191">
        <f>+$C98*'11- 2010'!P99</f>
        <v>0</v>
      </c>
      <c r="L98" s="191">
        <f>+$C98*'11- 2010'!Q99</f>
        <v>0</v>
      </c>
      <c r="M98" s="191">
        <f>+$C98*'11- 2010'!R99</f>
        <v>0</v>
      </c>
      <c r="N98" s="191">
        <f>+$C98*'11- 2010'!S99</f>
        <v>0</v>
      </c>
      <c r="O98" s="191">
        <f>+$C98*'11- 2010'!T99</f>
        <v>0</v>
      </c>
      <c r="P98" s="191">
        <f>+$C98*'11- 2010'!U99</f>
        <v>0</v>
      </c>
      <c r="Q98" s="191">
        <f>+$C98*'11- 2010'!V99</f>
        <v>0</v>
      </c>
      <c r="R98" s="191">
        <f>+$C98*'11- 2010'!W99</f>
        <v>0</v>
      </c>
      <c r="S98" s="191">
        <f>+$C98*'11- 2010'!X99</f>
        <v>0</v>
      </c>
      <c r="T98" s="191">
        <f>+$C98*'11- 2010'!Y99</f>
        <v>0</v>
      </c>
      <c r="U98" s="191">
        <f>+$C98*'11- 2010'!Z99</f>
        <v>0</v>
      </c>
      <c r="V98" s="191">
        <f>+$C98*'11- 2010'!AA99</f>
        <v>0</v>
      </c>
      <c r="W98" s="191">
        <f>+$C98*'11- 2010'!AB99</f>
        <v>0</v>
      </c>
      <c r="X98" s="191">
        <f>+$C98*'11- 2010'!AC99</f>
        <v>0</v>
      </c>
      <c r="Y98" s="191">
        <f>+$C98*'11- 2010'!AD99</f>
        <v>0</v>
      </c>
      <c r="Z98" s="191">
        <f>+$C98*'11- 2010'!AE99</f>
        <v>0</v>
      </c>
      <c r="AA98" s="191">
        <f>+$C98*'11- 2010'!AF99</f>
        <v>0</v>
      </c>
      <c r="AB98" s="191">
        <f>+$C98*'11- 2010'!AG99</f>
        <v>0</v>
      </c>
      <c r="AC98" s="191">
        <f>+$C98*'11- 2010'!AH99</f>
        <v>0</v>
      </c>
      <c r="AD98" s="191">
        <f>+$C98*'11- 2010'!AI99</f>
        <v>0</v>
      </c>
      <c r="AE98" s="191">
        <f>+$C98*'11- 2010'!AJ99</f>
        <v>0</v>
      </c>
      <c r="AF98" s="191">
        <f>+$C98*'11- 2010'!AK99</f>
        <v>0</v>
      </c>
      <c r="AG98" s="191">
        <f>+$C98*'11- 2010'!AL99</f>
        <v>0</v>
      </c>
      <c r="AH98" s="191">
        <f>+$C98*'11- 2010'!AM99</f>
        <v>0</v>
      </c>
    </row>
    <row r="99" spans="1:34">
      <c r="A99" s="17">
        <v>134</v>
      </c>
      <c r="B99" s="17" t="str">
        <f>+'11- 2010'!C100</f>
        <v>MEDICO GENERAL</v>
      </c>
      <c r="C99" s="17">
        <f>+'11- 2010'!H100/'11- 2010'!AN100</f>
        <v>27117.647058823528</v>
      </c>
      <c r="D99" s="191">
        <f>+$C99*'11- 2010'!I100</f>
        <v>1844000</v>
      </c>
      <c r="E99" s="191">
        <f>+$C99*'11- 2010'!J100</f>
        <v>0</v>
      </c>
      <c r="F99" s="191">
        <f>+$C99*'11- 2010'!K100</f>
        <v>0</v>
      </c>
      <c r="G99" s="191">
        <f>+$C99*'11- 2010'!L100</f>
        <v>0</v>
      </c>
      <c r="H99" s="191">
        <f>+$C99*'11- 2010'!M100</f>
        <v>0</v>
      </c>
      <c r="I99" s="191">
        <f>+$C99*'11- 2010'!N100</f>
        <v>0</v>
      </c>
      <c r="J99" s="191">
        <f>+$C99*'11- 2010'!O100</f>
        <v>0</v>
      </c>
      <c r="K99" s="191">
        <f>+$C99*'11- 2010'!P100</f>
        <v>0</v>
      </c>
      <c r="L99" s="191">
        <f>+$C99*'11- 2010'!Q100</f>
        <v>0</v>
      </c>
      <c r="M99" s="191">
        <f>+$C99*'11- 2010'!R100</f>
        <v>0</v>
      </c>
      <c r="N99" s="191">
        <f>+$C99*'11- 2010'!S100</f>
        <v>0</v>
      </c>
      <c r="O99" s="191">
        <f>+$C99*'11- 2010'!T100</f>
        <v>0</v>
      </c>
      <c r="P99" s="191">
        <f>+$C99*'11- 2010'!U100</f>
        <v>0</v>
      </c>
      <c r="Q99" s="191">
        <f>+$C99*'11- 2010'!V100</f>
        <v>0</v>
      </c>
      <c r="R99" s="191">
        <f>+$C99*'11- 2010'!W100</f>
        <v>0</v>
      </c>
      <c r="S99" s="191">
        <f>+$C99*'11- 2010'!X100</f>
        <v>0</v>
      </c>
      <c r="T99" s="191">
        <f>+$C99*'11- 2010'!Y100</f>
        <v>0</v>
      </c>
      <c r="U99" s="191">
        <f>+$C99*'11- 2010'!Z100</f>
        <v>0</v>
      </c>
      <c r="V99" s="191">
        <f>+$C99*'11- 2010'!AA100</f>
        <v>0</v>
      </c>
      <c r="W99" s="191">
        <f>+$C99*'11- 2010'!AB100</f>
        <v>0</v>
      </c>
      <c r="X99" s="191">
        <f>+$C99*'11- 2010'!AC100</f>
        <v>0</v>
      </c>
      <c r="Y99" s="191">
        <f>+$C99*'11- 2010'!AD100</f>
        <v>0</v>
      </c>
      <c r="Z99" s="191">
        <f>+$C99*'11- 2010'!AE100</f>
        <v>0</v>
      </c>
      <c r="AA99" s="191">
        <f>+$C99*'11- 2010'!AF100</f>
        <v>0</v>
      </c>
      <c r="AB99" s="191">
        <f>+$C99*'11- 2010'!AG100</f>
        <v>0</v>
      </c>
      <c r="AC99" s="191">
        <f>+$C99*'11- 2010'!AH100</f>
        <v>0</v>
      </c>
      <c r="AD99" s="191">
        <f>+$C99*'11- 2010'!AI100</f>
        <v>0</v>
      </c>
      <c r="AE99" s="191">
        <f>+$C99*'11- 2010'!AJ100</f>
        <v>0</v>
      </c>
      <c r="AF99" s="191">
        <f>+$C99*'11- 2010'!AK100</f>
        <v>0</v>
      </c>
      <c r="AG99" s="191">
        <f>+$C99*'11- 2010'!AL100</f>
        <v>0</v>
      </c>
      <c r="AH99" s="191">
        <f>+$C99*'11- 2010'!AM100</f>
        <v>0</v>
      </c>
    </row>
    <row r="100" spans="1:34">
      <c r="A100" s="17">
        <v>135</v>
      </c>
      <c r="B100" s="17" t="str">
        <f>+'11- 2010'!C101</f>
        <v>MEDICO</v>
      </c>
      <c r="C100" s="17">
        <f>+'11- 2010'!H101/'11- 2010'!AN101</f>
        <v>4338.2352941176468</v>
      </c>
      <c r="D100" s="191">
        <f>+$C100*'11- 2010'!I101</f>
        <v>295000</v>
      </c>
      <c r="E100" s="191">
        <f>+$C100*'11- 2010'!J101</f>
        <v>0</v>
      </c>
      <c r="F100" s="191">
        <f>+$C100*'11- 2010'!K101</f>
        <v>0</v>
      </c>
      <c r="G100" s="191">
        <f>+$C100*'11- 2010'!L101</f>
        <v>0</v>
      </c>
      <c r="H100" s="191">
        <f>+$C100*'11- 2010'!M101</f>
        <v>0</v>
      </c>
      <c r="I100" s="191">
        <f>+$C100*'11- 2010'!N101</f>
        <v>0</v>
      </c>
      <c r="J100" s="191">
        <f>+$C100*'11- 2010'!O101</f>
        <v>0</v>
      </c>
      <c r="K100" s="191">
        <f>+$C100*'11- 2010'!P101</f>
        <v>0</v>
      </c>
      <c r="L100" s="191">
        <f>+$C100*'11- 2010'!Q101</f>
        <v>0</v>
      </c>
      <c r="M100" s="191">
        <f>+$C100*'11- 2010'!R101</f>
        <v>0</v>
      </c>
      <c r="N100" s="191">
        <f>+$C100*'11- 2010'!S101</f>
        <v>0</v>
      </c>
      <c r="O100" s="191">
        <f>+$C100*'11- 2010'!T101</f>
        <v>0</v>
      </c>
      <c r="P100" s="191">
        <f>+$C100*'11- 2010'!U101</f>
        <v>0</v>
      </c>
      <c r="Q100" s="191">
        <f>+$C100*'11- 2010'!V101</f>
        <v>0</v>
      </c>
      <c r="R100" s="191">
        <f>+$C100*'11- 2010'!W101</f>
        <v>0</v>
      </c>
      <c r="S100" s="191">
        <f>+$C100*'11- 2010'!X101</f>
        <v>0</v>
      </c>
      <c r="T100" s="191">
        <f>+$C100*'11- 2010'!Y101</f>
        <v>0</v>
      </c>
      <c r="U100" s="191">
        <f>+$C100*'11- 2010'!Z101</f>
        <v>0</v>
      </c>
      <c r="V100" s="191">
        <f>+$C100*'11- 2010'!AA101</f>
        <v>0</v>
      </c>
      <c r="W100" s="191">
        <f>+$C100*'11- 2010'!AB101</f>
        <v>0</v>
      </c>
      <c r="X100" s="191">
        <f>+$C100*'11- 2010'!AC101</f>
        <v>0</v>
      </c>
      <c r="Y100" s="191">
        <f>+$C100*'11- 2010'!AD101</f>
        <v>0</v>
      </c>
      <c r="Z100" s="191">
        <f>+$C100*'11- 2010'!AE101</f>
        <v>0</v>
      </c>
      <c r="AA100" s="191">
        <f>+$C100*'11- 2010'!AF101</f>
        <v>0</v>
      </c>
      <c r="AB100" s="191">
        <f>+$C100*'11- 2010'!AG101</f>
        <v>0</v>
      </c>
      <c r="AC100" s="191">
        <f>+$C100*'11- 2010'!AH101</f>
        <v>0</v>
      </c>
      <c r="AD100" s="191">
        <f>+$C100*'11- 2010'!AI101</f>
        <v>0</v>
      </c>
      <c r="AE100" s="191">
        <f>+$C100*'11- 2010'!AJ101</f>
        <v>0</v>
      </c>
      <c r="AF100" s="191">
        <f>+$C100*'11- 2010'!AK101</f>
        <v>0</v>
      </c>
      <c r="AG100" s="191">
        <f>+$C100*'11- 2010'!AL101</f>
        <v>0</v>
      </c>
      <c r="AH100" s="191">
        <f>+$C100*'11- 2010'!AM101</f>
        <v>0</v>
      </c>
    </row>
    <row r="101" spans="1:34">
      <c r="A101" s="16">
        <v>136</v>
      </c>
      <c r="B101" s="17" t="str">
        <f>+'11- 2010'!C102</f>
        <v>MEDICO</v>
      </c>
      <c r="C101" s="17">
        <f>+'11- 2010'!H102/'11- 2010'!AN102</f>
        <v>2911.7647058823532</v>
      </c>
      <c r="D101" s="191">
        <f>+$C101*'11- 2010'!I102</f>
        <v>198000</v>
      </c>
      <c r="E101" s="191">
        <f>+$C101*'11- 2010'!J102</f>
        <v>0</v>
      </c>
      <c r="F101" s="191">
        <f>+$C101*'11- 2010'!K102</f>
        <v>0</v>
      </c>
      <c r="G101" s="191">
        <f>+$C101*'11- 2010'!L102</f>
        <v>0</v>
      </c>
      <c r="H101" s="191">
        <f>+$C101*'11- 2010'!M102</f>
        <v>0</v>
      </c>
      <c r="I101" s="191">
        <f>+$C101*'11- 2010'!N102</f>
        <v>0</v>
      </c>
      <c r="J101" s="191">
        <f>+$C101*'11- 2010'!O102</f>
        <v>0</v>
      </c>
      <c r="K101" s="191">
        <f>+$C101*'11- 2010'!P102</f>
        <v>0</v>
      </c>
      <c r="L101" s="191">
        <f>+$C101*'11- 2010'!Q102</f>
        <v>0</v>
      </c>
      <c r="M101" s="191">
        <f>+$C101*'11- 2010'!R102</f>
        <v>0</v>
      </c>
      <c r="N101" s="191">
        <f>+$C101*'11- 2010'!S102</f>
        <v>0</v>
      </c>
      <c r="O101" s="191">
        <f>+$C101*'11- 2010'!T102</f>
        <v>0</v>
      </c>
      <c r="P101" s="191">
        <f>+$C101*'11- 2010'!U102</f>
        <v>0</v>
      </c>
      <c r="Q101" s="191">
        <f>+$C101*'11- 2010'!V102</f>
        <v>0</v>
      </c>
      <c r="R101" s="191">
        <f>+$C101*'11- 2010'!W102</f>
        <v>0</v>
      </c>
      <c r="S101" s="191">
        <f>+$C101*'11- 2010'!X102</f>
        <v>0</v>
      </c>
      <c r="T101" s="191">
        <f>+$C101*'11- 2010'!Y102</f>
        <v>0</v>
      </c>
      <c r="U101" s="191">
        <f>+$C101*'11- 2010'!Z102</f>
        <v>0</v>
      </c>
      <c r="V101" s="191">
        <f>+$C101*'11- 2010'!AA102</f>
        <v>0</v>
      </c>
      <c r="W101" s="191">
        <f>+$C101*'11- 2010'!AB102</f>
        <v>0</v>
      </c>
      <c r="X101" s="191">
        <f>+$C101*'11- 2010'!AC102</f>
        <v>0</v>
      </c>
      <c r="Y101" s="191">
        <f>+$C101*'11- 2010'!AD102</f>
        <v>0</v>
      </c>
      <c r="Z101" s="191">
        <f>+$C101*'11- 2010'!AE102</f>
        <v>0</v>
      </c>
      <c r="AA101" s="191">
        <f>+$C101*'11- 2010'!AF102</f>
        <v>0</v>
      </c>
      <c r="AB101" s="191">
        <f>+$C101*'11- 2010'!AG102</f>
        <v>0</v>
      </c>
      <c r="AC101" s="191">
        <f>+$C101*'11- 2010'!AH102</f>
        <v>0</v>
      </c>
      <c r="AD101" s="191">
        <f>+$C101*'11- 2010'!AI102</f>
        <v>0</v>
      </c>
      <c r="AE101" s="191">
        <f>+$C101*'11- 2010'!AJ102</f>
        <v>0</v>
      </c>
      <c r="AF101" s="191">
        <f>+$C101*'11- 2010'!AK102</f>
        <v>0</v>
      </c>
      <c r="AG101" s="191">
        <f>+$C101*'11- 2010'!AL102</f>
        <v>0</v>
      </c>
      <c r="AH101" s="191">
        <f>+$C101*'11- 2010'!AM102</f>
        <v>0</v>
      </c>
    </row>
    <row r="102" spans="1:34">
      <c r="A102" s="17">
        <v>137</v>
      </c>
      <c r="B102" s="17" t="str">
        <f>+'11- 2010'!C103</f>
        <v>MEDICO GENERAL</v>
      </c>
      <c r="C102" s="17">
        <f>+'11- 2010'!H103/'11- 2010'!AN103</f>
        <v>25367.647058823528</v>
      </c>
      <c r="D102" s="191">
        <f>+$C102*'11- 2010'!I103</f>
        <v>1725000</v>
      </c>
      <c r="E102" s="191">
        <f>+$C102*'11- 2010'!J103</f>
        <v>0</v>
      </c>
      <c r="F102" s="191">
        <f>+$C102*'11- 2010'!K103</f>
        <v>0</v>
      </c>
      <c r="G102" s="191">
        <f>+$C102*'11- 2010'!L103</f>
        <v>0</v>
      </c>
      <c r="H102" s="191">
        <f>+$C102*'11- 2010'!M103</f>
        <v>0</v>
      </c>
      <c r="I102" s="191">
        <f>+$C102*'11- 2010'!N103</f>
        <v>0</v>
      </c>
      <c r="J102" s="191">
        <f>+$C102*'11- 2010'!O103</f>
        <v>0</v>
      </c>
      <c r="K102" s="191">
        <f>+$C102*'11- 2010'!P103</f>
        <v>0</v>
      </c>
      <c r="L102" s="191">
        <f>+$C102*'11- 2010'!Q103</f>
        <v>0</v>
      </c>
      <c r="M102" s="191">
        <f>+$C102*'11- 2010'!R103</f>
        <v>0</v>
      </c>
      <c r="N102" s="191">
        <f>+$C102*'11- 2010'!S103</f>
        <v>0</v>
      </c>
      <c r="O102" s="191">
        <f>+$C102*'11- 2010'!T103</f>
        <v>0</v>
      </c>
      <c r="P102" s="191">
        <f>+$C102*'11- 2010'!U103</f>
        <v>0</v>
      </c>
      <c r="Q102" s="191">
        <f>+$C102*'11- 2010'!V103</f>
        <v>0</v>
      </c>
      <c r="R102" s="191">
        <f>+$C102*'11- 2010'!W103</f>
        <v>0</v>
      </c>
      <c r="S102" s="191">
        <f>+$C102*'11- 2010'!X103</f>
        <v>0</v>
      </c>
      <c r="T102" s="191">
        <f>+$C102*'11- 2010'!Y103</f>
        <v>0</v>
      </c>
      <c r="U102" s="191">
        <f>+$C102*'11- 2010'!Z103</f>
        <v>0</v>
      </c>
      <c r="V102" s="191">
        <f>+$C102*'11- 2010'!AA103</f>
        <v>0</v>
      </c>
      <c r="W102" s="191">
        <f>+$C102*'11- 2010'!AB103</f>
        <v>0</v>
      </c>
      <c r="X102" s="191">
        <f>+$C102*'11- 2010'!AC103</f>
        <v>0</v>
      </c>
      <c r="Y102" s="191">
        <f>+$C102*'11- 2010'!AD103</f>
        <v>0</v>
      </c>
      <c r="Z102" s="191">
        <f>+$C102*'11- 2010'!AE103</f>
        <v>0</v>
      </c>
      <c r="AA102" s="191">
        <f>+$C102*'11- 2010'!AF103</f>
        <v>0</v>
      </c>
      <c r="AB102" s="191">
        <f>+$C102*'11- 2010'!AG103</f>
        <v>0</v>
      </c>
      <c r="AC102" s="191">
        <f>+$C102*'11- 2010'!AH103</f>
        <v>0</v>
      </c>
      <c r="AD102" s="191">
        <f>+$C102*'11- 2010'!AI103</f>
        <v>0</v>
      </c>
      <c r="AE102" s="191">
        <f>+$C102*'11- 2010'!AJ103</f>
        <v>0</v>
      </c>
      <c r="AF102" s="191">
        <f>+$C102*'11- 2010'!AK103</f>
        <v>0</v>
      </c>
      <c r="AG102" s="191">
        <f>+$C102*'11- 2010'!AL103</f>
        <v>0</v>
      </c>
      <c r="AH102" s="191">
        <f>+$C102*'11- 2010'!AM103</f>
        <v>0</v>
      </c>
    </row>
    <row r="103" spans="1:34">
      <c r="A103" s="17">
        <v>138</v>
      </c>
      <c r="B103" s="17" t="str">
        <f>+'11- 2010'!C104</f>
        <v>AUXILIAR DE ENFERMERIA</v>
      </c>
      <c r="C103" s="17">
        <f>+'11- 2010'!H104/'11- 2010'!AN104</f>
        <v>4722.2222222222226</v>
      </c>
      <c r="D103" s="191">
        <f>+$C103*'11- 2010'!I104</f>
        <v>212500.00000000003</v>
      </c>
      <c r="E103" s="191">
        <f>+$C103*'11- 2010'!J104</f>
        <v>212500.00000000003</v>
      </c>
      <c r="F103" s="191">
        <f>+$C103*'11- 2010'!K104</f>
        <v>212500.00000000003</v>
      </c>
      <c r="G103" s="191">
        <f>+$C103*'11- 2010'!L104</f>
        <v>0</v>
      </c>
      <c r="H103" s="191">
        <f>+$C103*'11- 2010'!M104</f>
        <v>0</v>
      </c>
      <c r="I103" s="191">
        <f>+$C103*'11- 2010'!N104</f>
        <v>212500.00000000003</v>
      </c>
      <c r="J103" s="191">
        <f>+$C103*'11- 2010'!O104</f>
        <v>0</v>
      </c>
      <c r="K103" s="191">
        <f>+$C103*'11- 2010'!P104</f>
        <v>0</v>
      </c>
      <c r="L103" s="191">
        <f>+$C103*'11- 2010'!Q104</f>
        <v>0</v>
      </c>
      <c r="M103" s="191">
        <f>+$C103*'11- 2010'!R104</f>
        <v>0</v>
      </c>
      <c r="N103" s="191">
        <f>+$C103*'11- 2010'!S104</f>
        <v>0</v>
      </c>
      <c r="O103" s="191">
        <f>+$C103*'11- 2010'!T104</f>
        <v>0</v>
      </c>
      <c r="P103" s="191">
        <f>+$C103*'11- 2010'!U104</f>
        <v>0</v>
      </c>
      <c r="Q103" s="191">
        <f>+$C103*'11- 2010'!V104</f>
        <v>0</v>
      </c>
      <c r="R103" s="191">
        <f>+$C103*'11- 2010'!W104</f>
        <v>0</v>
      </c>
      <c r="S103" s="191">
        <f>+$C103*'11- 2010'!X104</f>
        <v>0</v>
      </c>
      <c r="T103" s="191">
        <f>+$C103*'11- 2010'!Y104</f>
        <v>0</v>
      </c>
      <c r="U103" s="191">
        <f>+$C103*'11- 2010'!Z104</f>
        <v>0</v>
      </c>
      <c r="V103" s="191">
        <f>+$C103*'11- 2010'!AA104</f>
        <v>0</v>
      </c>
      <c r="W103" s="191">
        <f>+$C103*'11- 2010'!AB104</f>
        <v>0</v>
      </c>
      <c r="X103" s="191">
        <f>+$C103*'11- 2010'!AC104</f>
        <v>0</v>
      </c>
      <c r="Y103" s="191">
        <f>+$C103*'11- 2010'!AD104</f>
        <v>0</v>
      </c>
      <c r="Z103" s="191">
        <f>+$C103*'11- 2010'!AE104</f>
        <v>0</v>
      </c>
      <c r="AA103" s="191">
        <f>+$C103*'11- 2010'!AF104</f>
        <v>0</v>
      </c>
      <c r="AB103" s="191">
        <f>+$C103*'11- 2010'!AG104</f>
        <v>0</v>
      </c>
      <c r="AC103" s="191">
        <f>+$C103*'11- 2010'!AH104</f>
        <v>0</v>
      </c>
      <c r="AD103" s="191">
        <f>+$C103*'11- 2010'!AI104</f>
        <v>0</v>
      </c>
      <c r="AE103" s="191">
        <f>+$C103*'11- 2010'!AJ104</f>
        <v>0</v>
      </c>
      <c r="AF103" s="191">
        <f>+$C103*'11- 2010'!AK104</f>
        <v>0</v>
      </c>
      <c r="AG103" s="191">
        <f>+$C103*'11- 2010'!AL104</f>
        <v>0</v>
      </c>
      <c r="AH103" s="191">
        <f>+$C103*'11- 2010'!AM104</f>
        <v>0</v>
      </c>
    </row>
    <row r="104" spans="1:34">
      <c r="A104" s="17">
        <v>139</v>
      </c>
      <c r="B104" s="17" t="str">
        <f>+'11- 2010'!C105</f>
        <v>MEDICO GENERAL</v>
      </c>
      <c r="C104" s="17">
        <f>+'11- 2010'!H105/'11- 2010'!AN105</f>
        <v>28000</v>
      </c>
      <c r="D104" s="191">
        <f>+$C104*'11- 2010'!I105</f>
        <v>1904000</v>
      </c>
      <c r="E104" s="191">
        <f>+$C104*'11- 2010'!J105</f>
        <v>0</v>
      </c>
      <c r="F104" s="191">
        <f>+$C104*'11- 2010'!K105</f>
        <v>0</v>
      </c>
      <c r="G104" s="191">
        <f>+$C104*'11- 2010'!L105</f>
        <v>0</v>
      </c>
      <c r="H104" s="191">
        <f>+$C104*'11- 2010'!M105</f>
        <v>0</v>
      </c>
      <c r="I104" s="191">
        <f>+$C104*'11- 2010'!N105</f>
        <v>0</v>
      </c>
      <c r="J104" s="191">
        <f>+$C104*'11- 2010'!O105</f>
        <v>0</v>
      </c>
      <c r="K104" s="191">
        <f>+$C104*'11- 2010'!P105</f>
        <v>0</v>
      </c>
      <c r="L104" s="191">
        <f>+$C104*'11- 2010'!Q105</f>
        <v>0</v>
      </c>
      <c r="M104" s="191">
        <f>+$C104*'11- 2010'!R105</f>
        <v>0</v>
      </c>
      <c r="N104" s="191">
        <f>+$C104*'11- 2010'!S105</f>
        <v>0</v>
      </c>
      <c r="O104" s="191">
        <f>+$C104*'11- 2010'!T105</f>
        <v>0</v>
      </c>
      <c r="P104" s="191">
        <f>+$C104*'11- 2010'!U105</f>
        <v>0</v>
      </c>
      <c r="Q104" s="191">
        <f>+$C104*'11- 2010'!V105</f>
        <v>0</v>
      </c>
      <c r="R104" s="191">
        <f>+$C104*'11- 2010'!W105</f>
        <v>0</v>
      </c>
      <c r="S104" s="191">
        <f>+$C104*'11- 2010'!X105</f>
        <v>0</v>
      </c>
      <c r="T104" s="191">
        <f>+$C104*'11- 2010'!Y105</f>
        <v>0</v>
      </c>
      <c r="U104" s="191">
        <f>+$C104*'11- 2010'!Z105</f>
        <v>0</v>
      </c>
      <c r="V104" s="191">
        <f>+$C104*'11- 2010'!AA105</f>
        <v>0</v>
      </c>
      <c r="W104" s="191">
        <f>+$C104*'11- 2010'!AB105</f>
        <v>0</v>
      </c>
      <c r="X104" s="191">
        <f>+$C104*'11- 2010'!AC105</f>
        <v>0</v>
      </c>
      <c r="Y104" s="191">
        <f>+$C104*'11- 2010'!AD105</f>
        <v>0</v>
      </c>
      <c r="Z104" s="191">
        <f>+$C104*'11- 2010'!AE105</f>
        <v>0</v>
      </c>
      <c r="AA104" s="191">
        <f>+$C104*'11- 2010'!AF105</f>
        <v>0</v>
      </c>
      <c r="AB104" s="191">
        <f>+$C104*'11- 2010'!AG105</f>
        <v>0</v>
      </c>
      <c r="AC104" s="191">
        <f>+$C104*'11- 2010'!AH105</f>
        <v>0</v>
      </c>
      <c r="AD104" s="191">
        <f>+$C104*'11- 2010'!AI105</f>
        <v>0</v>
      </c>
      <c r="AE104" s="191">
        <f>+$C104*'11- 2010'!AJ105</f>
        <v>0</v>
      </c>
      <c r="AF104" s="191">
        <f>+$C104*'11- 2010'!AK105</f>
        <v>0</v>
      </c>
      <c r="AG104" s="191">
        <f>+$C104*'11- 2010'!AL105</f>
        <v>0</v>
      </c>
      <c r="AH104" s="191">
        <f>+$C104*'11- 2010'!AM105</f>
        <v>0</v>
      </c>
    </row>
    <row r="105" spans="1:34">
      <c r="A105" s="17">
        <v>140</v>
      </c>
      <c r="B105" s="17" t="str">
        <f>+'11- 2010'!C106</f>
        <v>MEDICO GENERAL</v>
      </c>
      <c r="C105" s="17">
        <f>+'11- 2010'!H106/'11- 2010'!AN106</f>
        <v>26250</v>
      </c>
      <c r="D105" s="191">
        <f>+$C105*'11- 2010'!I106</f>
        <v>1785000</v>
      </c>
      <c r="E105" s="191">
        <f>+$C105*'11- 2010'!J106</f>
        <v>0</v>
      </c>
      <c r="F105" s="191">
        <f>+$C105*'11- 2010'!K106</f>
        <v>0</v>
      </c>
      <c r="G105" s="191">
        <f>+$C105*'11- 2010'!L106</f>
        <v>0</v>
      </c>
      <c r="H105" s="191">
        <f>+$C105*'11- 2010'!M106</f>
        <v>0</v>
      </c>
      <c r="I105" s="191">
        <f>+$C105*'11- 2010'!N106</f>
        <v>0</v>
      </c>
      <c r="J105" s="191">
        <f>+$C105*'11- 2010'!O106</f>
        <v>0</v>
      </c>
      <c r="K105" s="191">
        <f>+$C105*'11- 2010'!P106</f>
        <v>0</v>
      </c>
      <c r="L105" s="191">
        <f>+$C105*'11- 2010'!Q106</f>
        <v>0</v>
      </c>
      <c r="M105" s="191">
        <f>+$C105*'11- 2010'!R106</f>
        <v>0</v>
      </c>
      <c r="N105" s="191">
        <f>+$C105*'11- 2010'!S106</f>
        <v>0</v>
      </c>
      <c r="O105" s="191">
        <f>+$C105*'11- 2010'!T106</f>
        <v>0</v>
      </c>
      <c r="P105" s="191">
        <f>+$C105*'11- 2010'!U106</f>
        <v>0</v>
      </c>
      <c r="Q105" s="191">
        <f>+$C105*'11- 2010'!V106</f>
        <v>0</v>
      </c>
      <c r="R105" s="191">
        <f>+$C105*'11- 2010'!W106</f>
        <v>0</v>
      </c>
      <c r="S105" s="191">
        <f>+$C105*'11- 2010'!X106</f>
        <v>0</v>
      </c>
      <c r="T105" s="191">
        <f>+$C105*'11- 2010'!Y106</f>
        <v>0</v>
      </c>
      <c r="U105" s="191">
        <f>+$C105*'11- 2010'!Z106</f>
        <v>0</v>
      </c>
      <c r="V105" s="191">
        <f>+$C105*'11- 2010'!AA106</f>
        <v>0</v>
      </c>
      <c r="W105" s="191">
        <f>+$C105*'11- 2010'!AB106</f>
        <v>0</v>
      </c>
      <c r="X105" s="191">
        <f>+$C105*'11- 2010'!AC106</f>
        <v>0</v>
      </c>
      <c r="Y105" s="191">
        <f>+$C105*'11- 2010'!AD106</f>
        <v>0</v>
      </c>
      <c r="Z105" s="191">
        <f>+$C105*'11- 2010'!AE106</f>
        <v>0</v>
      </c>
      <c r="AA105" s="191">
        <f>+$C105*'11- 2010'!AF106</f>
        <v>0</v>
      </c>
      <c r="AB105" s="191">
        <f>+$C105*'11- 2010'!AG106</f>
        <v>0</v>
      </c>
      <c r="AC105" s="191">
        <f>+$C105*'11- 2010'!AH106</f>
        <v>0</v>
      </c>
      <c r="AD105" s="191">
        <f>+$C105*'11- 2010'!AI106</f>
        <v>0</v>
      </c>
      <c r="AE105" s="191">
        <f>+$C105*'11- 2010'!AJ106</f>
        <v>0</v>
      </c>
      <c r="AF105" s="191">
        <f>+$C105*'11- 2010'!AK106</f>
        <v>0</v>
      </c>
      <c r="AG105" s="191">
        <f>+$C105*'11- 2010'!AL106</f>
        <v>0</v>
      </c>
      <c r="AH105" s="191">
        <f>+$C105*'11- 2010'!AM106</f>
        <v>0</v>
      </c>
    </row>
    <row r="106" spans="1:34">
      <c r="A106" s="16">
        <v>141</v>
      </c>
      <c r="B106" s="17" t="str">
        <f>+'11- 2010'!C107</f>
        <v>MEDICO GENERAL</v>
      </c>
      <c r="C106" s="17">
        <f>+'11- 2010'!H107/'11- 2010'!AN107</f>
        <v>46779.411764705881</v>
      </c>
      <c r="D106" s="191">
        <f>+$C106*'11- 2010'!I107</f>
        <v>3181000</v>
      </c>
      <c r="E106" s="191">
        <f>+$C106*'11- 2010'!J107</f>
        <v>0</v>
      </c>
      <c r="F106" s="191">
        <f>+$C106*'11- 2010'!K107</f>
        <v>0</v>
      </c>
      <c r="G106" s="191">
        <f>+$C106*'11- 2010'!L107</f>
        <v>0</v>
      </c>
      <c r="H106" s="191">
        <f>+$C106*'11- 2010'!M107</f>
        <v>0</v>
      </c>
      <c r="I106" s="191">
        <f>+$C106*'11- 2010'!N107</f>
        <v>0</v>
      </c>
      <c r="J106" s="191">
        <f>+$C106*'11- 2010'!O107</f>
        <v>0</v>
      </c>
      <c r="K106" s="191">
        <f>+$C106*'11- 2010'!P107</f>
        <v>0</v>
      </c>
      <c r="L106" s="191">
        <f>+$C106*'11- 2010'!Q107</f>
        <v>0</v>
      </c>
      <c r="M106" s="191">
        <f>+$C106*'11- 2010'!R107</f>
        <v>0</v>
      </c>
      <c r="N106" s="191">
        <f>+$C106*'11- 2010'!S107</f>
        <v>0</v>
      </c>
      <c r="O106" s="191">
        <f>+$C106*'11- 2010'!T107</f>
        <v>0</v>
      </c>
      <c r="P106" s="191">
        <f>+$C106*'11- 2010'!U107</f>
        <v>0</v>
      </c>
      <c r="Q106" s="191">
        <f>+$C106*'11- 2010'!V107</f>
        <v>0</v>
      </c>
      <c r="R106" s="191">
        <f>+$C106*'11- 2010'!W107</f>
        <v>0</v>
      </c>
      <c r="S106" s="191">
        <f>+$C106*'11- 2010'!X107</f>
        <v>0</v>
      </c>
      <c r="T106" s="191">
        <f>+$C106*'11- 2010'!Y107</f>
        <v>0</v>
      </c>
      <c r="U106" s="191">
        <f>+$C106*'11- 2010'!Z107</f>
        <v>0</v>
      </c>
      <c r="V106" s="191">
        <f>+$C106*'11- 2010'!AA107</f>
        <v>0</v>
      </c>
      <c r="W106" s="191">
        <f>+$C106*'11- 2010'!AB107</f>
        <v>0</v>
      </c>
      <c r="X106" s="191">
        <f>+$C106*'11- 2010'!AC107</f>
        <v>0</v>
      </c>
      <c r="Y106" s="191">
        <f>+$C106*'11- 2010'!AD107</f>
        <v>0</v>
      </c>
      <c r="Z106" s="191">
        <f>+$C106*'11- 2010'!AE107</f>
        <v>0</v>
      </c>
      <c r="AA106" s="191">
        <f>+$C106*'11- 2010'!AF107</f>
        <v>0</v>
      </c>
      <c r="AB106" s="191">
        <f>+$C106*'11- 2010'!AG107</f>
        <v>0</v>
      </c>
      <c r="AC106" s="191">
        <f>+$C106*'11- 2010'!AH107</f>
        <v>0</v>
      </c>
      <c r="AD106" s="191">
        <f>+$C106*'11- 2010'!AI107</f>
        <v>0</v>
      </c>
      <c r="AE106" s="191">
        <f>+$C106*'11- 2010'!AJ107</f>
        <v>0</v>
      </c>
      <c r="AF106" s="191">
        <f>+$C106*'11- 2010'!AK107</f>
        <v>0</v>
      </c>
      <c r="AG106" s="191">
        <f>+$C106*'11- 2010'!AL107</f>
        <v>0</v>
      </c>
      <c r="AH106" s="191">
        <f>+$C106*'11- 2010'!AM107</f>
        <v>0</v>
      </c>
    </row>
    <row r="107" spans="1:34">
      <c r="A107" s="17">
        <v>142</v>
      </c>
      <c r="B107" s="17" t="str">
        <f>+'11- 2010'!C108</f>
        <v>AUXILIAR DE ENFERMERIA</v>
      </c>
      <c r="C107" s="17">
        <f>+'11- 2010'!H108/'11- 2010'!AN108</f>
        <v>5900</v>
      </c>
      <c r="D107" s="191">
        <f>+$C107*'11- 2010'!I108</f>
        <v>265500</v>
      </c>
      <c r="E107" s="191">
        <f>+$C107*'11- 2010'!J108</f>
        <v>265500</v>
      </c>
      <c r="F107" s="191">
        <f>+$C107*'11- 2010'!K108</f>
        <v>265500</v>
      </c>
      <c r="G107" s="191">
        <f>+$C107*'11- 2010'!L108</f>
        <v>0</v>
      </c>
      <c r="H107" s="191">
        <f>+$C107*'11- 2010'!M108</f>
        <v>0</v>
      </c>
      <c r="I107" s="191">
        <f>+$C107*'11- 2010'!N108</f>
        <v>265500</v>
      </c>
      <c r="J107" s="191">
        <f>+$C107*'11- 2010'!O108</f>
        <v>0</v>
      </c>
      <c r="K107" s="191">
        <f>+$C107*'11- 2010'!P108</f>
        <v>0</v>
      </c>
      <c r="L107" s="191">
        <f>+$C107*'11- 2010'!Q108</f>
        <v>0</v>
      </c>
      <c r="M107" s="191">
        <f>+$C107*'11- 2010'!R108</f>
        <v>0</v>
      </c>
      <c r="N107" s="191">
        <f>+$C107*'11- 2010'!S108</f>
        <v>0</v>
      </c>
      <c r="O107" s="191">
        <f>+$C107*'11- 2010'!T108</f>
        <v>0</v>
      </c>
      <c r="P107" s="191">
        <f>+$C107*'11- 2010'!U108</f>
        <v>0</v>
      </c>
      <c r="Q107" s="191">
        <f>+$C107*'11- 2010'!V108</f>
        <v>0</v>
      </c>
      <c r="R107" s="191">
        <f>+$C107*'11- 2010'!W108</f>
        <v>0</v>
      </c>
      <c r="S107" s="191">
        <f>+$C107*'11- 2010'!X108</f>
        <v>0</v>
      </c>
      <c r="T107" s="191">
        <f>+$C107*'11- 2010'!Y108</f>
        <v>0</v>
      </c>
      <c r="U107" s="191">
        <f>+$C107*'11- 2010'!Z108</f>
        <v>0</v>
      </c>
      <c r="V107" s="191">
        <f>+$C107*'11- 2010'!AA108</f>
        <v>0</v>
      </c>
      <c r="W107" s="191">
        <f>+$C107*'11- 2010'!AB108</f>
        <v>0</v>
      </c>
      <c r="X107" s="191">
        <f>+$C107*'11- 2010'!AC108</f>
        <v>0</v>
      </c>
      <c r="Y107" s="191">
        <f>+$C107*'11- 2010'!AD108</f>
        <v>0</v>
      </c>
      <c r="Z107" s="191">
        <f>+$C107*'11- 2010'!AE108</f>
        <v>0</v>
      </c>
      <c r="AA107" s="191">
        <f>+$C107*'11- 2010'!AF108</f>
        <v>0</v>
      </c>
      <c r="AB107" s="191">
        <f>+$C107*'11- 2010'!AG108</f>
        <v>0</v>
      </c>
      <c r="AC107" s="191">
        <f>+$C107*'11- 2010'!AH108</f>
        <v>0</v>
      </c>
      <c r="AD107" s="191">
        <f>+$C107*'11- 2010'!AI108</f>
        <v>0</v>
      </c>
      <c r="AE107" s="191">
        <f>+$C107*'11- 2010'!AJ108</f>
        <v>0</v>
      </c>
      <c r="AF107" s="191">
        <f>+$C107*'11- 2010'!AK108</f>
        <v>0</v>
      </c>
      <c r="AG107" s="191">
        <f>+$C107*'11- 2010'!AL108</f>
        <v>0</v>
      </c>
      <c r="AH107" s="191">
        <f>+$C107*'11- 2010'!AM108</f>
        <v>0</v>
      </c>
    </row>
    <row r="108" spans="1:34">
      <c r="A108" s="17">
        <v>143</v>
      </c>
      <c r="B108" s="17" t="str">
        <f>+'11- 2010'!C109</f>
        <v>AUXILIAR DE ENFERMERIA</v>
      </c>
      <c r="C108" s="17">
        <f>+'11- 2010'!H109/'11- 2010'!AN109</f>
        <v>5900</v>
      </c>
      <c r="D108" s="191">
        <f>+$C108*'11- 2010'!I109</f>
        <v>265500</v>
      </c>
      <c r="E108" s="191">
        <f>+$C108*'11- 2010'!J109</f>
        <v>265500</v>
      </c>
      <c r="F108" s="191">
        <f>+$C108*'11- 2010'!K109</f>
        <v>265500</v>
      </c>
      <c r="G108" s="191">
        <f>+$C108*'11- 2010'!L109</f>
        <v>0</v>
      </c>
      <c r="H108" s="191">
        <f>+$C108*'11- 2010'!M109</f>
        <v>0</v>
      </c>
      <c r="I108" s="191">
        <f>+$C108*'11- 2010'!N109</f>
        <v>265500</v>
      </c>
      <c r="J108" s="191">
        <f>+$C108*'11- 2010'!O109</f>
        <v>0</v>
      </c>
      <c r="K108" s="191">
        <f>+$C108*'11- 2010'!P109</f>
        <v>0</v>
      </c>
      <c r="L108" s="191">
        <f>+$C108*'11- 2010'!Q109</f>
        <v>0</v>
      </c>
      <c r="M108" s="191">
        <f>+$C108*'11- 2010'!R109</f>
        <v>0</v>
      </c>
      <c r="N108" s="191">
        <f>+$C108*'11- 2010'!S109</f>
        <v>0</v>
      </c>
      <c r="O108" s="191">
        <f>+$C108*'11- 2010'!T109</f>
        <v>0</v>
      </c>
      <c r="P108" s="191">
        <f>+$C108*'11- 2010'!U109</f>
        <v>0</v>
      </c>
      <c r="Q108" s="191">
        <f>+$C108*'11- 2010'!V109</f>
        <v>0</v>
      </c>
      <c r="R108" s="191">
        <f>+$C108*'11- 2010'!W109</f>
        <v>0</v>
      </c>
      <c r="S108" s="191">
        <f>+$C108*'11- 2010'!X109</f>
        <v>0</v>
      </c>
      <c r="T108" s="191">
        <f>+$C108*'11- 2010'!Y109</f>
        <v>0</v>
      </c>
      <c r="U108" s="191">
        <f>+$C108*'11- 2010'!Z109</f>
        <v>0</v>
      </c>
      <c r="V108" s="191">
        <f>+$C108*'11- 2010'!AA109</f>
        <v>0</v>
      </c>
      <c r="W108" s="191">
        <f>+$C108*'11- 2010'!AB109</f>
        <v>0</v>
      </c>
      <c r="X108" s="191">
        <f>+$C108*'11- 2010'!AC109</f>
        <v>0</v>
      </c>
      <c r="Y108" s="191">
        <f>+$C108*'11- 2010'!AD109</f>
        <v>0</v>
      </c>
      <c r="Z108" s="191">
        <f>+$C108*'11- 2010'!AE109</f>
        <v>0</v>
      </c>
      <c r="AA108" s="191">
        <f>+$C108*'11- 2010'!AF109</f>
        <v>0</v>
      </c>
      <c r="AB108" s="191">
        <f>+$C108*'11- 2010'!AG109</f>
        <v>0</v>
      </c>
      <c r="AC108" s="191">
        <f>+$C108*'11- 2010'!AH109</f>
        <v>0</v>
      </c>
      <c r="AD108" s="191">
        <f>+$C108*'11- 2010'!AI109</f>
        <v>0</v>
      </c>
      <c r="AE108" s="191">
        <f>+$C108*'11- 2010'!AJ109</f>
        <v>0</v>
      </c>
      <c r="AF108" s="191">
        <f>+$C108*'11- 2010'!AK109</f>
        <v>0</v>
      </c>
      <c r="AG108" s="191">
        <f>+$C108*'11- 2010'!AL109</f>
        <v>0</v>
      </c>
      <c r="AH108" s="191">
        <f>+$C108*'11- 2010'!AM109</f>
        <v>0</v>
      </c>
    </row>
    <row r="109" spans="1:34">
      <c r="A109" s="17">
        <v>144</v>
      </c>
      <c r="B109" s="17" t="str">
        <f>+'11- 2010'!C110</f>
        <v>AUXILIAR PIC</v>
      </c>
      <c r="C109" s="17">
        <f>+'11- 2010'!H110/'11- 2010'!AN110</f>
        <v>10333.333333333334</v>
      </c>
      <c r="D109" s="191">
        <f>+$C109*'11- 2010'!I110</f>
        <v>0</v>
      </c>
      <c r="E109" s="191">
        <f>+$C109*'11- 2010'!J110</f>
        <v>0</v>
      </c>
      <c r="F109" s="191">
        <f>+$C109*'11- 2010'!K110</f>
        <v>0</v>
      </c>
      <c r="G109" s="191">
        <f>+$C109*'11- 2010'!L110</f>
        <v>0</v>
      </c>
      <c r="H109" s="191">
        <f>+$C109*'11- 2010'!M110</f>
        <v>0</v>
      </c>
      <c r="I109" s="191">
        <f>+$C109*'11- 2010'!N110</f>
        <v>930000</v>
      </c>
      <c r="J109" s="191">
        <f>+$C109*'11- 2010'!O110</f>
        <v>0</v>
      </c>
      <c r="K109" s="191">
        <f>+$C109*'11- 2010'!P110</f>
        <v>0</v>
      </c>
      <c r="L109" s="191">
        <f>+$C109*'11- 2010'!Q110</f>
        <v>0</v>
      </c>
      <c r="M109" s="191">
        <f>+$C109*'11- 2010'!R110</f>
        <v>0</v>
      </c>
      <c r="N109" s="191">
        <f>+$C109*'11- 2010'!S110</f>
        <v>0</v>
      </c>
      <c r="O109" s="191">
        <f>+$C109*'11- 2010'!T110</f>
        <v>0</v>
      </c>
      <c r="P109" s="191">
        <f>+$C109*'11- 2010'!U110</f>
        <v>0</v>
      </c>
      <c r="Q109" s="191">
        <f>+$C109*'11- 2010'!V110</f>
        <v>0</v>
      </c>
      <c r="R109" s="191">
        <f>+$C109*'11- 2010'!W110</f>
        <v>0</v>
      </c>
      <c r="S109" s="191">
        <f>+$C109*'11- 2010'!X110</f>
        <v>0</v>
      </c>
      <c r="T109" s="191">
        <f>+$C109*'11- 2010'!Y110</f>
        <v>0</v>
      </c>
      <c r="U109" s="191">
        <f>+$C109*'11- 2010'!Z110</f>
        <v>0</v>
      </c>
      <c r="V109" s="191">
        <f>+$C109*'11- 2010'!AA110</f>
        <v>0</v>
      </c>
      <c r="W109" s="191">
        <f>+$C109*'11- 2010'!AB110</f>
        <v>0</v>
      </c>
      <c r="X109" s="191">
        <f>+$C109*'11- 2010'!AC110</f>
        <v>0</v>
      </c>
      <c r="Y109" s="191">
        <f>+$C109*'11- 2010'!AD110</f>
        <v>0</v>
      </c>
      <c r="Z109" s="191">
        <f>+$C109*'11- 2010'!AE110</f>
        <v>0</v>
      </c>
      <c r="AA109" s="191">
        <f>+$C109*'11- 2010'!AF110</f>
        <v>0</v>
      </c>
      <c r="AB109" s="191">
        <f>+$C109*'11- 2010'!AG110</f>
        <v>0</v>
      </c>
      <c r="AC109" s="191">
        <f>+$C109*'11- 2010'!AH110</f>
        <v>0</v>
      </c>
      <c r="AD109" s="191">
        <f>+$C109*'11- 2010'!AI110</f>
        <v>0</v>
      </c>
      <c r="AE109" s="191">
        <f>+$C109*'11- 2010'!AJ110</f>
        <v>0</v>
      </c>
      <c r="AF109" s="191">
        <f>+$C109*'11- 2010'!AK110</f>
        <v>0</v>
      </c>
      <c r="AG109" s="191">
        <f>+$C109*'11- 2010'!AL110</f>
        <v>0</v>
      </c>
      <c r="AH109" s="191">
        <f>+$C109*'11- 2010'!AM110</f>
        <v>0</v>
      </c>
    </row>
    <row r="110" spans="1:34">
      <c r="A110" s="16">
        <v>145</v>
      </c>
      <c r="B110" s="17" t="str">
        <f>+'11- 2010'!C111</f>
        <v>IMÁGENES DIAGNOSTICAS</v>
      </c>
      <c r="C110" s="17">
        <f>+'11- 2010'!H111/'11- 2010'!AN111</f>
        <v>12450</v>
      </c>
      <c r="D110" s="191">
        <f>+$C110*'11- 2010'!I111</f>
        <v>0</v>
      </c>
      <c r="E110" s="191">
        <f>+$C110*'11- 2010'!J111</f>
        <v>0</v>
      </c>
      <c r="F110" s="191">
        <f>+$C110*'11- 2010'!K111</f>
        <v>0</v>
      </c>
      <c r="G110" s="191">
        <f>+$C110*'11- 2010'!L111</f>
        <v>0</v>
      </c>
      <c r="H110" s="191">
        <f>+$C110*'11- 2010'!M111</f>
        <v>0</v>
      </c>
      <c r="I110" s="191">
        <f>+$C110*'11- 2010'!N111</f>
        <v>0</v>
      </c>
      <c r="J110" s="191">
        <f>+$C110*'11- 2010'!O111</f>
        <v>0</v>
      </c>
      <c r="K110" s="191">
        <f>+$C110*'11- 2010'!P111</f>
        <v>0</v>
      </c>
      <c r="L110" s="191">
        <f>+$C110*'11- 2010'!Q111</f>
        <v>0</v>
      </c>
      <c r="M110" s="191">
        <f>+$C110*'11- 2010'!R111</f>
        <v>0</v>
      </c>
      <c r="N110" s="191">
        <f>+$C110*'11- 2010'!S111</f>
        <v>0</v>
      </c>
      <c r="O110" s="191">
        <f>+$C110*'11- 2010'!T111</f>
        <v>0</v>
      </c>
      <c r="P110" s="191">
        <f>+$C110*'11- 2010'!U111</f>
        <v>0</v>
      </c>
      <c r="Q110" s="191">
        <f>+$C110*'11- 2010'!V111</f>
        <v>0</v>
      </c>
      <c r="R110" s="191">
        <f>+$C110*'11- 2010'!W111</f>
        <v>0</v>
      </c>
      <c r="S110" s="191">
        <f>+$C110*'11- 2010'!X111</f>
        <v>0</v>
      </c>
      <c r="T110" s="191">
        <f>+$C110*'11- 2010'!Y111</f>
        <v>0</v>
      </c>
      <c r="U110" s="191">
        <f>+$C110*'11- 2010'!Z111</f>
        <v>1992000</v>
      </c>
      <c r="V110" s="191">
        <f>+$C110*'11- 2010'!AA111</f>
        <v>0</v>
      </c>
      <c r="W110" s="191">
        <f>+$C110*'11- 2010'!AB111</f>
        <v>0</v>
      </c>
      <c r="X110" s="191">
        <f>+$C110*'11- 2010'!AC111</f>
        <v>0</v>
      </c>
      <c r="Y110" s="191">
        <f>+$C110*'11- 2010'!AD111</f>
        <v>0</v>
      </c>
      <c r="Z110" s="191">
        <f>+$C110*'11- 2010'!AE111</f>
        <v>0</v>
      </c>
      <c r="AA110" s="191">
        <f>+$C110*'11- 2010'!AF111</f>
        <v>0</v>
      </c>
      <c r="AB110" s="191">
        <f>+$C110*'11- 2010'!AG111</f>
        <v>0</v>
      </c>
      <c r="AC110" s="191">
        <f>+$C110*'11- 2010'!AH111</f>
        <v>0</v>
      </c>
      <c r="AD110" s="191">
        <f>+$C110*'11- 2010'!AI111</f>
        <v>0</v>
      </c>
      <c r="AE110" s="191">
        <f>+$C110*'11- 2010'!AJ111</f>
        <v>0</v>
      </c>
      <c r="AF110" s="191">
        <f>+$C110*'11- 2010'!AK111</f>
        <v>0</v>
      </c>
      <c r="AG110" s="191">
        <f>+$C110*'11- 2010'!AL111</f>
        <v>0</v>
      </c>
      <c r="AH110" s="191">
        <f>+$C110*'11- 2010'!AM111</f>
        <v>0</v>
      </c>
    </row>
    <row r="111" spans="1:34">
      <c r="A111" s="17">
        <v>146</v>
      </c>
      <c r="B111" s="17" t="str">
        <f>+'11- 2010'!C112</f>
        <v>ODONTOLOGO</v>
      </c>
      <c r="C111" s="17">
        <f>+'11- 2010'!H112/'11- 2010'!AN112</f>
        <v>24350</v>
      </c>
      <c r="D111" s="191">
        <f>+$C111*'11- 2010'!I112</f>
        <v>243500</v>
      </c>
      <c r="E111" s="191">
        <f>+$C111*'11- 2010'!J112</f>
        <v>0</v>
      </c>
      <c r="F111" s="191">
        <f>+$C111*'11- 2010'!K112</f>
        <v>0</v>
      </c>
      <c r="G111" s="191">
        <f>+$C111*'11- 2010'!L112</f>
        <v>0</v>
      </c>
      <c r="H111" s="191">
        <f>+$C111*'11- 2010'!M112</f>
        <v>2191500</v>
      </c>
      <c r="I111" s="191">
        <f>+$C111*'11- 2010'!N112</f>
        <v>487000</v>
      </c>
      <c r="J111" s="191">
        <f>+$C111*'11- 2010'!O112</f>
        <v>0</v>
      </c>
      <c r="K111" s="191">
        <f>+$C111*'11- 2010'!P112</f>
        <v>0</v>
      </c>
      <c r="L111" s="191">
        <f>+$C111*'11- 2010'!Q112</f>
        <v>0</v>
      </c>
      <c r="M111" s="191">
        <f>+$C111*'11- 2010'!R112</f>
        <v>0</v>
      </c>
      <c r="N111" s="191">
        <f>+$C111*'11- 2010'!S112</f>
        <v>0</v>
      </c>
      <c r="O111" s="191">
        <f>+$C111*'11- 2010'!T112</f>
        <v>0</v>
      </c>
      <c r="P111" s="191">
        <f>+$C111*'11- 2010'!U112</f>
        <v>0</v>
      </c>
      <c r="Q111" s="191">
        <f>+$C111*'11- 2010'!V112</f>
        <v>0</v>
      </c>
      <c r="R111" s="191">
        <f>+$C111*'11- 2010'!W112</f>
        <v>0</v>
      </c>
      <c r="S111" s="191">
        <f>+$C111*'11- 2010'!X112</f>
        <v>0</v>
      </c>
      <c r="T111" s="191">
        <f>+$C111*'11- 2010'!Y112</f>
        <v>0</v>
      </c>
      <c r="U111" s="191">
        <f>+$C111*'11- 2010'!Z112</f>
        <v>0</v>
      </c>
      <c r="V111" s="191">
        <f>+$C111*'11- 2010'!AA112</f>
        <v>0</v>
      </c>
      <c r="W111" s="191">
        <f>+$C111*'11- 2010'!AB112</f>
        <v>0</v>
      </c>
      <c r="X111" s="191">
        <f>+$C111*'11- 2010'!AC112</f>
        <v>0</v>
      </c>
      <c r="Y111" s="191">
        <f>+$C111*'11- 2010'!AD112</f>
        <v>0</v>
      </c>
      <c r="Z111" s="191">
        <f>+$C111*'11- 2010'!AE112</f>
        <v>0</v>
      </c>
      <c r="AA111" s="191">
        <f>+$C111*'11- 2010'!AF112</f>
        <v>0</v>
      </c>
      <c r="AB111" s="191">
        <f>+$C111*'11- 2010'!AG112</f>
        <v>0</v>
      </c>
      <c r="AC111" s="191">
        <f>+$C111*'11- 2010'!AH112</f>
        <v>0</v>
      </c>
      <c r="AD111" s="191">
        <f>+$C111*'11- 2010'!AI112</f>
        <v>0</v>
      </c>
      <c r="AE111" s="191">
        <f>+$C111*'11- 2010'!AJ112</f>
        <v>0</v>
      </c>
      <c r="AF111" s="191">
        <f>+$C111*'11- 2010'!AK112</f>
        <v>0</v>
      </c>
      <c r="AG111" s="191">
        <f>+$C111*'11- 2010'!AL112</f>
        <v>0</v>
      </c>
      <c r="AH111" s="191">
        <f>+$C111*'11- 2010'!AM112</f>
        <v>0</v>
      </c>
    </row>
    <row r="112" spans="1:34">
      <c r="A112" s="17">
        <v>147</v>
      </c>
      <c r="B112" s="17" t="str">
        <f>+'11- 2010'!C113</f>
        <v>COORDINADORA DEL PIC</v>
      </c>
      <c r="C112" s="17">
        <f>+'11- 2010'!H113/'11- 2010'!AN113</f>
        <v>6925.9259259259261</v>
      </c>
      <c r="D112" s="191">
        <f>+$C112*'11- 2010'!I113</f>
        <v>0</v>
      </c>
      <c r="E112" s="191">
        <f>+$C112*'11- 2010'!J113</f>
        <v>0</v>
      </c>
      <c r="F112" s="191">
        <f>+$C112*'11- 2010'!K113</f>
        <v>0</v>
      </c>
      <c r="G112" s="191">
        <f>+$C112*'11- 2010'!L113</f>
        <v>0</v>
      </c>
      <c r="H112" s="191">
        <f>+$C112*'11- 2010'!M113</f>
        <v>0</v>
      </c>
      <c r="I112" s="191">
        <f>+$C112*'11- 2010'!N113</f>
        <v>623333.33333333337</v>
      </c>
      <c r="J112" s="191">
        <f>+$C112*'11- 2010'!O113</f>
        <v>0</v>
      </c>
      <c r="K112" s="191">
        <f>+$C112*'11- 2010'!P113</f>
        <v>0</v>
      </c>
      <c r="L112" s="191">
        <f>+$C112*'11- 2010'!Q113</f>
        <v>0</v>
      </c>
      <c r="M112" s="191">
        <f>+$C112*'11- 2010'!R113</f>
        <v>0</v>
      </c>
      <c r="N112" s="191">
        <f>+$C112*'11- 2010'!S113</f>
        <v>0</v>
      </c>
      <c r="O112" s="191">
        <f>+$C112*'11- 2010'!T113</f>
        <v>0</v>
      </c>
      <c r="P112" s="191">
        <f>+$C112*'11- 2010'!U113</f>
        <v>0</v>
      </c>
      <c r="Q112" s="191">
        <f>+$C112*'11- 2010'!V113</f>
        <v>0</v>
      </c>
      <c r="R112" s="191">
        <f>+$C112*'11- 2010'!W113</f>
        <v>0</v>
      </c>
      <c r="S112" s="191">
        <f>+$C112*'11- 2010'!X113</f>
        <v>0</v>
      </c>
      <c r="T112" s="191">
        <f>+$C112*'11- 2010'!Y113</f>
        <v>0</v>
      </c>
      <c r="U112" s="191">
        <f>+$C112*'11- 2010'!Z113</f>
        <v>0</v>
      </c>
      <c r="V112" s="191">
        <f>+$C112*'11- 2010'!AA113</f>
        <v>0</v>
      </c>
      <c r="W112" s="191">
        <f>+$C112*'11- 2010'!AB113</f>
        <v>0</v>
      </c>
      <c r="X112" s="191">
        <f>+$C112*'11- 2010'!AC113</f>
        <v>0</v>
      </c>
      <c r="Y112" s="191">
        <f>+$C112*'11- 2010'!AD113</f>
        <v>0</v>
      </c>
      <c r="Z112" s="191">
        <f>+$C112*'11- 2010'!AE113</f>
        <v>0</v>
      </c>
      <c r="AA112" s="191">
        <f>+$C112*'11- 2010'!AF113</f>
        <v>0</v>
      </c>
      <c r="AB112" s="191">
        <f>+$C112*'11- 2010'!AG113</f>
        <v>0</v>
      </c>
      <c r="AC112" s="191">
        <f>+$C112*'11- 2010'!AH113</f>
        <v>0</v>
      </c>
      <c r="AD112" s="191">
        <f>+$C112*'11- 2010'!AI113</f>
        <v>0</v>
      </c>
      <c r="AE112" s="191">
        <f>+$C112*'11- 2010'!AJ113</f>
        <v>0</v>
      </c>
      <c r="AF112" s="191">
        <f>+$C112*'11- 2010'!AK113</f>
        <v>0</v>
      </c>
      <c r="AG112" s="191">
        <f>+$C112*'11- 2010'!AL113</f>
        <v>0</v>
      </c>
      <c r="AH112" s="191">
        <f>+$C112*'11- 2010'!AM113</f>
        <v>1246666.6666666667</v>
      </c>
    </row>
    <row r="113" spans="1:34">
      <c r="A113" s="17">
        <v>148</v>
      </c>
      <c r="B113" s="17" t="str">
        <f>+'11- 2010'!C114</f>
        <v>CONDUCTOR AMBULANCIA</v>
      </c>
      <c r="C113" s="17">
        <f>+'11- 2010'!H114/'11- 2010'!AN114</f>
        <v>5138.8888888888887</v>
      </c>
      <c r="D113" s="191">
        <f>+$C113*'11- 2010'!I114</f>
        <v>0</v>
      </c>
      <c r="E113" s="191">
        <f>+$C113*'11- 2010'!J114</f>
        <v>0</v>
      </c>
      <c r="F113" s="191">
        <f>+$C113*'11- 2010'!K114</f>
        <v>0</v>
      </c>
      <c r="G113" s="191">
        <f>+$C113*'11- 2010'!L114</f>
        <v>0</v>
      </c>
      <c r="H113" s="191">
        <f>+$C113*'11- 2010'!M114</f>
        <v>0</v>
      </c>
      <c r="I113" s="191">
        <f>+$C113*'11- 2010'!N114</f>
        <v>0</v>
      </c>
      <c r="J113" s="191">
        <f>+$C113*'11- 2010'!O114</f>
        <v>0</v>
      </c>
      <c r="K113" s="191">
        <f>+$C113*'11- 2010'!P114</f>
        <v>0</v>
      </c>
      <c r="L113" s="191">
        <f>+$C113*'11- 2010'!Q114</f>
        <v>0</v>
      </c>
      <c r="M113" s="191">
        <f>+$C113*'11- 2010'!R114</f>
        <v>0</v>
      </c>
      <c r="N113" s="191">
        <f>+$C113*'11- 2010'!S114</f>
        <v>0</v>
      </c>
      <c r="O113" s="191">
        <f>+$C113*'11- 2010'!T114</f>
        <v>0</v>
      </c>
      <c r="P113" s="191">
        <f>+$C113*'11- 2010'!U114</f>
        <v>0</v>
      </c>
      <c r="Q113" s="191">
        <f>+$C113*'11- 2010'!V114</f>
        <v>0</v>
      </c>
      <c r="R113" s="191">
        <f>+$C113*'11- 2010'!W114</f>
        <v>0</v>
      </c>
      <c r="S113" s="191">
        <f>+$C113*'11- 2010'!X114</f>
        <v>0</v>
      </c>
      <c r="T113" s="191">
        <f>+$C113*'11- 2010'!Y114</f>
        <v>0</v>
      </c>
      <c r="U113" s="191">
        <f>+$C113*'11- 2010'!Z114</f>
        <v>0</v>
      </c>
      <c r="V113" s="191">
        <f>+$C113*'11- 2010'!AA114</f>
        <v>0</v>
      </c>
      <c r="W113" s="191">
        <f>+$C113*'11- 2010'!AB114</f>
        <v>0</v>
      </c>
      <c r="X113" s="191">
        <f>+$C113*'11- 2010'!AC114</f>
        <v>0</v>
      </c>
      <c r="Y113" s="191">
        <f>+$C113*'11- 2010'!AD114</f>
        <v>0</v>
      </c>
      <c r="Z113" s="191">
        <f>+$C113*'11- 2010'!AE114</f>
        <v>0</v>
      </c>
      <c r="AA113" s="191">
        <f>+$C113*'11- 2010'!AF114</f>
        <v>0</v>
      </c>
      <c r="AB113" s="191">
        <f>+$C113*'11- 2010'!AG114</f>
        <v>0</v>
      </c>
      <c r="AC113" s="191">
        <f>+$C113*'11- 2010'!AH114</f>
        <v>0</v>
      </c>
      <c r="AD113" s="191">
        <f>+$C113*'11- 2010'!AI114</f>
        <v>0</v>
      </c>
      <c r="AE113" s="191">
        <f>+$C113*'11- 2010'!AJ114</f>
        <v>0</v>
      </c>
      <c r="AF113" s="191">
        <f>+$C113*'11- 2010'!AK114</f>
        <v>0</v>
      </c>
      <c r="AG113" s="191">
        <f>+$C113*'11- 2010'!AL114</f>
        <v>925000</v>
      </c>
      <c r="AH113" s="191">
        <f>+$C113*'11- 2010'!AM114</f>
        <v>0</v>
      </c>
    </row>
    <row r="114" spans="1:34">
      <c r="A114" s="17">
        <v>149</v>
      </c>
      <c r="B114" s="17" t="str">
        <f>+'11- 2010'!C115</f>
        <v>MEDICO</v>
      </c>
      <c r="C114" s="17">
        <f>+'11- 2010'!H115/'11- 2010'!AN115</f>
        <v>34117.647058823532</v>
      </c>
      <c r="D114" s="191">
        <f>+$C114*'11- 2010'!I115</f>
        <v>2320000</v>
      </c>
      <c r="E114" s="191">
        <f>+$C114*'11- 2010'!J115</f>
        <v>0</v>
      </c>
      <c r="F114" s="191">
        <f>+$C114*'11- 2010'!K115</f>
        <v>0</v>
      </c>
      <c r="G114" s="191">
        <f>+$C114*'11- 2010'!L115</f>
        <v>0</v>
      </c>
      <c r="H114" s="191">
        <f>+$C114*'11- 2010'!M115</f>
        <v>0</v>
      </c>
      <c r="I114" s="191">
        <f>+$C114*'11- 2010'!N115</f>
        <v>0</v>
      </c>
      <c r="J114" s="191">
        <f>+$C114*'11- 2010'!O115</f>
        <v>0</v>
      </c>
      <c r="K114" s="191">
        <f>+$C114*'11- 2010'!P115</f>
        <v>0</v>
      </c>
      <c r="L114" s="191">
        <f>+$C114*'11- 2010'!Q115</f>
        <v>0</v>
      </c>
      <c r="M114" s="191">
        <f>+$C114*'11- 2010'!R115</f>
        <v>0</v>
      </c>
      <c r="N114" s="191">
        <f>+$C114*'11- 2010'!S115</f>
        <v>0</v>
      </c>
      <c r="O114" s="191">
        <f>+$C114*'11- 2010'!T115</f>
        <v>0</v>
      </c>
      <c r="P114" s="191">
        <f>+$C114*'11- 2010'!U115</f>
        <v>0</v>
      </c>
      <c r="Q114" s="191">
        <f>+$C114*'11- 2010'!V115</f>
        <v>0</v>
      </c>
      <c r="R114" s="191">
        <f>+$C114*'11- 2010'!W115</f>
        <v>0</v>
      </c>
      <c r="S114" s="191">
        <f>+$C114*'11- 2010'!X115</f>
        <v>0</v>
      </c>
      <c r="T114" s="191">
        <f>+$C114*'11- 2010'!Y115</f>
        <v>0</v>
      </c>
      <c r="U114" s="191">
        <f>+$C114*'11- 2010'!Z115</f>
        <v>0</v>
      </c>
      <c r="V114" s="191">
        <f>+$C114*'11- 2010'!AA115</f>
        <v>0</v>
      </c>
      <c r="W114" s="191">
        <f>+$C114*'11- 2010'!AB115</f>
        <v>0</v>
      </c>
      <c r="X114" s="191">
        <f>+$C114*'11- 2010'!AC115</f>
        <v>0</v>
      </c>
      <c r="Y114" s="191">
        <f>+$C114*'11- 2010'!AD115</f>
        <v>0</v>
      </c>
      <c r="Z114" s="191">
        <f>+$C114*'11- 2010'!AE115</f>
        <v>0</v>
      </c>
      <c r="AA114" s="191">
        <f>+$C114*'11- 2010'!AF115</f>
        <v>0</v>
      </c>
      <c r="AB114" s="191">
        <f>+$C114*'11- 2010'!AG115</f>
        <v>0</v>
      </c>
      <c r="AC114" s="191">
        <f>+$C114*'11- 2010'!AH115</f>
        <v>0</v>
      </c>
      <c r="AD114" s="191">
        <f>+$C114*'11- 2010'!AI115</f>
        <v>0</v>
      </c>
      <c r="AE114" s="191">
        <f>+$C114*'11- 2010'!AJ115</f>
        <v>0</v>
      </c>
      <c r="AF114" s="191">
        <f>+$C114*'11- 2010'!AK115</f>
        <v>0</v>
      </c>
      <c r="AG114" s="191">
        <f>+$C114*'11- 2010'!AL115</f>
        <v>0</v>
      </c>
      <c r="AH114" s="191">
        <f>+$C114*'11- 2010'!AM115</f>
        <v>0</v>
      </c>
    </row>
    <row r="115" spans="1:34">
      <c r="A115" s="16">
        <v>150</v>
      </c>
      <c r="B115" s="17" t="str">
        <f>+'11- 2010'!C116</f>
        <v>AUXILIAR DE APOYO</v>
      </c>
      <c r="C115" s="17">
        <f>+'11- 2010'!H116/'11- 2010'!AN116</f>
        <v>9444.4444444444453</v>
      </c>
      <c r="D115" s="191">
        <f>+$C115*'11- 2010'!I116</f>
        <v>0</v>
      </c>
      <c r="E115" s="191">
        <f>+$C115*'11- 2010'!J116</f>
        <v>0</v>
      </c>
      <c r="F115" s="191">
        <f>+$C115*'11- 2010'!K116</f>
        <v>0</v>
      </c>
      <c r="G115" s="191">
        <f>+$C115*'11- 2010'!L116</f>
        <v>0</v>
      </c>
      <c r="H115" s="191">
        <f>+$C115*'11- 2010'!M116</f>
        <v>0</v>
      </c>
      <c r="I115" s="191">
        <f>+$C115*'11- 2010'!N116</f>
        <v>850000.00000000012</v>
      </c>
      <c r="J115" s="191">
        <f>+$C115*'11- 2010'!O116</f>
        <v>0</v>
      </c>
      <c r="K115" s="191">
        <f>+$C115*'11- 2010'!P116</f>
        <v>0</v>
      </c>
      <c r="L115" s="191">
        <f>+$C115*'11- 2010'!Q116</f>
        <v>0</v>
      </c>
      <c r="M115" s="191">
        <f>+$C115*'11- 2010'!R116</f>
        <v>0</v>
      </c>
      <c r="N115" s="191">
        <f>+$C115*'11- 2010'!S116</f>
        <v>0</v>
      </c>
      <c r="O115" s="191">
        <f>+$C115*'11- 2010'!T116</f>
        <v>0</v>
      </c>
      <c r="P115" s="191">
        <f>+$C115*'11- 2010'!U116</f>
        <v>0</v>
      </c>
      <c r="Q115" s="191">
        <f>+$C115*'11- 2010'!V116</f>
        <v>0</v>
      </c>
      <c r="R115" s="191">
        <f>+$C115*'11- 2010'!W116</f>
        <v>0</v>
      </c>
      <c r="S115" s="191">
        <f>+$C115*'11- 2010'!X116</f>
        <v>0</v>
      </c>
      <c r="T115" s="191">
        <f>+$C115*'11- 2010'!Y116</f>
        <v>0</v>
      </c>
      <c r="U115" s="191">
        <f>+$C115*'11- 2010'!Z116</f>
        <v>0</v>
      </c>
      <c r="V115" s="191">
        <f>+$C115*'11- 2010'!AA116</f>
        <v>0</v>
      </c>
      <c r="W115" s="191">
        <f>+$C115*'11- 2010'!AB116</f>
        <v>0</v>
      </c>
      <c r="X115" s="191">
        <f>+$C115*'11- 2010'!AC116</f>
        <v>0</v>
      </c>
      <c r="Y115" s="191">
        <f>+$C115*'11- 2010'!AD116</f>
        <v>0</v>
      </c>
      <c r="Z115" s="191">
        <f>+$C115*'11- 2010'!AE116</f>
        <v>0</v>
      </c>
      <c r="AA115" s="191">
        <f>+$C115*'11- 2010'!AF116</f>
        <v>0</v>
      </c>
      <c r="AB115" s="191">
        <f>+$C115*'11- 2010'!AG116</f>
        <v>0</v>
      </c>
      <c r="AC115" s="191">
        <f>+$C115*'11- 2010'!AH116</f>
        <v>0</v>
      </c>
      <c r="AD115" s="191">
        <f>+$C115*'11- 2010'!AI116</f>
        <v>0</v>
      </c>
      <c r="AE115" s="191">
        <f>+$C115*'11- 2010'!AJ116</f>
        <v>0</v>
      </c>
      <c r="AF115" s="191">
        <f>+$C115*'11- 2010'!AK116</f>
        <v>0</v>
      </c>
      <c r="AG115" s="191">
        <f>+$C115*'11- 2010'!AL116</f>
        <v>0</v>
      </c>
      <c r="AH115" s="191">
        <f>+$C115*'11- 2010'!AM116</f>
        <v>0</v>
      </c>
    </row>
    <row r="116" spans="1:34">
      <c r="A116" s="17">
        <v>151</v>
      </c>
      <c r="B116" s="17" t="str">
        <f>+'11- 2010'!C117</f>
        <v>MEDICO</v>
      </c>
      <c r="C116" s="17">
        <f>+'11- 2010'!H117/'11- 2010'!AN117</f>
        <v>40676.470588235294</v>
      </c>
      <c r="D116" s="191">
        <f>+$C116*'11- 2010'!I117</f>
        <v>2766000</v>
      </c>
      <c r="E116" s="191">
        <f>+$C116*'11- 2010'!J117</f>
        <v>0</v>
      </c>
      <c r="F116" s="191">
        <f>+$C116*'11- 2010'!K117</f>
        <v>0</v>
      </c>
      <c r="G116" s="191">
        <f>+$C116*'11- 2010'!L117</f>
        <v>0</v>
      </c>
      <c r="H116" s="191">
        <f>+$C116*'11- 2010'!M117</f>
        <v>0</v>
      </c>
      <c r="I116" s="191">
        <f>+$C116*'11- 2010'!N117</f>
        <v>0</v>
      </c>
      <c r="J116" s="191">
        <f>+$C116*'11- 2010'!O117</f>
        <v>0</v>
      </c>
      <c r="K116" s="191">
        <f>+$C116*'11- 2010'!P117</f>
        <v>0</v>
      </c>
      <c r="L116" s="191">
        <f>+$C116*'11- 2010'!Q117</f>
        <v>0</v>
      </c>
      <c r="M116" s="191">
        <f>+$C116*'11- 2010'!R117</f>
        <v>0</v>
      </c>
      <c r="N116" s="191">
        <f>+$C116*'11- 2010'!S117</f>
        <v>0</v>
      </c>
      <c r="O116" s="191">
        <f>+$C116*'11- 2010'!T117</f>
        <v>0</v>
      </c>
      <c r="P116" s="191">
        <f>+$C116*'11- 2010'!U117</f>
        <v>0</v>
      </c>
      <c r="Q116" s="191">
        <f>+$C116*'11- 2010'!V117</f>
        <v>0</v>
      </c>
      <c r="R116" s="191">
        <f>+$C116*'11- 2010'!W117</f>
        <v>0</v>
      </c>
      <c r="S116" s="191">
        <f>+$C116*'11- 2010'!X117</f>
        <v>0</v>
      </c>
      <c r="T116" s="191">
        <f>+$C116*'11- 2010'!Y117</f>
        <v>0</v>
      </c>
      <c r="U116" s="191">
        <f>+$C116*'11- 2010'!Z117</f>
        <v>0</v>
      </c>
      <c r="V116" s="191">
        <f>+$C116*'11- 2010'!AA117</f>
        <v>0</v>
      </c>
      <c r="W116" s="191">
        <f>+$C116*'11- 2010'!AB117</f>
        <v>0</v>
      </c>
      <c r="X116" s="191">
        <f>+$C116*'11- 2010'!AC117</f>
        <v>0</v>
      </c>
      <c r="Y116" s="191">
        <f>+$C116*'11- 2010'!AD117</f>
        <v>0</v>
      </c>
      <c r="Z116" s="191">
        <f>+$C116*'11- 2010'!AE117</f>
        <v>0</v>
      </c>
      <c r="AA116" s="191">
        <f>+$C116*'11- 2010'!AF117</f>
        <v>0</v>
      </c>
      <c r="AB116" s="191">
        <f>+$C116*'11- 2010'!AG117</f>
        <v>0</v>
      </c>
      <c r="AC116" s="191">
        <f>+$C116*'11- 2010'!AH117</f>
        <v>0</v>
      </c>
      <c r="AD116" s="191">
        <f>+$C116*'11- 2010'!AI117</f>
        <v>0</v>
      </c>
      <c r="AE116" s="191">
        <f>+$C116*'11- 2010'!AJ117</f>
        <v>0</v>
      </c>
      <c r="AF116" s="191">
        <f>+$C116*'11- 2010'!AK117</f>
        <v>0</v>
      </c>
      <c r="AG116" s="191">
        <f>+$C116*'11- 2010'!AL117</f>
        <v>0</v>
      </c>
      <c r="AH116" s="191">
        <f>+$C116*'11- 2010'!AM117</f>
        <v>0</v>
      </c>
    </row>
    <row r="117" spans="1:34">
      <c r="A117" s="17">
        <v>152</v>
      </c>
      <c r="B117" s="17" t="str">
        <f>+'11- 2010'!C118</f>
        <v>SERVICIOS PROFESIONES AUDITOR MEDICO</v>
      </c>
      <c r="C117" s="17">
        <f>+'11- 2010'!H118/'11- 2010'!AN118</f>
        <v>35400</v>
      </c>
      <c r="D117" s="191">
        <f>+$C117*'11- 2010'!I118</f>
        <v>0</v>
      </c>
      <c r="E117" s="191">
        <f>+$C117*'11- 2010'!J118</f>
        <v>0</v>
      </c>
      <c r="F117" s="191">
        <f>+$C117*'11- 2010'!K118</f>
        <v>0</v>
      </c>
      <c r="G117" s="191">
        <f>+$C117*'11- 2010'!L118</f>
        <v>0</v>
      </c>
      <c r="H117" s="191">
        <f>+$C117*'11- 2010'!M118</f>
        <v>0</v>
      </c>
      <c r="I117" s="191">
        <f>+$C117*'11- 2010'!N118</f>
        <v>0</v>
      </c>
      <c r="J117" s="191">
        <f>+$C117*'11- 2010'!O118</f>
        <v>0</v>
      </c>
      <c r="K117" s="191">
        <f>+$C117*'11- 2010'!P118</f>
        <v>0</v>
      </c>
      <c r="L117" s="191">
        <f>+$C117*'11- 2010'!Q118</f>
        <v>0</v>
      </c>
      <c r="M117" s="191">
        <f>+$C117*'11- 2010'!R118</f>
        <v>0</v>
      </c>
      <c r="N117" s="191">
        <f>+$C117*'11- 2010'!S118</f>
        <v>0</v>
      </c>
      <c r="O117" s="191">
        <f>+$C117*'11- 2010'!T118</f>
        <v>0</v>
      </c>
      <c r="P117" s="191">
        <f>+$C117*'11- 2010'!U118</f>
        <v>0</v>
      </c>
      <c r="Q117" s="191">
        <f>+$C117*'11- 2010'!V118</f>
        <v>0</v>
      </c>
      <c r="R117" s="191">
        <f>+$C117*'11- 2010'!W118</f>
        <v>0</v>
      </c>
      <c r="S117" s="191">
        <f>+$C117*'11- 2010'!X118</f>
        <v>0</v>
      </c>
      <c r="T117" s="191">
        <f>+$C117*'11- 2010'!Y118</f>
        <v>0</v>
      </c>
      <c r="U117" s="191">
        <f>+$C117*'11- 2010'!Z118</f>
        <v>0</v>
      </c>
      <c r="V117" s="191">
        <f>+$C117*'11- 2010'!AA118</f>
        <v>0</v>
      </c>
      <c r="W117" s="191">
        <f>+$C117*'11- 2010'!AB118</f>
        <v>0</v>
      </c>
      <c r="X117" s="191">
        <f>+$C117*'11- 2010'!AC118</f>
        <v>0</v>
      </c>
      <c r="Y117" s="191">
        <f>+$C117*'11- 2010'!AD118</f>
        <v>0</v>
      </c>
      <c r="Z117" s="191">
        <f>+$C117*'11- 2010'!AE118</f>
        <v>0</v>
      </c>
      <c r="AA117" s="191">
        <f>+$C117*'11- 2010'!AF118</f>
        <v>0</v>
      </c>
      <c r="AB117" s="191">
        <f>+$C117*'11- 2010'!AG118</f>
        <v>0</v>
      </c>
      <c r="AC117" s="191">
        <f>+$C117*'11- 2010'!AH118</f>
        <v>0</v>
      </c>
      <c r="AD117" s="191">
        <f>+$C117*'11- 2010'!AI118</f>
        <v>0</v>
      </c>
      <c r="AE117" s="191">
        <f>+$C117*'11- 2010'!AJ118</f>
        <v>0</v>
      </c>
      <c r="AF117" s="191">
        <f>+$C117*'11- 2010'!AK118</f>
        <v>0</v>
      </c>
      <c r="AG117" s="191">
        <f>+$C117*'11- 2010'!AL118</f>
        <v>0</v>
      </c>
      <c r="AH117" s="191">
        <f>+$C117*'11- 2010'!AM118</f>
        <v>1062000</v>
      </c>
    </row>
    <row r="118" spans="1:34">
      <c r="A118" s="17">
        <v>153</v>
      </c>
      <c r="B118" s="17" t="str">
        <f>+'11- 2010'!C119</f>
        <v>AUXILIAR DE APOYO</v>
      </c>
      <c r="C118" s="17">
        <f>+'11- 2010'!H119/'11- 2010'!AN119</f>
        <v>13222.222222222223</v>
      </c>
      <c r="D118" s="191">
        <f>+$C118*'11- 2010'!I119</f>
        <v>0</v>
      </c>
      <c r="E118" s="191">
        <f>+$C118*'11- 2010'!J119</f>
        <v>0</v>
      </c>
      <c r="F118" s="191">
        <f>+$C118*'11- 2010'!K119</f>
        <v>0</v>
      </c>
      <c r="G118" s="191">
        <f>+$C118*'11- 2010'!L119</f>
        <v>0</v>
      </c>
      <c r="H118" s="191">
        <f>+$C118*'11- 2010'!M119</f>
        <v>0</v>
      </c>
      <c r="I118" s="191">
        <f>+$C118*'11- 2010'!N119</f>
        <v>1190000</v>
      </c>
      <c r="J118" s="191">
        <f>+$C118*'11- 2010'!O119</f>
        <v>0</v>
      </c>
      <c r="K118" s="191">
        <f>+$C118*'11- 2010'!P119</f>
        <v>0</v>
      </c>
      <c r="L118" s="191">
        <f>+$C118*'11- 2010'!Q119</f>
        <v>0</v>
      </c>
      <c r="M118" s="191">
        <f>+$C118*'11- 2010'!R119</f>
        <v>0</v>
      </c>
      <c r="N118" s="191">
        <f>+$C118*'11- 2010'!S119</f>
        <v>0</v>
      </c>
      <c r="O118" s="191">
        <f>+$C118*'11- 2010'!T119</f>
        <v>0</v>
      </c>
      <c r="P118" s="191">
        <f>+$C118*'11- 2010'!U119</f>
        <v>0</v>
      </c>
      <c r="Q118" s="191">
        <f>+$C118*'11- 2010'!V119</f>
        <v>0</v>
      </c>
      <c r="R118" s="191">
        <f>+$C118*'11- 2010'!W119</f>
        <v>0</v>
      </c>
      <c r="S118" s="191">
        <f>+$C118*'11- 2010'!X119</f>
        <v>0</v>
      </c>
      <c r="T118" s="191">
        <f>+$C118*'11- 2010'!Y119</f>
        <v>0</v>
      </c>
      <c r="U118" s="191">
        <f>+$C118*'11- 2010'!Z119</f>
        <v>0</v>
      </c>
      <c r="V118" s="191">
        <f>+$C118*'11- 2010'!AA119</f>
        <v>0</v>
      </c>
      <c r="W118" s="191">
        <f>+$C118*'11- 2010'!AB119</f>
        <v>0</v>
      </c>
      <c r="X118" s="191">
        <f>+$C118*'11- 2010'!AC119</f>
        <v>0</v>
      </c>
      <c r="Y118" s="191">
        <f>+$C118*'11- 2010'!AD119</f>
        <v>0</v>
      </c>
      <c r="Z118" s="191">
        <f>+$C118*'11- 2010'!AE119</f>
        <v>0</v>
      </c>
      <c r="AA118" s="191">
        <f>+$C118*'11- 2010'!AF119</f>
        <v>0</v>
      </c>
      <c r="AB118" s="191">
        <f>+$C118*'11- 2010'!AG119</f>
        <v>0</v>
      </c>
      <c r="AC118" s="191">
        <f>+$C118*'11- 2010'!AH119</f>
        <v>0</v>
      </c>
      <c r="AD118" s="191">
        <f>+$C118*'11- 2010'!AI119</f>
        <v>0</v>
      </c>
      <c r="AE118" s="191">
        <f>+$C118*'11- 2010'!AJ119</f>
        <v>0</v>
      </c>
      <c r="AF118" s="191">
        <f>+$C118*'11- 2010'!AK119</f>
        <v>0</v>
      </c>
      <c r="AG118" s="191">
        <f>+$C118*'11- 2010'!AL119</f>
        <v>0</v>
      </c>
      <c r="AH118" s="191">
        <f>+$C118*'11- 2010'!AM119</f>
        <v>0</v>
      </c>
    </row>
    <row r="119" spans="1:34">
      <c r="A119" s="16">
        <v>154</v>
      </c>
      <c r="B119" s="17" t="str">
        <f>+'11- 2010'!C120</f>
        <v>MEDICO</v>
      </c>
      <c r="C119" s="17">
        <f>+'11- 2010'!H120/'11- 2010'!AN120</f>
        <v>42705.882352941175</v>
      </c>
      <c r="D119" s="191">
        <f>+$C119*'11- 2010'!I120</f>
        <v>2904000</v>
      </c>
      <c r="E119" s="191">
        <f>+$C119*'11- 2010'!J120</f>
        <v>0</v>
      </c>
      <c r="F119" s="191">
        <f>+$C119*'11- 2010'!K120</f>
        <v>0</v>
      </c>
      <c r="G119" s="191">
        <f>+$C119*'11- 2010'!L120</f>
        <v>0</v>
      </c>
      <c r="H119" s="191">
        <f>+$C119*'11- 2010'!M120</f>
        <v>0</v>
      </c>
      <c r="I119" s="191">
        <f>+$C119*'11- 2010'!N120</f>
        <v>0</v>
      </c>
      <c r="J119" s="191">
        <f>+$C119*'11- 2010'!O120</f>
        <v>0</v>
      </c>
      <c r="K119" s="191">
        <f>+$C119*'11- 2010'!P120</f>
        <v>0</v>
      </c>
      <c r="L119" s="191">
        <f>+$C119*'11- 2010'!Q120</f>
        <v>0</v>
      </c>
      <c r="M119" s="191">
        <f>+$C119*'11- 2010'!R120</f>
        <v>0</v>
      </c>
      <c r="N119" s="191">
        <f>+$C119*'11- 2010'!S120</f>
        <v>0</v>
      </c>
      <c r="O119" s="191">
        <f>+$C119*'11- 2010'!T120</f>
        <v>0</v>
      </c>
      <c r="P119" s="191">
        <f>+$C119*'11- 2010'!U120</f>
        <v>0</v>
      </c>
      <c r="Q119" s="191">
        <f>+$C119*'11- 2010'!V120</f>
        <v>0</v>
      </c>
      <c r="R119" s="191">
        <f>+$C119*'11- 2010'!W120</f>
        <v>0</v>
      </c>
      <c r="S119" s="191">
        <f>+$C119*'11- 2010'!X120</f>
        <v>0</v>
      </c>
      <c r="T119" s="191">
        <f>+$C119*'11- 2010'!Y120</f>
        <v>0</v>
      </c>
      <c r="U119" s="191">
        <f>+$C119*'11- 2010'!Z120</f>
        <v>0</v>
      </c>
      <c r="V119" s="191">
        <f>+$C119*'11- 2010'!AA120</f>
        <v>0</v>
      </c>
      <c r="W119" s="191">
        <f>+$C119*'11- 2010'!AB120</f>
        <v>0</v>
      </c>
      <c r="X119" s="191">
        <f>+$C119*'11- 2010'!AC120</f>
        <v>0</v>
      </c>
      <c r="Y119" s="191">
        <f>+$C119*'11- 2010'!AD120</f>
        <v>0</v>
      </c>
      <c r="Z119" s="191">
        <f>+$C119*'11- 2010'!AE120</f>
        <v>0</v>
      </c>
      <c r="AA119" s="191">
        <f>+$C119*'11- 2010'!AF120</f>
        <v>0</v>
      </c>
      <c r="AB119" s="191">
        <f>+$C119*'11- 2010'!AG120</f>
        <v>0</v>
      </c>
      <c r="AC119" s="191">
        <f>+$C119*'11- 2010'!AH120</f>
        <v>0</v>
      </c>
      <c r="AD119" s="191">
        <f>+$C119*'11- 2010'!AI120</f>
        <v>0</v>
      </c>
      <c r="AE119" s="191">
        <f>+$C119*'11- 2010'!AJ120</f>
        <v>0</v>
      </c>
      <c r="AF119" s="191">
        <f>+$C119*'11- 2010'!AK120</f>
        <v>0</v>
      </c>
      <c r="AG119" s="191">
        <f>+$C119*'11- 2010'!AL120</f>
        <v>0</v>
      </c>
      <c r="AH119" s="191">
        <f>+$C119*'11- 2010'!AM120</f>
        <v>0</v>
      </c>
    </row>
    <row r="120" spans="1:34">
      <c r="A120" s="17">
        <v>155</v>
      </c>
      <c r="B120" s="17" t="str">
        <f>+'11- 2010'!C121</f>
        <v>PSICOLOGA</v>
      </c>
      <c r="C120" s="17">
        <f>+'11- 2010'!H121/'11- 2010'!AN121</f>
        <v>56077.777777777781</v>
      </c>
      <c r="D120" s="191">
        <f>+$C120*'11- 2010'!I121</f>
        <v>0</v>
      </c>
      <c r="E120" s="191">
        <f>+$C120*'11- 2010'!J121</f>
        <v>0</v>
      </c>
      <c r="F120" s="191">
        <f>+$C120*'11- 2010'!K121</f>
        <v>0</v>
      </c>
      <c r="G120" s="191">
        <f>+$C120*'11- 2010'!L121</f>
        <v>0</v>
      </c>
      <c r="H120" s="191">
        <f>+$C120*'11- 2010'!M121</f>
        <v>0</v>
      </c>
      <c r="I120" s="191">
        <f>+$C120*'11- 2010'!N121</f>
        <v>5047000</v>
      </c>
      <c r="J120" s="191">
        <f>+$C120*'11- 2010'!O121</f>
        <v>0</v>
      </c>
      <c r="K120" s="191">
        <f>+$C120*'11- 2010'!P121</f>
        <v>0</v>
      </c>
      <c r="L120" s="191">
        <f>+$C120*'11- 2010'!Q121</f>
        <v>0</v>
      </c>
      <c r="M120" s="191">
        <f>+$C120*'11- 2010'!R121</f>
        <v>0</v>
      </c>
      <c r="N120" s="191">
        <f>+$C120*'11- 2010'!S121</f>
        <v>0</v>
      </c>
      <c r="O120" s="191">
        <f>+$C120*'11- 2010'!T121</f>
        <v>0</v>
      </c>
      <c r="P120" s="191">
        <f>+$C120*'11- 2010'!U121</f>
        <v>0</v>
      </c>
      <c r="Q120" s="191">
        <f>+$C120*'11- 2010'!V121</f>
        <v>0</v>
      </c>
      <c r="R120" s="191">
        <f>+$C120*'11- 2010'!W121</f>
        <v>0</v>
      </c>
      <c r="S120" s="191">
        <f>+$C120*'11- 2010'!X121</f>
        <v>0</v>
      </c>
      <c r="T120" s="191">
        <f>+$C120*'11- 2010'!Y121</f>
        <v>0</v>
      </c>
      <c r="U120" s="191">
        <f>+$C120*'11- 2010'!Z121</f>
        <v>0</v>
      </c>
      <c r="V120" s="191">
        <f>+$C120*'11- 2010'!AA121</f>
        <v>0</v>
      </c>
      <c r="W120" s="191">
        <f>+$C120*'11- 2010'!AB121</f>
        <v>0</v>
      </c>
      <c r="X120" s="191">
        <f>+$C120*'11- 2010'!AC121</f>
        <v>0</v>
      </c>
      <c r="Y120" s="191">
        <f>+$C120*'11- 2010'!AD121</f>
        <v>0</v>
      </c>
      <c r="Z120" s="191">
        <f>+$C120*'11- 2010'!AE121</f>
        <v>0</v>
      </c>
      <c r="AA120" s="191">
        <f>+$C120*'11- 2010'!AF121</f>
        <v>0</v>
      </c>
      <c r="AB120" s="191">
        <f>+$C120*'11- 2010'!AG121</f>
        <v>0</v>
      </c>
      <c r="AC120" s="191">
        <f>+$C120*'11- 2010'!AH121</f>
        <v>0</v>
      </c>
      <c r="AD120" s="191">
        <f>+$C120*'11- 2010'!AI121</f>
        <v>0</v>
      </c>
      <c r="AE120" s="191">
        <f>+$C120*'11- 2010'!AJ121</f>
        <v>0</v>
      </c>
      <c r="AF120" s="191">
        <f>+$C120*'11- 2010'!AK121</f>
        <v>0</v>
      </c>
      <c r="AG120" s="191">
        <f>+$C120*'11- 2010'!AL121</f>
        <v>0</v>
      </c>
      <c r="AH120" s="191">
        <f>+$C120*'11- 2010'!AM121</f>
        <v>0</v>
      </c>
    </row>
    <row r="121" spans="1:34">
      <c r="A121" s="17">
        <v>156</v>
      </c>
      <c r="B121" s="17" t="str">
        <f>+'11- 2010'!C122</f>
        <v>FISIOTERAPEUTA</v>
      </c>
      <c r="C121" s="17">
        <f>+'11- 2010'!H122/'11- 2010'!AN122</f>
        <v>29511.111111111109</v>
      </c>
      <c r="D121" s="191">
        <f>+$C121*'11- 2010'!I122</f>
        <v>0</v>
      </c>
      <c r="E121" s="191">
        <f>+$C121*'11- 2010'!J122</f>
        <v>0</v>
      </c>
      <c r="F121" s="191">
        <f>+$C121*'11- 2010'!K122</f>
        <v>0</v>
      </c>
      <c r="G121" s="191">
        <f>+$C121*'11- 2010'!L122</f>
        <v>0</v>
      </c>
      <c r="H121" s="191">
        <f>+$C121*'11- 2010'!M122</f>
        <v>0</v>
      </c>
      <c r="I121" s="191">
        <f>+$C121*'11- 2010'!N122</f>
        <v>2656000</v>
      </c>
      <c r="J121" s="191">
        <f>+$C121*'11- 2010'!O122</f>
        <v>0</v>
      </c>
      <c r="K121" s="191">
        <f>+$C121*'11- 2010'!P122</f>
        <v>0</v>
      </c>
      <c r="L121" s="191">
        <f>+$C121*'11- 2010'!Q122</f>
        <v>0</v>
      </c>
      <c r="M121" s="191">
        <f>+$C121*'11- 2010'!R122</f>
        <v>0</v>
      </c>
      <c r="N121" s="191">
        <f>+$C121*'11- 2010'!S122</f>
        <v>0</v>
      </c>
      <c r="O121" s="191">
        <f>+$C121*'11- 2010'!T122</f>
        <v>0</v>
      </c>
      <c r="P121" s="191">
        <f>+$C121*'11- 2010'!U122</f>
        <v>0</v>
      </c>
      <c r="Q121" s="191">
        <f>+$C121*'11- 2010'!V122</f>
        <v>0</v>
      </c>
      <c r="R121" s="191">
        <f>+$C121*'11- 2010'!W122</f>
        <v>0</v>
      </c>
      <c r="S121" s="191">
        <f>+$C121*'11- 2010'!X122</f>
        <v>0</v>
      </c>
      <c r="T121" s="191">
        <f>+$C121*'11- 2010'!Y122</f>
        <v>0</v>
      </c>
      <c r="U121" s="191">
        <f>+$C121*'11- 2010'!Z122</f>
        <v>0</v>
      </c>
      <c r="V121" s="191">
        <f>+$C121*'11- 2010'!AA122</f>
        <v>0</v>
      </c>
      <c r="W121" s="191">
        <f>+$C121*'11- 2010'!AB122</f>
        <v>0</v>
      </c>
      <c r="X121" s="191">
        <f>+$C121*'11- 2010'!AC122</f>
        <v>0</v>
      </c>
      <c r="Y121" s="191">
        <f>+$C121*'11- 2010'!AD122</f>
        <v>0</v>
      </c>
      <c r="Z121" s="191">
        <f>+$C121*'11- 2010'!AE122</f>
        <v>0</v>
      </c>
      <c r="AA121" s="191">
        <f>+$C121*'11- 2010'!AF122</f>
        <v>0</v>
      </c>
      <c r="AB121" s="191">
        <f>+$C121*'11- 2010'!AG122</f>
        <v>0</v>
      </c>
      <c r="AC121" s="191">
        <f>+$C121*'11- 2010'!AH122</f>
        <v>0</v>
      </c>
      <c r="AD121" s="191">
        <f>+$C121*'11- 2010'!AI122</f>
        <v>0</v>
      </c>
      <c r="AE121" s="191">
        <f>+$C121*'11- 2010'!AJ122</f>
        <v>0</v>
      </c>
      <c r="AF121" s="191">
        <f>+$C121*'11- 2010'!AK122</f>
        <v>0</v>
      </c>
      <c r="AG121" s="191">
        <f>+$C121*'11- 2010'!AL122</f>
        <v>0</v>
      </c>
      <c r="AH121" s="191">
        <f>+$C121*'11- 2010'!AM122</f>
        <v>0</v>
      </c>
    </row>
    <row r="122" spans="1:34">
      <c r="A122" s="17">
        <v>157</v>
      </c>
      <c r="B122" s="17" t="str">
        <f>+'11- 2010'!C123</f>
        <v>DESARROLLO Y EJECUCION PROYECTO NUTRICIONAL PIC</v>
      </c>
      <c r="C122" s="17">
        <f>+'11- 2010'!H123/'11- 2010'!AN123</f>
        <v>29511.111111111109</v>
      </c>
      <c r="D122" s="191">
        <f>+$C122*'11- 2010'!I123</f>
        <v>0</v>
      </c>
      <c r="E122" s="191">
        <f>+$C122*'11- 2010'!J123</f>
        <v>0</v>
      </c>
      <c r="F122" s="191">
        <f>+$C122*'11- 2010'!K123</f>
        <v>0</v>
      </c>
      <c r="G122" s="191">
        <f>+$C122*'11- 2010'!L123</f>
        <v>0</v>
      </c>
      <c r="H122" s="191">
        <f>+$C122*'11- 2010'!M123</f>
        <v>0</v>
      </c>
      <c r="I122" s="191">
        <f>+$C122*'11- 2010'!N123</f>
        <v>2656000</v>
      </c>
      <c r="J122" s="191">
        <f>+$C122*'11- 2010'!O123</f>
        <v>0</v>
      </c>
      <c r="K122" s="191">
        <f>+$C122*'11- 2010'!P123</f>
        <v>0</v>
      </c>
      <c r="L122" s="191">
        <f>+$C122*'11- 2010'!Q123</f>
        <v>0</v>
      </c>
      <c r="M122" s="191">
        <f>+$C122*'11- 2010'!R123</f>
        <v>0</v>
      </c>
      <c r="N122" s="191">
        <f>+$C122*'11- 2010'!S123</f>
        <v>0</v>
      </c>
      <c r="O122" s="191">
        <f>+$C122*'11- 2010'!T123</f>
        <v>0</v>
      </c>
      <c r="P122" s="191">
        <f>+$C122*'11- 2010'!U123</f>
        <v>0</v>
      </c>
      <c r="Q122" s="191">
        <f>+$C122*'11- 2010'!V123</f>
        <v>0</v>
      </c>
      <c r="R122" s="191">
        <f>+$C122*'11- 2010'!W123</f>
        <v>0</v>
      </c>
      <c r="S122" s="191">
        <f>+$C122*'11- 2010'!X123</f>
        <v>0</v>
      </c>
      <c r="T122" s="191">
        <f>+$C122*'11- 2010'!Y123</f>
        <v>0</v>
      </c>
      <c r="U122" s="191">
        <f>+$C122*'11- 2010'!Z123</f>
        <v>0</v>
      </c>
      <c r="V122" s="191">
        <f>+$C122*'11- 2010'!AA123</f>
        <v>0</v>
      </c>
      <c r="W122" s="191">
        <f>+$C122*'11- 2010'!AB123</f>
        <v>0</v>
      </c>
      <c r="X122" s="191">
        <f>+$C122*'11- 2010'!AC123</f>
        <v>0</v>
      </c>
      <c r="Y122" s="191">
        <f>+$C122*'11- 2010'!AD123</f>
        <v>0</v>
      </c>
      <c r="Z122" s="191">
        <f>+$C122*'11- 2010'!AE123</f>
        <v>0</v>
      </c>
      <c r="AA122" s="191">
        <f>+$C122*'11- 2010'!AF123</f>
        <v>0</v>
      </c>
      <c r="AB122" s="191">
        <f>+$C122*'11- 2010'!AG123</f>
        <v>0</v>
      </c>
      <c r="AC122" s="191">
        <f>+$C122*'11- 2010'!AH123</f>
        <v>0</v>
      </c>
      <c r="AD122" s="191">
        <f>+$C122*'11- 2010'!AI123</f>
        <v>0</v>
      </c>
      <c r="AE122" s="191">
        <f>+$C122*'11- 2010'!AJ123</f>
        <v>0</v>
      </c>
      <c r="AF122" s="191">
        <f>+$C122*'11- 2010'!AK123</f>
        <v>0</v>
      </c>
      <c r="AG122" s="191">
        <f>+$C122*'11- 2010'!AL123</f>
        <v>0</v>
      </c>
      <c r="AH122" s="191">
        <f>+$C122*'11- 2010'!AM123</f>
        <v>0</v>
      </c>
    </row>
    <row r="123" spans="1:34">
      <c r="A123" s="17">
        <v>158</v>
      </c>
      <c r="B123" s="17" t="str">
        <f>+'11- 2010'!C124</f>
        <v>AUXILIAR DE APOYO- PIC</v>
      </c>
      <c r="C123" s="17">
        <f>+'11- 2010'!H124/'11- 2010'!AN124</f>
        <v>9833.3333333333339</v>
      </c>
      <c r="D123" s="191">
        <f>+$C123*'11- 2010'!I124</f>
        <v>0</v>
      </c>
      <c r="E123" s="191">
        <f>+$C123*'11- 2010'!J124</f>
        <v>0</v>
      </c>
      <c r="F123" s="191">
        <f>+$C123*'11- 2010'!K124</f>
        <v>0</v>
      </c>
      <c r="G123" s="191">
        <f>+$C123*'11- 2010'!L124</f>
        <v>0</v>
      </c>
      <c r="H123" s="191">
        <f>+$C123*'11- 2010'!M124</f>
        <v>0</v>
      </c>
      <c r="I123" s="191">
        <f>+$C123*'11- 2010'!N124</f>
        <v>885000</v>
      </c>
      <c r="J123" s="191">
        <f>+$C123*'11- 2010'!O124</f>
        <v>0</v>
      </c>
      <c r="K123" s="191">
        <f>+$C123*'11- 2010'!P124</f>
        <v>0</v>
      </c>
      <c r="L123" s="191">
        <f>+$C123*'11- 2010'!Q124</f>
        <v>0</v>
      </c>
      <c r="M123" s="191">
        <f>+$C123*'11- 2010'!R124</f>
        <v>0</v>
      </c>
      <c r="N123" s="191">
        <f>+$C123*'11- 2010'!S124</f>
        <v>0</v>
      </c>
      <c r="O123" s="191">
        <f>+$C123*'11- 2010'!T124</f>
        <v>0</v>
      </c>
      <c r="P123" s="191">
        <f>+$C123*'11- 2010'!U124</f>
        <v>0</v>
      </c>
      <c r="Q123" s="191">
        <f>+$C123*'11- 2010'!V124</f>
        <v>0</v>
      </c>
      <c r="R123" s="191">
        <f>+$C123*'11- 2010'!W124</f>
        <v>0</v>
      </c>
      <c r="S123" s="191">
        <f>+$C123*'11- 2010'!X124</f>
        <v>0</v>
      </c>
      <c r="T123" s="191">
        <f>+$C123*'11- 2010'!Y124</f>
        <v>0</v>
      </c>
      <c r="U123" s="191">
        <f>+$C123*'11- 2010'!Z124</f>
        <v>0</v>
      </c>
      <c r="V123" s="191">
        <f>+$C123*'11- 2010'!AA124</f>
        <v>0</v>
      </c>
      <c r="W123" s="191">
        <f>+$C123*'11- 2010'!AB124</f>
        <v>0</v>
      </c>
      <c r="X123" s="191">
        <f>+$C123*'11- 2010'!AC124</f>
        <v>0</v>
      </c>
      <c r="Y123" s="191">
        <f>+$C123*'11- 2010'!AD124</f>
        <v>0</v>
      </c>
      <c r="Z123" s="191">
        <f>+$C123*'11- 2010'!AE124</f>
        <v>0</v>
      </c>
      <c r="AA123" s="191">
        <f>+$C123*'11- 2010'!AF124</f>
        <v>0</v>
      </c>
      <c r="AB123" s="191">
        <f>+$C123*'11- 2010'!AG124</f>
        <v>0</v>
      </c>
      <c r="AC123" s="191">
        <f>+$C123*'11- 2010'!AH124</f>
        <v>0</v>
      </c>
      <c r="AD123" s="191">
        <f>+$C123*'11- 2010'!AI124</f>
        <v>0</v>
      </c>
      <c r="AE123" s="191">
        <f>+$C123*'11- 2010'!AJ124</f>
        <v>0</v>
      </c>
      <c r="AF123" s="191">
        <f>+$C123*'11- 2010'!AK124</f>
        <v>0</v>
      </c>
      <c r="AG123" s="191">
        <f>+$C123*'11- 2010'!AL124</f>
        <v>0</v>
      </c>
      <c r="AH123" s="191">
        <f>+$C123*'11- 2010'!AM124</f>
        <v>0</v>
      </c>
    </row>
    <row r="124" spans="1:34">
      <c r="A124" s="16">
        <v>159</v>
      </c>
      <c r="B124" s="17" t="str">
        <f>+'11- 2010'!C125</f>
        <v>SERVICIOS PROFESIONALES MEDICO GENERAL</v>
      </c>
      <c r="C124" s="17">
        <f>+'11- 2010'!H125/'11- 2010'!AN125</f>
        <v>18367.647058823528</v>
      </c>
      <c r="D124" s="191">
        <f>+$C124*'11- 2010'!I125</f>
        <v>1249000</v>
      </c>
      <c r="E124" s="191">
        <f>+$C124*'11- 2010'!J125</f>
        <v>0</v>
      </c>
      <c r="F124" s="191">
        <f>+$C124*'11- 2010'!K125</f>
        <v>0</v>
      </c>
      <c r="G124" s="191">
        <f>+$C124*'11- 2010'!L125</f>
        <v>0</v>
      </c>
      <c r="H124" s="191">
        <f>+$C124*'11- 2010'!M125</f>
        <v>0</v>
      </c>
      <c r="I124" s="191">
        <f>+$C124*'11- 2010'!N125</f>
        <v>0</v>
      </c>
      <c r="J124" s="191">
        <f>+$C124*'11- 2010'!O125</f>
        <v>0</v>
      </c>
      <c r="K124" s="191">
        <f>+$C124*'11- 2010'!P125</f>
        <v>0</v>
      </c>
      <c r="L124" s="191">
        <f>+$C124*'11- 2010'!Q125</f>
        <v>0</v>
      </c>
      <c r="M124" s="191">
        <f>+$C124*'11- 2010'!R125</f>
        <v>0</v>
      </c>
      <c r="N124" s="191">
        <f>+$C124*'11- 2010'!S125</f>
        <v>0</v>
      </c>
      <c r="O124" s="191">
        <f>+$C124*'11- 2010'!T125</f>
        <v>0</v>
      </c>
      <c r="P124" s="191">
        <f>+$C124*'11- 2010'!U125</f>
        <v>0</v>
      </c>
      <c r="Q124" s="191">
        <f>+$C124*'11- 2010'!V125</f>
        <v>0</v>
      </c>
      <c r="R124" s="191">
        <f>+$C124*'11- 2010'!W125</f>
        <v>0</v>
      </c>
      <c r="S124" s="191">
        <f>+$C124*'11- 2010'!X125</f>
        <v>0</v>
      </c>
      <c r="T124" s="191">
        <f>+$C124*'11- 2010'!Y125</f>
        <v>0</v>
      </c>
      <c r="U124" s="191">
        <f>+$C124*'11- 2010'!Z125</f>
        <v>0</v>
      </c>
      <c r="V124" s="191">
        <f>+$C124*'11- 2010'!AA125</f>
        <v>0</v>
      </c>
      <c r="W124" s="191">
        <f>+$C124*'11- 2010'!AB125</f>
        <v>0</v>
      </c>
      <c r="X124" s="191">
        <f>+$C124*'11- 2010'!AC125</f>
        <v>0</v>
      </c>
      <c r="Y124" s="191">
        <f>+$C124*'11- 2010'!AD125</f>
        <v>0</v>
      </c>
      <c r="Z124" s="191">
        <f>+$C124*'11- 2010'!AE125</f>
        <v>0</v>
      </c>
      <c r="AA124" s="191">
        <f>+$C124*'11- 2010'!AF125</f>
        <v>0</v>
      </c>
      <c r="AB124" s="191">
        <f>+$C124*'11- 2010'!AG125</f>
        <v>0</v>
      </c>
      <c r="AC124" s="191">
        <f>+$C124*'11- 2010'!AH125</f>
        <v>0</v>
      </c>
      <c r="AD124" s="191">
        <f>+$C124*'11- 2010'!AI125</f>
        <v>0</v>
      </c>
      <c r="AE124" s="191">
        <f>+$C124*'11- 2010'!AJ125</f>
        <v>0</v>
      </c>
      <c r="AF124" s="191">
        <f>+$C124*'11- 2010'!AK125</f>
        <v>0</v>
      </c>
      <c r="AG124" s="191">
        <f>+$C124*'11- 2010'!AL125</f>
        <v>0</v>
      </c>
      <c r="AH124" s="191">
        <f>+$C124*'11- 2010'!AM125</f>
        <v>0</v>
      </c>
    </row>
    <row r="125" spans="1:34">
      <c r="A125" s="17">
        <v>160</v>
      </c>
      <c r="B125" s="17" t="str">
        <f>+'11- 2010'!C126</f>
        <v>SERVICIOS PROFESIONALES MEDICO GENERAL</v>
      </c>
      <c r="C125" s="17">
        <f>+'11- 2010'!H126/'11- 2010'!AN126</f>
        <v>18367.647058823528</v>
      </c>
      <c r="D125" s="191">
        <f>+$C125*'11- 2010'!I126</f>
        <v>1249000</v>
      </c>
      <c r="E125" s="191">
        <f>+$C125*'11- 2010'!J126</f>
        <v>0</v>
      </c>
      <c r="F125" s="191">
        <f>+$C125*'11- 2010'!K126</f>
        <v>0</v>
      </c>
      <c r="G125" s="191">
        <f>+$C125*'11- 2010'!L126</f>
        <v>0</v>
      </c>
      <c r="H125" s="191">
        <f>+$C125*'11- 2010'!M126</f>
        <v>0</v>
      </c>
      <c r="I125" s="191">
        <f>+$C125*'11- 2010'!N126</f>
        <v>0</v>
      </c>
      <c r="J125" s="191">
        <f>+$C125*'11- 2010'!O126</f>
        <v>0</v>
      </c>
      <c r="K125" s="191">
        <f>+$C125*'11- 2010'!P126</f>
        <v>0</v>
      </c>
      <c r="L125" s="191">
        <f>+$C125*'11- 2010'!Q126</f>
        <v>0</v>
      </c>
      <c r="M125" s="191">
        <f>+$C125*'11- 2010'!R126</f>
        <v>0</v>
      </c>
      <c r="N125" s="191">
        <f>+$C125*'11- 2010'!S126</f>
        <v>0</v>
      </c>
      <c r="O125" s="191">
        <f>+$C125*'11- 2010'!T126</f>
        <v>0</v>
      </c>
      <c r="P125" s="191">
        <f>+$C125*'11- 2010'!U126</f>
        <v>0</v>
      </c>
      <c r="Q125" s="191">
        <f>+$C125*'11- 2010'!V126</f>
        <v>0</v>
      </c>
      <c r="R125" s="191">
        <f>+$C125*'11- 2010'!W126</f>
        <v>0</v>
      </c>
      <c r="S125" s="191">
        <f>+$C125*'11- 2010'!X126</f>
        <v>0</v>
      </c>
      <c r="T125" s="191">
        <f>+$C125*'11- 2010'!Y126</f>
        <v>0</v>
      </c>
      <c r="U125" s="191">
        <f>+$C125*'11- 2010'!Z126</f>
        <v>0</v>
      </c>
      <c r="V125" s="191">
        <f>+$C125*'11- 2010'!AA126</f>
        <v>0</v>
      </c>
      <c r="W125" s="191">
        <f>+$C125*'11- 2010'!AB126</f>
        <v>0</v>
      </c>
      <c r="X125" s="191">
        <f>+$C125*'11- 2010'!AC126</f>
        <v>0</v>
      </c>
      <c r="Y125" s="191">
        <f>+$C125*'11- 2010'!AD126</f>
        <v>0</v>
      </c>
      <c r="Z125" s="191">
        <f>+$C125*'11- 2010'!AE126</f>
        <v>0</v>
      </c>
      <c r="AA125" s="191">
        <f>+$C125*'11- 2010'!AF126</f>
        <v>0</v>
      </c>
      <c r="AB125" s="191">
        <f>+$C125*'11- 2010'!AG126</f>
        <v>0</v>
      </c>
      <c r="AC125" s="191">
        <f>+$C125*'11- 2010'!AH126</f>
        <v>0</v>
      </c>
      <c r="AD125" s="191">
        <f>+$C125*'11- 2010'!AI126</f>
        <v>0</v>
      </c>
      <c r="AE125" s="191">
        <f>+$C125*'11- 2010'!AJ126</f>
        <v>0</v>
      </c>
      <c r="AF125" s="191">
        <f>+$C125*'11- 2010'!AK126</f>
        <v>0</v>
      </c>
      <c r="AG125" s="191">
        <f>+$C125*'11- 2010'!AL126</f>
        <v>0</v>
      </c>
      <c r="AH125" s="191">
        <f>+$C125*'11- 2010'!AM126</f>
        <v>0</v>
      </c>
    </row>
    <row r="126" spans="1:34">
      <c r="A126" s="17">
        <v>161</v>
      </c>
      <c r="B126" s="17" t="str">
        <f>+'11- 2010'!C127</f>
        <v>SERVICIOS PROFESIONALES MEDICO GENERAL</v>
      </c>
      <c r="C126" s="17">
        <f>+'11- 2010'!H127/'11- 2010'!AN127</f>
        <v>31500</v>
      </c>
      <c r="D126" s="191">
        <f>+$C126*'11- 2010'!I127</f>
        <v>2142000</v>
      </c>
      <c r="E126" s="191">
        <f>+$C126*'11- 2010'!J127</f>
        <v>0</v>
      </c>
      <c r="F126" s="191">
        <f>+$C126*'11- 2010'!K127</f>
        <v>0</v>
      </c>
      <c r="G126" s="191">
        <f>+$C126*'11- 2010'!L127</f>
        <v>0</v>
      </c>
      <c r="H126" s="191">
        <f>+$C126*'11- 2010'!M127</f>
        <v>0</v>
      </c>
      <c r="I126" s="191">
        <f>+$C126*'11- 2010'!N127</f>
        <v>0</v>
      </c>
      <c r="J126" s="191">
        <f>+$C126*'11- 2010'!O127</f>
        <v>0</v>
      </c>
      <c r="K126" s="191">
        <f>+$C126*'11- 2010'!P127</f>
        <v>0</v>
      </c>
      <c r="L126" s="191">
        <f>+$C126*'11- 2010'!Q127</f>
        <v>0</v>
      </c>
      <c r="M126" s="191">
        <f>+$C126*'11- 2010'!R127</f>
        <v>0</v>
      </c>
      <c r="N126" s="191">
        <f>+$C126*'11- 2010'!S127</f>
        <v>0</v>
      </c>
      <c r="O126" s="191">
        <f>+$C126*'11- 2010'!T127</f>
        <v>0</v>
      </c>
      <c r="P126" s="191">
        <f>+$C126*'11- 2010'!U127</f>
        <v>0</v>
      </c>
      <c r="Q126" s="191">
        <f>+$C126*'11- 2010'!V127</f>
        <v>0</v>
      </c>
      <c r="R126" s="191">
        <f>+$C126*'11- 2010'!W127</f>
        <v>0</v>
      </c>
      <c r="S126" s="191">
        <f>+$C126*'11- 2010'!X127</f>
        <v>0</v>
      </c>
      <c r="T126" s="191">
        <f>+$C126*'11- 2010'!Y127</f>
        <v>0</v>
      </c>
      <c r="U126" s="191">
        <f>+$C126*'11- 2010'!Z127</f>
        <v>0</v>
      </c>
      <c r="V126" s="191">
        <f>+$C126*'11- 2010'!AA127</f>
        <v>0</v>
      </c>
      <c r="W126" s="191">
        <f>+$C126*'11- 2010'!AB127</f>
        <v>0</v>
      </c>
      <c r="X126" s="191">
        <f>+$C126*'11- 2010'!AC127</f>
        <v>0</v>
      </c>
      <c r="Y126" s="191">
        <f>+$C126*'11- 2010'!AD127</f>
        <v>0</v>
      </c>
      <c r="Z126" s="191">
        <f>+$C126*'11- 2010'!AE127</f>
        <v>0</v>
      </c>
      <c r="AA126" s="191">
        <f>+$C126*'11- 2010'!AF127</f>
        <v>0</v>
      </c>
      <c r="AB126" s="191">
        <f>+$C126*'11- 2010'!AG127</f>
        <v>0</v>
      </c>
      <c r="AC126" s="191">
        <f>+$C126*'11- 2010'!AH127</f>
        <v>0</v>
      </c>
      <c r="AD126" s="191">
        <f>+$C126*'11- 2010'!AI127</f>
        <v>0</v>
      </c>
      <c r="AE126" s="191">
        <f>+$C126*'11- 2010'!AJ127</f>
        <v>0</v>
      </c>
      <c r="AF126" s="191">
        <f>+$C126*'11- 2010'!AK127</f>
        <v>0</v>
      </c>
      <c r="AG126" s="191">
        <f>+$C126*'11- 2010'!AL127</f>
        <v>0</v>
      </c>
      <c r="AH126" s="191">
        <f>+$C126*'11- 2010'!AM127</f>
        <v>0</v>
      </c>
    </row>
    <row r="127" spans="1:34">
      <c r="A127" s="17">
        <v>162</v>
      </c>
      <c r="B127" s="17" t="str">
        <f>+'11- 2010'!C128</f>
        <v>SERVICIOS PROFESIONALES MEDICO GENERAL</v>
      </c>
      <c r="C127" s="17">
        <f>+'11- 2010'!H128/'11- 2010'!AN128</f>
        <v>28867.647058823528</v>
      </c>
      <c r="D127" s="191">
        <f>+$C127*'11- 2010'!I128</f>
        <v>1963000</v>
      </c>
      <c r="E127" s="191">
        <f>+$C127*'11- 2010'!J128</f>
        <v>0</v>
      </c>
      <c r="F127" s="191">
        <f>+$C127*'11- 2010'!K128</f>
        <v>0</v>
      </c>
      <c r="G127" s="191">
        <f>+$C127*'11- 2010'!L128</f>
        <v>0</v>
      </c>
      <c r="H127" s="191">
        <f>+$C127*'11- 2010'!M128</f>
        <v>0</v>
      </c>
      <c r="I127" s="191">
        <f>+$C127*'11- 2010'!N128</f>
        <v>0</v>
      </c>
      <c r="J127" s="191">
        <f>+$C127*'11- 2010'!O128</f>
        <v>0</v>
      </c>
      <c r="K127" s="191">
        <f>+$C127*'11- 2010'!P128</f>
        <v>0</v>
      </c>
      <c r="L127" s="191">
        <f>+$C127*'11- 2010'!Q128</f>
        <v>0</v>
      </c>
      <c r="M127" s="191">
        <f>+$C127*'11- 2010'!R128</f>
        <v>0</v>
      </c>
      <c r="N127" s="191">
        <f>+$C127*'11- 2010'!S128</f>
        <v>0</v>
      </c>
      <c r="O127" s="191">
        <f>+$C127*'11- 2010'!T128</f>
        <v>0</v>
      </c>
      <c r="P127" s="191">
        <f>+$C127*'11- 2010'!U128</f>
        <v>0</v>
      </c>
      <c r="Q127" s="191">
        <f>+$C127*'11- 2010'!V128</f>
        <v>0</v>
      </c>
      <c r="R127" s="191">
        <f>+$C127*'11- 2010'!W128</f>
        <v>0</v>
      </c>
      <c r="S127" s="191">
        <f>+$C127*'11- 2010'!X128</f>
        <v>0</v>
      </c>
      <c r="T127" s="191">
        <f>+$C127*'11- 2010'!Y128</f>
        <v>0</v>
      </c>
      <c r="U127" s="191">
        <f>+$C127*'11- 2010'!Z128</f>
        <v>0</v>
      </c>
      <c r="V127" s="191">
        <f>+$C127*'11- 2010'!AA128</f>
        <v>0</v>
      </c>
      <c r="W127" s="191">
        <f>+$C127*'11- 2010'!AB128</f>
        <v>0</v>
      </c>
      <c r="X127" s="191">
        <f>+$C127*'11- 2010'!AC128</f>
        <v>0</v>
      </c>
      <c r="Y127" s="191">
        <f>+$C127*'11- 2010'!AD128</f>
        <v>0</v>
      </c>
      <c r="Z127" s="191">
        <f>+$C127*'11- 2010'!AE128</f>
        <v>0</v>
      </c>
      <c r="AA127" s="191">
        <f>+$C127*'11- 2010'!AF128</f>
        <v>0</v>
      </c>
      <c r="AB127" s="191">
        <f>+$C127*'11- 2010'!AG128</f>
        <v>0</v>
      </c>
      <c r="AC127" s="191">
        <f>+$C127*'11- 2010'!AH128</f>
        <v>0</v>
      </c>
      <c r="AD127" s="191">
        <f>+$C127*'11- 2010'!AI128</f>
        <v>0</v>
      </c>
      <c r="AE127" s="191">
        <f>+$C127*'11- 2010'!AJ128</f>
        <v>0</v>
      </c>
      <c r="AF127" s="191">
        <f>+$C127*'11- 2010'!AK128</f>
        <v>0</v>
      </c>
      <c r="AG127" s="191">
        <f>+$C127*'11- 2010'!AL128</f>
        <v>0</v>
      </c>
      <c r="AH127" s="191">
        <f>+$C127*'11- 2010'!AM128</f>
        <v>0</v>
      </c>
    </row>
    <row r="128" spans="1:34">
      <c r="A128" s="16">
        <v>163</v>
      </c>
      <c r="B128" s="17" t="str">
        <f>+'11- 2010'!C129</f>
        <v>SERVICIOS PROFESIONALES MEDICO GENERAL</v>
      </c>
      <c r="C128" s="17">
        <f>+'11- 2010'!H129/'11- 2010'!AN129</f>
        <v>23617.647058823528</v>
      </c>
      <c r="D128" s="191">
        <f>+$C128*'11- 2010'!I129</f>
        <v>1606000</v>
      </c>
      <c r="E128" s="191">
        <f>+$C128*'11- 2010'!J129</f>
        <v>0</v>
      </c>
      <c r="F128" s="191">
        <f>+$C128*'11- 2010'!K129</f>
        <v>0</v>
      </c>
      <c r="G128" s="191">
        <f>+$C128*'11- 2010'!L129</f>
        <v>0</v>
      </c>
      <c r="H128" s="191">
        <f>+$C128*'11- 2010'!M129</f>
        <v>0</v>
      </c>
      <c r="I128" s="191">
        <f>+$C128*'11- 2010'!N129</f>
        <v>0</v>
      </c>
      <c r="J128" s="191">
        <f>+$C128*'11- 2010'!O129</f>
        <v>0</v>
      </c>
      <c r="K128" s="191">
        <f>+$C128*'11- 2010'!P129</f>
        <v>0</v>
      </c>
      <c r="L128" s="191">
        <f>+$C128*'11- 2010'!Q129</f>
        <v>0</v>
      </c>
      <c r="M128" s="191">
        <f>+$C128*'11- 2010'!R129</f>
        <v>0</v>
      </c>
      <c r="N128" s="191">
        <f>+$C128*'11- 2010'!S129</f>
        <v>0</v>
      </c>
      <c r="O128" s="191">
        <f>+$C128*'11- 2010'!T129</f>
        <v>0</v>
      </c>
      <c r="P128" s="191">
        <f>+$C128*'11- 2010'!U129</f>
        <v>0</v>
      </c>
      <c r="Q128" s="191">
        <f>+$C128*'11- 2010'!V129</f>
        <v>0</v>
      </c>
      <c r="R128" s="191">
        <f>+$C128*'11- 2010'!W129</f>
        <v>0</v>
      </c>
      <c r="S128" s="191">
        <f>+$C128*'11- 2010'!X129</f>
        <v>0</v>
      </c>
      <c r="T128" s="191">
        <f>+$C128*'11- 2010'!Y129</f>
        <v>0</v>
      </c>
      <c r="U128" s="191">
        <f>+$C128*'11- 2010'!Z129</f>
        <v>0</v>
      </c>
      <c r="V128" s="191">
        <f>+$C128*'11- 2010'!AA129</f>
        <v>0</v>
      </c>
      <c r="W128" s="191">
        <f>+$C128*'11- 2010'!AB129</f>
        <v>0</v>
      </c>
      <c r="X128" s="191">
        <f>+$C128*'11- 2010'!AC129</f>
        <v>0</v>
      </c>
      <c r="Y128" s="191">
        <f>+$C128*'11- 2010'!AD129</f>
        <v>0</v>
      </c>
      <c r="Z128" s="191">
        <f>+$C128*'11- 2010'!AE129</f>
        <v>0</v>
      </c>
      <c r="AA128" s="191">
        <f>+$C128*'11- 2010'!AF129</f>
        <v>0</v>
      </c>
      <c r="AB128" s="191">
        <f>+$C128*'11- 2010'!AG129</f>
        <v>0</v>
      </c>
      <c r="AC128" s="191">
        <f>+$C128*'11- 2010'!AH129</f>
        <v>0</v>
      </c>
      <c r="AD128" s="191">
        <f>+$C128*'11- 2010'!AI129</f>
        <v>0</v>
      </c>
      <c r="AE128" s="191">
        <f>+$C128*'11- 2010'!AJ129</f>
        <v>0</v>
      </c>
      <c r="AF128" s="191">
        <f>+$C128*'11- 2010'!AK129</f>
        <v>0</v>
      </c>
      <c r="AG128" s="191">
        <f>+$C128*'11- 2010'!AL129</f>
        <v>0</v>
      </c>
      <c r="AH128" s="191">
        <f>+$C128*'11- 2010'!AM129</f>
        <v>0</v>
      </c>
    </row>
    <row r="129" spans="1:39">
      <c r="A129" s="17">
        <v>164</v>
      </c>
      <c r="B129" s="17" t="str">
        <f>+'11- 2010'!C130</f>
        <v>SERVICIOS PROFESIONALES MEDICO GENERAL</v>
      </c>
      <c r="C129" s="17">
        <f>+'11- 2010'!H130/'11- 2010'!AN130</f>
        <v>13117.64705882353</v>
      </c>
      <c r="D129" s="191">
        <f>+$C129*'11- 2010'!I130</f>
        <v>892000</v>
      </c>
      <c r="E129" s="191">
        <f>+$C129*'11- 2010'!J130</f>
        <v>0</v>
      </c>
      <c r="F129" s="191">
        <f>+$C129*'11- 2010'!K130</f>
        <v>0</v>
      </c>
      <c r="G129" s="191">
        <f>+$C129*'11- 2010'!L130</f>
        <v>0</v>
      </c>
      <c r="H129" s="191">
        <f>+$C129*'11- 2010'!M130</f>
        <v>0</v>
      </c>
      <c r="I129" s="191">
        <f>+$C129*'11- 2010'!N130</f>
        <v>0</v>
      </c>
      <c r="J129" s="191">
        <f>+$C129*'11- 2010'!O130</f>
        <v>0</v>
      </c>
      <c r="K129" s="191">
        <f>+$C129*'11- 2010'!P130</f>
        <v>0</v>
      </c>
      <c r="L129" s="191">
        <f>+$C129*'11- 2010'!Q130</f>
        <v>0</v>
      </c>
      <c r="M129" s="191">
        <f>+$C129*'11- 2010'!R130</f>
        <v>0</v>
      </c>
      <c r="N129" s="191">
        <f>+$C129*'11- 2010'!S130</f>
        <v>0</v>
      </c>
      <c r="O129" s="191">
        <f>+$C129*'11- 2010'!T130</f>
        <v>0</v>
      </c>
      <c r="P129" s="191">
        <f>+$C129*'11- 2010'!U130</f>
        <v>0</v>
      </c>
      <c r="Q129" s="191">
        <f>+$C129*'11- 2010'!V130</f>
        <v>0</v>
      </c>
      <c r="R129" s="191">
        <f>+$C129*'11- 2010'!W130</f>
        <v>0</v>
      </c>
      <c r="S129" s="191">
        <f>+$C129*'11- 2010'!X130</f>
        <v>0</v>
      </c>
      <c r="T129" s="191">
        <f>+$C129*'11- 2010'!Y130</f>
        <v>0</v>
      </c>
      <c r="U129" s="191">
        <f>+$C129*'11- 2010'!Z130</f>
        <v>0</v>
      </c>
      <c r="V129" s="191">
        <f>+$C129*'11- 2010'!AA130</f>
        <v>0</v>
      </c>
      <c r="W129" s="191">
        <f>+$C129*'11- 2010'!AB130</f>
        <v>0</v>
      </c>
      <c r="X129" s="191">
        <f>+$C129*'11- 2010'!AC130</f>
        <v>0</v>
      </c>
      <c r="Y129" s="191">
        <f>+$C129*'11- 2010'!AD130</f>
        <v>0</v>
      </c>
      <c r="Z129" s="191">
        <f>+$C129*'11- 2010'!AE130</f>
        <v>0</v>
      </c>
      <c r="AA129" s="191">
        <f>+$C129*'11- 2010'!AF130</f>
        <v>0</v>
      </c>
      <c r="AB129" s="191">
        <f>+$C129*'11- 2010'!AG130</f>
        <v>0</v>
      </c>
      <c r="AC129" s="191">
        <f>+$C129*'11- 2010'!AH130</f>
        <v>0</v>
      </c>
      <c r="AD129" s="191">
        <f>+$C129*'11- 2010'!AI130</f>
        <v>0</v>
      </c>
      <c r="AE129" s="191">
        <f>+$C129*'11- 2010'!AJ130</f>
        <v>0</v>
      </c>
      <c r="AF129" s="191">
        <f>+$C129*'11- 2010'!AK130</f>
        <v>0</v>
      </c>
      <c r="AG129" s="191">
        <f>+$C129*'11- 2010'!AL130</f>
        <v>0</v>
      </c>
      <c r="AH129" s="191">
        <f>+$C129*'11- 2010'!AM130</f>
        <v>0</v>
      </c>
    </row>
    <row r="130" spans="1:39">
      <c r="A130" s="17">
        <v>165</v>
      </c>
      <c r="B130" s="17" t="str">
        <f>+'11- 2010'!C131</f>
        <v>SERVICIOS PROFESIONALES MEDICO GENERAL</v>
      </c>
      <c r="C130" s="17">
        <f>+'11- 2010'!H131/'11- 2010'!AN131</f>
        <v>23617.647058823528</v>
      </c>
      <c r="D130" s="191">
        <f>+$C130*'11- 2010'!I131</f>
        <v>1606000</v>
      </c>
      <c r="E130" s="191">
        <f>+$C130*'11- 2010'!J131</f>
        <v>0</v>
      </c>
      <c r="F130" s="191">
        <f>+$C130*'11- 2010'!K131</f>
        <v>0</v>
      </c>
      <c r="G130" s="191">
        <f>+$C130*'11- 2010'!L131</f>
        <v>0</v>
      </c>
      <c r="H130" s="191">
        <f>+$C130*'11- 2010'!M131</f>
        <v>0</v>
      </c>
      <c r="I130" s="191">
        <f>+$C130*'11- 2010'!N131</f>
        <v>0</v>
      </c>
      <c r="J130" s="191">
        <f>+$C130*'11- 2010'!O131</f>
        <v>0</v>
      </c>
      <c r="K130" s="191">
        <f>+$C130*'11- 2010'!P131</f>
        <v>0</v>
      </c>
      <c r="L130" s="191">
        <f>+$C130*'11- 2010'!Q131</f>
        <v>0</v>
      </c>
      <c r="M130" s="191">
        <f>+$C130*'11- 2010'!R131</f>
        <v>0</v>
      </c>
      <c r="N130" s="191">
        <f>+$C130*'11- 2010'!S131</f>
        <v>0</v>
      </c>
      <c r="O130" s="191">
        <f>+$C130*'11- 2010'!T131</f>
        <v>0</v>
      </c>
      <c r="P130" s="191">
        <f>+$C130*'11- 2010'!U131</f>
        <v>0</v>
      </c>
      <c r="Q130" s="191">
        <f>+$C130*'11- 2010'!V131</f>
        <v>0</v>
      </c>
      <c r="R130" s="191">
        <f>+$C130*'11- 2010'!W131</f>
        <v>0</v>
      </c>
      <c r="S130" s="191">
        <f>+$C130*'11- 2010'!X131</f>
        <v>0</v>
      </c>
      <c r="T130" s="191">
        <f>+$C130*'11- 2010'!Y131</f>
        <v>0</v>
      </c>
      <c r="U130" s="191">
        <f>+$C130*'11- 2010'!Z131</f>
        <v>0</v>
      </c>
      <c r="V130" s="191">
        <f>+$C130*'11- 2010'!AA131</f>
        <v>0</v>
      </c>
      <c r="W130" s="191">
        <f>+$C130*'11- 2010'!AB131</f>
        <v>0</v>
      </c>
      <c r="X130" s="191">
        <f>+$C130*'11- 2010'!AC131</f>
        <v>0</v>
      </c>
      <c r="Y130" s="191">
        <f>+$C130*'11- 2010'!AD131</f>
        <v>0</v>
      </c>
      <c r="Z130" s="191">
        <f>+$C130*'11- 2010'!AE131</f>
        <v>0</v>
      </c>
      <c r="AA130" s="191">
        <f>+$C130*'11- 2010'!AF131</f>
        <v>0</v>
      </c>
      <c r="AB130" s="191">
        <f>+$C130*'11- 2010'!AG131</f>
        <v>0</v>
      </c>
      <c r="AC130" s="191">
        <f>+$C130*'11- 2010'!AH131</f>
        <v>0</v>
      </c>
      <c r="AD130" s="191">
        <f>+$C130*'11- 2010'!AI131</f>
        <v>0</v>
      </c>
      <c r="AE130" s="191">
        <f>+$C130*'11- 2010'!AJ131</f>
        <v>0</v>
      </c>
      <c r="AF130" s="191">
        <f>+$C130*'11- 2010'!AK131</f>
        <v>0</v>
      </c>
      <c r="AG130" s="191">
        <f>+$C130*'11- 2010'!AL131</f>
        <v>0</v>
      </c>
      <c r="AH130" s="191">
        <f>+$C130*'11- 2010'!AM131</f>
        <v>0</v>
      </c>
    </row>
    <row r="131" spans="1:39">
      <c r="A131" s="17">
        <v>166</v>
      </c>
      <c r="B131" s="17" t="str">
        <f>+'11- 2010'!C132</f>
        <v>SERVICIOS PROFESIONALES MEDICO GENERAL</v>
      </c>
      <c r="C131" s="17">
        <f>+'11- 2010'!H132/'11- 2010'!AN132</f>
        <v>13117.64705882353</v>
      </c>
      <c r="D131" s="191">
        <f>+$C131*'11- 2010'!I132</f>
        <v>892000</v>
      </c>
      <c r="E131" s="191">
        <f>+$C131*'11- 2010'!J132</f>
        <v>0</v>
      </c>
      <c r="F131" s="191">
        <f>+$C131*'11- 2010'!K132</f>
        <v>0</v>
      </c>
      <c r="G131" s="191">
        <f>+$C131*'11- 2010'!L132</f>
        <v>0</v>
      </c>
      <c r="H131" s="191">
        <f>+$C131*'11- 2010'!M132</f>
        <v>0</v>
      </c>
      <c r="I131" s="191">
        <f>+$C131*'11- 2010'!N132</f>
        <v>0</v>
      </c>
      <c r="J131" s="191">
        <f>+$C131*'11- 2010'!O132</f>
        <v>0</v>
      </c>
      <c r="K131" s="191">
        <f>+$C131*'11- 2010'!P132</f>
        <v>0</v>
      </c>
      <c r="L131" s="191">
        <f>+$C131*'11- 2010'!Q132</f>
        <v>0</v>
      </c>
      <c r="M131" s="191">
        <f>+$C131*'11- 2010'!R132</f>
        <v>0</v>
      </c>
      <c r="N131" s="191">
        <f>+$C131*'11- 2010'!S132</f>
        <v>0</v>
      </c>
      <c r="O131" s="191">
        <f>+$C131*'11- 2010'!T132</f>
        <v>0</v>
      </c>
      <c r="P131" s="191">
        <f>+$C131*'11- 2010'!U132</f>
        <v>0</v>
      </c>
      <c r="Q131" s="191">
        <f>+$C131*'11- 2010'!V132</f>
        <v>0</v>
      </c>
      <c r="R131" s="191">
        <f>+$C131*'11- 2010'!W132</f>
        <v>0</v>
      </c>
      <c r="S131" s="191">
        <f>+$C131*'11- 2010'!X132</f>
        <v>0</v>
      </c>
      <c r="T131" s="191">
        <f>+$C131*'11- 2010'!Y132</f>
        <v>0</v>
      </c>
      <c r="U131" s="191">
        <f>+$C131*'11- 2010'!Z132</f>
        <v>0</v>
      </c>
      <c r="V131" s="191">
        <f>+$C131*'11- 2010'!AA132</f>
        <v>0</v>
      </c>
      <c r="W131" s="191">
        <f>+$C131*'11- 2010'!AB132</f>
        <v>0</v>
      </c>
      <c r="X131" s="191">
        <f>+$C131*'11- 2010'!AC132</f>
        <v>0</v>
      </c>
      <c r="Y131" s="191">
        <f>+$C131*'11- 2010'!AD132</f>
        <v>0</v>
      </c>
      <c r="Z131" s="191">
        <f>+$C131*'11- 2010'!AE132</f>
        <v>0</v>
      </c>
      <c r="AA131" s="191">
        <f>+$C131*'11- 2010'!AF132</f>
        <v>0</v>
      </c>
      <c r="AB131" s="191">
        <f>+$C131*'11- 2010'!AG132</f>
        <v>0</v>
      </c>
      <c r="AC131" s="191">
        <f>+$C131*'11- 2010'!AH132</f>
        <v>0</v>
      </c>
      <c r="AD131" s="191">
        <f>+$C131*'11- 2010'!AI132</f>
        <v>0</v>
      </c>
      <c r="AE131" s="191">
        <f>+$C131*'11- 2010'!AJ132</f>
        <v>0</v>
      </c>
      <c r="AF131" s="191">
        <f>+$C131*'11- 2010'!AK132</f>
        <v>0</v>
      </c>
      <c r="AG131" s="191">
        <f>+$C131*'11- 2010'!AL132</f>
        <v>0</v>
      </c>
      <c r="AH131" s="191">
        <f>+$C131*'11- 2010'!AM132</f>
        <v>0</v>
      </c>
    </row>
    <row r="132" spans="1:39">
      <c r="A132" s="17">
        <v>167</v>
      </c>
      <c r="B132" s="17" t="str">
        <f>+'11- 2010'!C133</f>
        <v>PORTERO CELADOR</v>
      </c>
      <c r="C132" s="17">
        <f>+'11- 2010'!H133/'11- 2010'!AN133</f>
        <v>2051.4705882352941</v>
      </c>
      <c r="D132" s="191">
        <f>+$C132*'11- 2010'!I133</f>
        <v>0</v>
      </c>
      <c r="E132" s="191">
        <f>+$C132*'11- 2010'!J133</f>
        <v>0</v>
      </c>
      <c r="F132" s="191">
        <f>+$C132*'11- 2010'!K133</f>
        <v>0</v>
      </c>
      <c r="G132" s="191">
        <f>+$C132*'11- 2010'!L133</f>
        <v>0</v>
      </c>
      <c r="H132" s="191">
        <f>+$C132*'11- 2010'!M133</f>
        <v>0</v>
      </c>
      <c r="I132" s="191">
        <f>+$C132*'11- 2010'!N133</f>
        <v>0</v>
      </c>
      <c r="J132" s="191">
        <f>+$C132*'11- 2010'!O133</f>
        <v>0</v>
      </c>
      <c r="K132" s="191">
        <f>+$C132*'11- 2010'!P133</f>
        <v>0</v>
      </c>
      <c r="L132" s="191">
        <f>+$C132*'11- 2010'!Q133</f>
        <v>0</v>
      </c>
      <c r="M132" s="191">
        <f>+$C132*'11- 2010'!R133</f>
        <v>0</v>
      </c>
      <c r="N132" s="191">
        <f>+$C132*'11- 2010'!S133</f>
        <v>0</v>
      </c>
      <c r="O132" s="191">
        <f>+$C132*'11- 2010'!T133</f>
        <v>0</v>
      </c>
      <c r="P132" s="191">
        <f>+$C132*'11- 2010'!U133</f>
        <v>0</v>
      </c>
      <c r="Q132" s="191">
        <f>+$C132*'11- 2010'!V133</f>
        <v>0</v>
      </c>
      <c r="R132" s="191">
        <f>+$C132*'11- 2010'!W133</f>
        <v>0</v>
      </c>
      <c r="S132" s="191">
        <f>+$C132*'11- 2010'!X133</f>
        <v>0</v>
      </c>
      <c r="T132" s="191">
        <f>+$C132*'11- 2010'!Y133</f>
        <v>0</v>
      </c>
      <c r="U132" s="191">
        <f>+$C132*'11- 2010'!Z133</f>
        <v>0</v>
      </c>
      <c r="V132" s="191">
        <f>+$C132*'11- 2010'!AA133</f>
        <v>0</v>
      </c>
      <c r="W132" s="191">
        <f>+$C132*'11- 2010'!AB133</f>
        <v>0</v>
      </c>
      <c r="X132" s="191">
        <f>+$C132*'11- 2010'!AC133</f>
        <v>0</v>
      </c>
      <c r="Y132" s="191">
        <f>+$C132*'11- 2010'!AD133</f>
        <v>0</v>
      </c>
      <c r="Z132" s="191">
        <f>+$C132*'11- 2010'!AE133</f>
        <v>0</v>
      </c>
      <c r="AA132" s="191">
        <f>+$C132*'11- 2010'!AF133</f>
        <v>0</v>
      </c>
      <c r="AB132" s="191">
        <f>+$C132*'11- 2010'!AG133</f>
        <v>0</v>
      </c>
      <c r="AC132" s="191">
        <f>+$C132*'11- 2010'!AH133</f>
        <v>0</v>
      </c>
      <c r="AD132" s="191">
        <f>+$C132*'11- 2010'!AI133</f>
        <v>0</v>
      </c>
      <c r="AE132" s="191">
        <f>+$C132*'11- 2010'!AJ133</f>
        <v>0</v>
      </c>
      <c r="AF132" s="191">
        <f>+$C132*'11- 2010'!AK133</f>
        <v>0</v>
      </c>
      <c r="AG132" s="191">
        <f>+$C132*'11- 2010'!AL133</f>
        <v>0</v>
      </c>
      <c r="AH132" s="191">
        <f>+$C132*'11- 2010'!AM133</f>
        <v>279000</v>
      </c>
    </row>
    <row r="133" spans="1:39" ht="15" thickBot="1">
      <c r="A133" s="16">
        <v>172</v>
      </c>
      <c r="B133" s="17" t="str">
        <f>+'11- 2010'!C134</f>
        <v>HIGIENE ORAL</v>
      </c>
      <c r="C133" s="17">
        <f>+'11- 2010'!H134/'11- 2010'!AN134</f>
        <v>16466.666666666668</v>
      </c>
      <c r="D133" s="191">
        <f>+$C133*'11- 2010'!I134</f>
        <v>0</v>
      </c>
      <c r="E133" s="191">
        <f>+$C133*'11- 2010'!J134</f>
        <v>0</v>
      </c>
      <c r="F133" s="191">
        <f>+$C133*'11- 2010'!K134</f>
        <v>0</v>
      </c>
      <c r="G133" s="191">
        <f>+$C133*'11- 2010'!L134</f>
        <v>0</v>
      </c>
      <c r="H133" s="191">
        <f>+$C133*'11- 2010'!M134</f>
        <v>0</v>
      </c>
      <c r="I133" s="191">
        <f>+$C133*'11- 2010'!N134</f>
        <v>1482000</v>
      </c>
      <c r="J133" s="191">
        <f>+$C133*'11- 2010'!O134</f>
        <v>0</v>
      </c>
      <c r="K133" s="191">
        <f>+$C133*'11- 2010'!P134</f>
        <v>0</v>
      </c>
      <c r="L133" s="191">
        <f>+$C133*'11- 2010'!Q134</f>
        <v>0</v>
      </c>
      <c r="M133" s="191">
        <f>+$C133*'11- 2010'!R134</f>
        <v>0</v>
      </c>
      <c r="N133" s="191">
        <f>+$C133*'11- 2010'!S134</f>
        <v>0</v>
      </c>
      <c r="O133" s="191">
        <f>+$C133*'11- 2010'!T134</f>
        <v>0</v>
      </c>
      <c r="P133" s="191">
        <f>+$C133*'11- 2010'!U134</f>
        <v>0</v>
      </c>
      <c r="Q133" s="191">
        <f>+$C133*'11- 2010'!V134</f>
        <v>0</v>
      </c>
      <c r="R133" s="191">
        <f>+$C133*'11- 2010'!W134</f>
        <v>0</v>
      </c>
      <c r="S133" s="191">
        <f>+$C133*'11- 2010'!X134</f>
        <v>0</v>
      </c>
      <c r="T133" s="191">
        <f>+$C133*'11- 2010'!Y134</f>
        <v>0</v>
      </c>
      <c r="U133" s="191">
        <f>+$C133*'11- 2010'!Z134</f>
        <v>0</v>
      </c>
      <c r="V133" s="191">
        <f>+$C133*'11- 2010'!AA134</f>
        <v>0</v>
      </c>
      <c r="W133" s="191">
        <f>+$C133*'11- 2010'!AB134</f>
        <v>0</v>
      </c>
      <c r="X133" s="191">
        <f>+$C133*'11- 2010'!AC134</f>
        <v>0</v>
      </c>
      <c r="Y133" s="191">
        <f>+$C133*'11- 2010'!AD134</f>
        <v>0</v>
      </c>
      <c r="Z133" s="191">
        <f>+$C133*'11- 2010'!AE134</f>
        <v>0</v>
      </c>
      <c r="AA133" s="191">
        <f>+$C133*'11- 2010'!AF134</f>
        <v>0</v>
      </c>
      <c r="AB133" s="191">
        <f>+$C133*'11- 2010'!AG134</f>
        <v>0</v>
      </c>
      <c r="AC133" s="191">
        <f>+$C133*'11- 2010'!AH134</f>
        <v>0</v>
      </c>
      <c r="AD133" s="191">
        <f>+$C133*'11- 2010'!AI134</f>
        <v>0</v>
      </c>
      <c r="AE133" s="191">
        <f>+$C133*'11- 2010'!AJ134</f>
        <v>0</v>
      </c>
      <c r="AF133" s="191">
        <f>+$C133*'11- 2010'!AK134</f>
        <v>0</v>
      </c>
      <c r="AG133" s="191">
        <f>+$C133*'11- 2010'!AL134</f>
        <v>0</v>
      </c>
      <c r="AH133" s="191">
        <f>+$C133*'11- 2010'!AM134</f>
        <v>0</v>
      </c>
    </row>
    <row r="134" spans="1:39" ht="15" thickBot="1">
      <c r="A134" s="17"/>
      <c r="B134" s="243" t="s">
        <v>84</v>
      </c>
      <c r="C134" s="244"/>
      <c r="D134" s="32">
        <f t="shared" ref="D134:AH134" si="0">SUM(D8:D133)</f>
        <v>92253333.333333328</v>
      </c>
      <c r="E134" s="32">
        <f t="shared" si="0"/>
        <v>4903416.666666667</v>
      </c>
      <c r="F134" s="32">
        <f t="shared" si="0"/>
        <v>4903416.666666667</v>
      </c>
      <c r="G134" s="32">
        <f t="shared" si="0"/>
        <v>0</v>
      </c>
      <c r="H134" s="32">
        <f t="shared" si="0"/>
        <v>11429250</v>
      </c>
      <c r="I134" s="32">
        <f t="shared" si="0"/>
        <v>27764916.666666668</v>
      </c>
      <c r="J134" s="32">
        <f t="shared" si="0"/>
        <v>0</v>
      </c>
      <c r="K134" s="32">
        <f t="shared" si="0"/>
        <v>0</v>
      </c>
      <c r="L134" s="32">
        <f t="shared" si="0"/>
        <v>0</v>
      </c>
      <c r="M134" s="32">
        <f t="shared" si="0"/>
        <v>0</v>
      </c>
      <c r="N134" s="32">
        <f t="shared" si="0"/>
        <v>0</v>
      </c>
      <c r="O134" s="32">
        <f t="shared" si="0"/>
        <v>0</v>
      </c>
      <c r="P134" s="32">
        <f t="shared" si="0"/>
        <v>0</v>
      </c>
      <c r="Q134" s="32">
        <f t="shared" si="0"/>
        <v>0</v>
      </c>
      <c r="R134" s="32">
        <f t="shared" si="0"/>
        <v>0</v>
      </c>
      <c r="S134" s="32">
        <f t="shared" si="0"/>
        <v>0</v>
      </c>
      <c r="T134" s="32">
        <f t="shared" si="0"/>
        <v>3370000</v>
      </c>
      <c r="U134" s="32">
        <f t="shared" si="0"/>
        <v>9696000</v>
      </c>
      <c r="V134" s="32">
        <f t="shared" si="0"/>
        <v>0</v>
      </c>
      <c r="W134" s="32">
        <f t="shared" si="0"/>
        <v>0</v>
      </c>
      <c r="X134" s="32">
        <f t="shared" si="0"/>
        <v>0</v>
      </c>
      <c r="Y134" s="32">
        <f t="shared" si="0"/>
        <v>0</v>
      </c>
      <c r="Z134" s="32">
        <f t="shared" si="0"/>
        <v>0</v>
      </c>
      <c r="AA134" s="32">
        <f t="shared" si="0"/>
        <v>0</v>
      </c>
      <c r="AB134" s="32">
        <f t="shared" si="0"/>
        <v>0</v>
      </c>
      <c r="AC134" s="32">
        <f t="shared" si="0"/>
        <v>0</v>
      </c>
      <c r="AD134" s="32">
        <f t="shared" si="0"/>
        <v>3918000</v>
      </c>
      <c r="AE134" s="32">
        <f t="shared" si="0"/>
        <v>0</v>
      </c>
      <c r="AF134" s="32">
        <f t="shared" si="0"/>
        <v>0</v>
      </c>
      <c r="AG134" s="32">
        <f t="shared" si="0"/>
        <v>5875000</v>
      </c>
      <c r="AH134" s="32">
        <f t="shared" si="0"/>
        <v>2990666.666666667</v>
      </c>
      <c r="AI134" s="18"/>
      <c r="AJ134" s="33"/>
      <c r="AK134" s="33"/>
      <c r="AL134" s="33"/>
      <c r="AM134" s="33"/>
    </row>
    <row r="135" spans="1:39" ht="15" thickBot="1">
      <c r="A135" s="17"/>
      <c r="B135" s="243" t="s">
        <v>85</v>
      </c>
      <c r="C135" s="244"/>
      <c r="D135" s="32">
        <f>+D134</f>
        <v>92253333.333333328</v>
      </c>
      <c r="E135" s="32">
        <f t="shared" ref="E135:AH135" si="1">+E134</f>
        <v>4903416.666666667</v>
      </c>
      <c r="F135" s="32">
        <f t="shared" si="1"/>
        <v>4903416.666666667</v>
      </c>
      <c r="G135" s="32">
        <f t="shared" si="1"/>
        <v>0</v>
      </c>
      <c r="H135" s="32">
        <f t="shared" si="1"/>
        <v>11429250</v>
      </c>
      <c r="I135" s="32">
        <f t="shared" si="1"/>
        <v>27764916.666666668</v>
      </c>
      <c r="J135" s="32">
        <f t="shared" si="1"/>
        <v>0</v>
      </c>
      <c r="K135" s="32">
        <f t="shared" si="1"/>
        <v>0</v>
      </c>
      <c r="L135" s="32">
        <f t="shared" si="1"/>
        <v>0</v>
      </c>
      <c r="M135" s="32">
        <f t="shared" si="1"/>
        <v>0</v>
      </c>
      <c r="N135" s="32">
        <f t="shared" si="1"/>
        <v>0</v>
      </c>
      <c r="O135" s="32">
        <f t="shared" si="1"/>
        <v>0</v>
      </c>
      <c r="P135" s="32">
        <f t="shared" si="1"/>
        <v>0</v>
      </c>
      <c r="Q135" s="32">
        <f t="shared" si="1"/>
        <v>0</v>
      </c>
      <c r="R135" s="32">
        <f t="shared" si="1"/>
        <v>0</v>
      </c>
      <c r="S135" s="32">
        <f t="shared" si="1"/>
        <v>0</v>
      </c>
      <c r="T135" s="32">
        <f t="shared" si="1"/>
        <v>3370000</v>
      </c>
      <c r="U135" s="32">
        <f t="shared" si="1"/>
        <v>9696000</v>
      </c>
      <c r="V135" s="32">
        <f t="shared" si="1"/>
        <v>0</v>
      </c>
      <c r="W135" s="32">
        <f t="shared" si="1"/>
        <v>0</v>
      </c>
      <c r="X135" s="32">
        <f t="shared" si="1"/>
        <v>0</v>
      </c>
      <c r="Y135" s="32">
        <f t="shared" si="1"/>
        <v>0</v>
      </c>
      <c r="Z135" s="32">
        <f t="shared" si="1"/>
        <v>0</v>
      </c>
      <c r="AA135" s="32">
        <f t="shared" si="1"/>
        <v>0</v>
      </c>
      <c r="AB135" s="32">
        <f t="shared" si="1"/>
        <v>0</v>
      </c>
      <c r="AC135" s="32">
        <f t="shared" si="1"/>
        <v>0</v>
      </c>
      <c r="AD135" s="32">
        <f t="shared" si="1"/>
        <v>3918000</v>
      </c>
      <c r="AE135" s="32">
        <f t="shared" si="1"/>
        <v>0</v>
      </c>
      <c r="AF135" s="32">
        <f t="shared" si="1"/>
        <v>0</v>
      </c>
      <c r="AG135" s="32">
        <f t="shared" si="1"/>
        <v>5875000</v>
      </c>
      <c r="AH135" s="32">
        <f t="shared" si="1"/>
        <v>2990666.666666667</v>
      </c>
      <c r="AI135" s="18">
        <f>SUM(D135:AH135)</f>
        <v>167104000</v>
      </c>
      <c r="AJ135" s="197"/>
      <c r="AK135" s="33"/>
      <c r="AL135" s="33"/>
      <c r="AM135" s="33"/>
    </row>
    <row r="136" spans="1:39">
      <c r="A136" s="19"/>
      <c r="B136" s="2"/>
      <c r="C136" s="2"/>
      <c r="AJ136" s="33"/>
      <c r="AK136" s="33"/>
      <c r="AL136" s="198"/>
      <c r="AM136" s="33"/>
    </row>
    <row r="137" spans="1:39" ht="15" thickBot="1">
      <c r="A137" s="19"/>
      <c r="B137" t="s">
        <v>96</v>
      </c>
      <c r="C137" s="36">
        <v>1.0625237552261497</v>
      </c>
      <c r="AJ137" s="33"/>
      <c r="AK137" s="33"/>
      <c r="AL137" s="33"/>
      <c r="AM137" s="33"/>
    </row>
    <row r="138" spans="1:39" ht="15" thickBot="1">
      <c r="A138" s="19"/>
      <c r="B138" s="239" t="s">
        <v>97</v>
      </c>
      <c r="C138" s="239"/>
      <c r="D138" s="125">
        <f>+D135*$C$137</f>
        <v>98021358.16546306</v>
      </c>
      <c r="E138" s="125">
        <f t="shared" ref="E138:AH138" si="2">+E135*$C$137</f>
        <v>5209996.690105157</v>
      </c>
      <c r="F138" s="125">
        <f t="shared" si="2"/>
        <v>5209996.690105157</v>
      </c>
      <c r="G138" s="125">
        <f t="shared" si="2"/>
        <v>0</v>
      </c>
      <c r="H138" s="125">
        <f t="shared" si="2"/>
        <v>12143849.629418472</v>
      </c>
      <c r="I138" s="125">
        <f t="shared" si="2"/>
        <v>29500883.520207781</v>
      </c>
      <c r="J138" s="125">
        <f t="shared" si="2"/>
        <v>0</v>
      </c>
      <c r="K138" s="125">
        <f t="shared" si="2"/>
        <v>0</v>
      </c>
      <c r="L138" s="125">
        <f t="shared" si="2"/>
        <v>0</v>
      </c>
      <c r="M138" s="125">
        <f t="shared" si="2"/>
        <v>0</v>
      </c>
      <c r="N138" s="125">
        <f t="shared" si="2"/>
        <v>0</v>
      </c>
      <c r="O138" s="125">
        <f t="shared" si="2"/>
        <v>0</v>
      </c>
      <c r="P138" s="125">
        <f t="shared" si="2"/>
        <v>0</v>
      </c>
      <c r="Q138" s="125">
        <f t="shared" si="2"/>
        <v>0</v>
      </c>
      <c r="R138" s="125">
        <f t="shared" si="2"/>
        <v>0</v>
      </c>
      <c r="S138" s="125">
        <f t="shared" si="2"/>
        <v>0</v>
      </c>
      <c r="T138" s="125">
        <f t="shared" si="2"/>
        <v>3580705.0551121244</v>
      </c>
      <c r="U138" s="125">
        <f t="shared" si="2"/>
        <v>10302230.330672748</v>
      </c>
      <c r="V138" s="125">
        <f t="shared" si="2"/>
        <v>0</v>
      </c>
      <c r="W138" s="125">
        <f t="shared" si="2"/>
        <v>0</v>
      </c>
      <c r="X138" s="125">
        <f t="shared" si="2"/>
        <v>0</v>
      </c>
      <c r="Y138" s="125">
        <f t="shared" si="2"/>
        <v>0</v>
      </c>
      <c r="Z138" s="125">
        <f t="shared" si="2"/>
        <v>0</v>
      </c>
      <c r="AA138" s="125">
        <f t="shared" si="2"/>
        <v>0</v>
      </c>
      <c r="AB138" s="125">
        <f t="shared" si="2"/>
        <v>0</v>
      </c>
      <c r="AC138" s="125">
        <f t="shared" si="2"/>
        <v>0</v>
      </c>
      <c r="AD138" s="125">
        <f t="shared" si="2"/>
        <v>4162968.0729760546</v>
      </c>
      <c r="AE138" s="125">
        <f t="shared" si="2"/>
        <v>0</v>
      </c>
      <c r="AF138" s="125">
        <f t="shared" si="2"/>
        <v>0</v>
      </c>
      <c r="AG138" s="125">
        <f t="shared" si="2"/>
        <v>6242327.0619536294</v>
      </c>
      <c r="AH138" s="125">
        <f t="shared" si="2"/>
        <v>3177654.3772963388</v>
      </c>
      <c r="AJ138" s="199"/>
      <c r="AK138" s="33"/>
      <c r="AL138" s="198"/>
      <c r="AM138" s="33"/>
    </row>
    <row r="139" spans="1:39">
      <c r="A139" s="19"/>
      <c r="AJ139" s="33"/>
      <c r="AK139" s="33"/>
      <c r="AL139" s="198"/>
      <c r="AM139" s="33"/>
    </row>
    <row r="140" spans="1:39">
      <c r="A140" s="19"/>
      <c r="AJ140" s="197"/>
      <c r="AK140" s="33"/>
      <c r="AL140" s="33"/>
      <c r="AM140" s="33"/>
    </row>
    <row r="141" spans="1:39">
      <c r="A141" s="19"/>
      <c r="AJ141" s="33"/>
      <c r="AK141" s="33"/>
      <c r="AL141" s="198"/>
      <c r="AM141" s="33"/>
    </row>
    <row r="142" spans="1:39">
      <c r="A142" s="33"/>
      <c r="AJ142" s="33"/>
      <c r="AK142" s="33"/>
      <c r="AL142" s="33"/>
      <c r="AM142" s="33"/>
    </row>
  </sheetData>
  <mergeCells count="11">
    <mergeCell ref="B138:C138"/>
    <mergeCell ref="AF5:AH5"/>
    <mergeCell ref="B134:C134"/>
    <mergeCell ref="B135:C135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170"/>
  <sheetViews>
    <sheetView workbookViewId="0">
      <pane xSplit="7" ySplit="8" topLeftCell="H9" activePane="bottomRight" state="frozen"/>
      <selection pane="topRight" activeCell="H1" sqref="H1"/>
      <selection pane="bottomLeft" activeCell="A9" sqref="A9"/>
      <selection pane="bottomRight" activeCell="I11" sqref="I11"/>
    </sheetView>
  </sheetViews>
  <sheetFormatPr baseColWidth="10" defaultColWidth="11.44140625" defaultRowHeight="14.4" outlineLevelCol="1"/>
  <cols>
    <col min="1" max="1" width="6.33203125" style="2" customWidth="1"/>
    <col min="2" max="2" width="14" style="2" customWidth="1"/>
    <col min="3" max="3" width="45.6640625" style="83" customWidth="1"/>
    <col min="4" max="4" width="12.88671875" style="2" customWidth="1"/>
    <col min="5" max="5" width="15.88671875" style="2" customWidth="1"/>
    <col min="6" max="6" width="18.5546875" style="2" customWidth="1"/>
    <col min="7" max="7" width="8.44140625" style="2" customWidth="1"/>
    <col min="8" max="8" width="11" style="2" customWidth="1"/>
    <col min="9" max="9" width="14.5546875" style="2" customWidth="1" outlineLevel="1"/>
    <col min="10" max="10" width="14" style="2" customWidth="1" outlineLevel="1"/>
    <col min="11" max="11" width="11.44140625" style="2" customWidth="1" outlineLevel="1"/>
    <col min="12" max="13" width="15.88671875" style="2" customWidth="1" outlineLevel="1"/>
    <col min="14" max="14" width="11.44140625" style="2" customWidth="1" outlineLevel="1"/>
    <col min="15" max="15" width="13.33203125" style="2" customWidth="1" outlineLevel="1"/>
    <col min="16" max="16" width="13.6640625" style="2" customWidth="1" outlineLevel="1"/>
    <col min="17" max="17" width="13.44140625" style="2" customWidth="1" outlineLevel="1"/>
    <col min="18" max="18" width="12" style="2" customWidth="1" outlineLevel="1"/>
    <col min="19" max="20" width="11.44140625" style="2" customWidth="1" outlineLevel="1"/>
    <col min="21" max="21" width="14.33203125" style="2" customWidth="1" outlineLevel="1"/>
    <col min="22" max="22" width="15.5546875" style="2" customWidth="1" outlineLevel="1"/>
    <col min="23" max="26" width="14.88671875" style="2" customWidth="1" outlineLevel="1"/>
    <col min="27" max="38" width="11.44140625" style="2" customWidth="1" outlineLevel="1"/>
    <col min="39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37"/>
      <c r="G1" s="37"/>
      <c r="H1" s="37"/>
      <c r="I1" s="37"/>
      <c r="J1" s="37"/>
      <c r="K1" s="37"/>
      <c r="L1" s="37"/>
      <c r="M1" s="26"/>
      <c r="N1" s="26"/>
      <c r="O1" s="26"/>
    </row>
    <row r="2" spans="1:49">
      <c r="F2" s="37"/>
      <c r="G2" s="37"/>
      <c r="H2" s="37"/>
      <c r="I2" s="37"/>
      <c r="J2" s="37"/>
      <c r="K2" s="37"/>
      <c r="L2" s="37"/>
      <c r="M2" s="26"/>
      <c r="N2" s="26"/>
      <c r="O2" s="26"/>
    </row>
    <row r="4" spans="1:49" ht="18.600000000000001" thickBot="1">
      <c r="B4" s="3" t="s">
        <v>0</v>
      </c>
    </row>
    <row r="5" spans="1:49" ht="15" thickBot="1">
      <c r="B5" s="211" t="s">
        <v>90</v>
      </c>
      <c r="C5" s="212"/>
      <c r="D5" s="212"/>
      <c r="E5" s="212"/>
      <c r="F5" s="212"/>
      <c r="G5" s="212"/>
      <c r="H5" s="212"/>
      <c r="I5" s="212"/>
      <c r="J5" s="213"/>
    </row>
    <row r="6" spans="1:49" s="4" customFormat="1" ht="15" thickBot="1">
      <c r="B6" s="214" t="s">
        <v>1</v>
      </c>
      <c r="C6" s="215"/>
      <c r="D6" s="215"/>
      <c r="E6" s="215"/>
      <c r="F6" s="215"/>
      <c r="G6" s="216"/>
      <c r="H6" s="216"/>
      <c r="I6" s="217" t="s">
        <v>2</v>
      </c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  <c r="AL6" s="216"/>
      <c r="AM6" s="218"/>
      <c r="AN6" s="38"/>
    </row>
    <row r="7" spans="1:49" s="4" customFormat="1" ht="15" thickBot="1">
      <c r="A7" s="41"/>
      <c r="B7" s="42"/>
      <c r="C7" s="84"/>
      <c r="D7" s="42"/>
      <c r="E7" s="42"/>
      <c r="F7" s="43"/>
      <c r="G7" s="219" t="s">
        <v>9</v>
      </c>
      <c r="H7" s="219"/>
      <c r="I7" s="220" t="s">
        <v>10</v>
      </c>
      <c r="J7" s="221"/>
      <c r="K7" s="222" t="s">
        <v>11</v>
      </c>
      <c r="L7" s="223"/>
      <c r="M7" s="223"/>
      <c r="N7" s="223"/>
      <c r="O7" s="221"/>
      <c r="P7" s="222" t="s">
        <v>12</v>
      </c>
      <c r="Q7" s="223"/>
      <c r="R7" s="223"/>
      <c r="S7" s="223"/>
      <c r="T7" s="223"/>
      <c r="U7" s="223"/>
      <c r="V7" s="223"/>
      <c r="W7" s="224" t="s">
        <v>13</v>
      </c>
      <c r="X7" s="225"/>
      <c r="Y7" s="224" t="s">
        <v>14</v>
      </c>
      <c r="Z7" s="226"/>
      <c r="AA7" s="226"/>
      <c r="AB7" s="225"/>
      <c r="AC7" s="224" t="s">
        <v>15</v>
      </c>
      <c r="AD7" s="226"/>
      <c r="AE7" s="226"/>
      <c r="AF7" s="226"/>
      <c r="AG7" s="226"/>
      <c r="AH7" s="226"/>
      <c r="AI7" s="226"/>
      <c r="AJ7" s="225"/>
      <c r="AK7" s="217" t="s">
        <v>16</v>
      </c>
      <c r="AL7" s="216"/>
      <c r="AM7" s="218"/>
      <c r="AN7" s="39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8.2" thickBot="1">
      <c r="A8" s="45" t="s">
        <v>86</v>
      </c>
      <c r="B8" s="46" t="s">
        <v>4</v>
      </c>
      <c r="C8" s="46" t="s">
        <v>5</v>
      </c>
      <c r="D8" s="46" t="s">
        <v>6</v>
      </c>
      <c r="E8" s="46" t="s">
        <v>7</v>
      </c>
      <c r="F8" s="47" t="s">
        <v>8</v>
      </c>
      <c r="G8" s="44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0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 ht="43.2">
      <c r="A9" s="16">
        <v>3</v>
      </c>
      <c r="B9" s="34" t="s">
        <v>237</v>
      </c>
      <c r="C9" s="123" t="s">
        <v>328</v>
      </c>
      <c r="D9" s="87">
        <v>1</v>
      </c>
      <c r="E9" s="85" t="s">
        <v>162</v>
      </c>
      <c r="F9" s="69" t="s">
        <v>103</v>
      </c>
      <c r="G9" s="129">
        <v>68</v>
      </c>
      <c r="H9" s="65">
        <v>1377000</v>
      </c>
      <c r="I9" s="73">
        <v>68</v>
      </c>
      <c r="J9" s="72">
        <v>0</v>
      </c>
      <c r="K9" s="72">
        <v>0</v>
      </c>
      <c r="L9" s="72">
        <v>0</v>
      </c>
      <c r="M9" s="72">
        <v>0</v>
      </c>
      <c r="N9" s="72">
        <v>0</v>
      </c>
      <c r="O9" s="72">
        <v>0</v>
      </c>
      <c r="P9" s="72">
        <v>0</v>
      </c>
      <c r="Q9" s="72">
        <v>0</v>
      </c>
      <c r="R9" s="72">
        <v>0</v>
      </c>
      <c r="S9" s="72">
        <v>0</v>
      </c>
      <c r="T9" s="72">
        <v>0</v>
      </c>
      <c r="U9" s="72">
        <v>0</v>
      </c>
      <c r="V9" s="72">
        <v>0</v>
      </c>
      <c r="W9" s="72">
        <v>0</v>
      </c>
      <c r="X9" s="72">
        <v>0</v>
      </c>
      <c r="Y9" s="72">
        <v>0</v>
      </c>
      <c r="Z9" s="72">
        <v>0</v>
      </c>
      <c r="AA9" s="72">
        <v>0</v>
      </c>
      <c r="AB9" s="74">
        <v>0</v>
      </c>
      <c r="AC9" s="75">
        <v>0</v>
      </c>
      <c r="AD9" s="72">
        <v>0</v>
      </c>
      <c r="AE9" s="72">
        <v>0</v>
      </c>
      <c r="AF9" s="72">
        <v>0</v>
      </c>
      <c r="AG9" s="72">
        <v>0</v>
      </c>
      <c r="AH9" s="72">
        <v>0</v>
      </c>
      <c r="AI9" s="72">
        <v>0</v>
      </c>
      <c r="AJ9" s="72">
        <v>0</v>
      </c>
      <c r="AK9" s="72">
        <v>0</v>
      </c>
      <c r="AL9" s="72">
        <v>0</v>
      </c>
      <c r="AM9" s="72">
        <v>0</v>
      </c>
      <c r="AN9" s="68">
        <f t="shared" ref="AN9:AN18" si="0">SUM(I9:AM9)</f>
        <v>68</v>
      </c>
    </row>
    <row r="10" spans="1:49" ht="43.2">
      <c r="A10" s="17">
        <v>6</v>
      </c>
      <c r="B10" s="34" t="s">
        <v>332</v>
      </c>
      <c r="C10" s="123" t="s">
        <v>320</v>
      </c>
      <c r="D10" s="87">
        <v>1</v>
      </c>
      <c r="E10" s="85" t="s">
        <v>162</v>
      </c>
      <c r="F10" s="69" t="s">
        <v>103</v>
      </c>
      <c r="G10" s="129">
        <v>180</v>
      </c>
      <c r="H10" s="65">
        <v>820000</v>
      </c>
      <c r="I10" s="73">
        <v>48</v>
      </c>
      <c r="J10" s="72">
        <v>45</v>
      </c>
      <c r="K10" s="72">
        <v>42</v>
      </c>
      <c r="L10" s="72">
        <v>0</v>
      </c>
      <c r="M10" s="72">
        <v>0</v>
      </c>
      <c r="N10" s="72">
        <v>45</v>
      </c>
      <c r="O10" s="72">
        <v>0</v>
      </c>
      <c r="P10" s="72">
        <v>0</v>
      </c>
      <c r="Q10" s="72">
        <v>0</v>
      </c>
      <c r="R10" s="72">
        <v>0</v>
      </c>
      <c r="S10" s="72">
        <v>0</v>
      </c>
      <c r="T10" s="72">
        <v>0</v>
      </c>
      <c r="U10" s="72">
        <v>0</v>
      </c>
      <c r="V10" s="72">
        <v>0</v>
      </c>
      <c r="W10" s="72">
        <v>0</v>
      </c>
      <c r="X10" s="72">
        <v>0</v>
      </c>
      <c r="Y10" s="72">
        <v>0</v>
      </c>
      <c r="Z10" s="72">
        <v>0</v>
      </c>
      <c r="AA10" s="72">
        <v>0</v>
      </c>
      <c r="AB10" s="74">
        <v>0</v>
      </c>
      <c r="AC10" s="75">
        <v>0</v>
      </c>
      <c r="AD10" s="72">
        <v>0</v>
      </c>
      <c r="AE10" s="72">
        <v>0</v>
      </c>
      <c r="AF10" s="72">
        <v>0</v>
      </c>
      <c r="AG10" s="72">
        <v>0</v>
      </c>
      <c r="AH10" s="72">
        <v>0</v>
      </c>
      <c r="AI10" s="72">
        <v>0</v>
      </c>
      <c r="AJ10" s="72">
        <v>0</v>
      </c>
      <c r="AK10" s="72">
        <v>0</v>
      </c>
      <c r="AL10" s="72">
        <v>0</v>
      </c>
      <c r="AM10" s="72">
        <v>0</v>
      </c>
      <c r="AN10" s="68">
        <f t="shared" si="0"/>
        <v>180</v>
      </c>
    </row>
    <row r="11" spans="1:49" ht="43.2">
      <c r="A11" s="17">
        <v>8</v>
      </c>
      <c r="B11" s="34" t="s">
        <v>237</v>
      </c>
      <c r="C11" s="123" t="s">
        <v>328</v>
      </c>
      <c r="D11" s="87">
        <v>1</v>
      </c>
      <c r="E11" s="85" t="s">
        <v>162</v>
      </c>
      <c r="F11" s="69" t="s">
        <v>103</v>
      </c>
      <c r="G11" s="129">
        <v>68</v>
      </c>
      <c r="H11" s="65">
        <v>1549000</v>
      </c>
      <c r="I11" s="65">
        <v>68</v>
      </c>
      <c r="J11" s="72">
        <v>0</v>
      </c>
      <c r="K11" s="72">
        <v>0</v>
      </c>
      <c r="L11" s="72">
        <v>0</v>
      </c>
      <c r="M11" s="72">
        <v>0</v>
      </c>
      <c r="N11" s="72">
        <v>0</v>
      </c>
      <c r="O11" s="72">
        <v>0</v>
      </c>
      <c r="P11" s="72">
        <v>0</v>
      </c>
      <c r="Q11" s="72">
        <v>0</v>
      </c>
      <c r="R11" s="72">
        <v>0</v>
      </c>
      <c r="S11" s="72">
        <v>0</v>
      </c>
      <c r="T11" s="72">
        <v>0</v>
      </c>
      <c r="U11" s="72">
        <v>0</v>
      </c>
      <c r="V11" s="72">
        <v>0</v>
      </c>
      <c r="W11" s="72">
        <v>0</v>
      </c>
      <c r="X11" s="72">
        <v>0</v>
      </c>
      <c r="Y11" s="72">
        <v>0</v>
      </c>
      <c r="Z11" s="72">
        <v>0</v>
      </c>
      <c r="AA11" s="72">
        <v>0</v>
      </c>
      <c r="AB11" s="74">
        <v>0</v>
      </c>
      <c r="AC11" s="75">
        <v>0</v>
      </c>
      <c r="AD11" s="72">
        <v>0</v>
      </c>
      <c r="AE11" s="72">
        <v>0</v>
      </c>
      <c r="AF11" s="72">
        <v>0</v>
      </c>
      <c r="AG11" s="72">
        <v>0</v>
      </c>
      <c r="AH11" s="72">
        <v>0</v>
      </c>
      <c r="AI11" s="72">
        <v>0</v>
      </c>
      <c r="AJ11" s="72">
        <v>0</v>
      </c>
      <c r="AK11" s="72">
        <v>0</v>
      </c>
      <c r="AL11" s="72">
        <v>0</v>
      </c>
      <c r="AM11" s="72">
        <v>0</v>
      </c>
      <c r="AN11" s="68">
        <f t="shared" si="0"/>
        <v>68</v>
      </c>
    </row>
    <row r="12" spans="1:49" ht="43.2">
      <c r="A12" s="17">
        <v>12</v>
      </c>
      <c r="B12" s="34" t="s">
        <v>324</v>
      </c>
      <c r="C12" s="123" t="s">
        <v>343</v>
      </c>
      <c r="D12" s="87">
        <v>1</v>
      </c>
      <c r="E12" s="85" t="s">
        <v>162</v>
      </c>
      <c r="F12" s="69" t="s">
        <v>103</v>
      </c>
      <c r="G12" s="128">
        <v>68</v>
      </c>
      <c r="H12" s="65">
        <v>688000</v>
      </c>
      <c r="I12" s="65">
        <v>68</v>
      </c>
      <c r="J12" s="72">
        <v>0</v>
      </c>
      <c r="K12" s="72">
        <v>0</v>
      </c>
      <c r="L12" s="72">
        <v>0</v>
      </c>
      <c r="M12" s="72">
        <v>0</v>
      </c>
      <c r="N12" s="72">
        <v>0</v>
      </c>
      <c r="O12" s="72">
        <v>0</v>
      </c>
      <c r="P12" s="72">
        <v>0</v>
      </c>
      <c r="Q12" s="72">
        <v>0</v>
      </c>
      <c r="R12" s="72">
        <v>0</v>
      </c>
      <c r="S12" s="72">
        <v>0</v>
      </c>
      <c r="T12" s="72">
        <v>0</v>
      </c>
      <c r="U12" s="72">
        <v>0</v>
      </c>
      <c r="V12" s="72">
        <v>0</v>
      </c>
      <c r="W12" s="72">
        <v>0</v>
      </c>
      <c r="X12" s="72">
        <v>0</v>
      </c>
      <c r="Y12" s="72">
        <v>0</v>
      </c>
      <c r="Z12" s="72">
        <v>0</v>
      </c>
      <c r="AA12" s="72">
        <v>0</v>
      </c>
      <c r="AB12" s="74">
        <v>0</v>
      </c>
      <c r="AC12" s="75">
        <v>0</v>
      </c>
      <c r="AD12" s="72">
        <v>0</v>
      </c>
      <c r="AE12" s="72">
        <v>0</v>
      </c>
      <c r="AF12" s="72">
        <v>0</v>
      </c>
      <c r="AG12" s="72">
        <v>0</v>
      </c>
      <c r="AH12" s="72">
        <v>0</v>
      </c>
      <c r="AI12" s="72">
        <v>0</v>
      </c>
      <c r="AJ12" s="72">
        <v>0</v>
      </c>
      <c r="AK12" s="72">
        <v>0</v>
      </c>
      <c r="AL12" s="72">
        <v>0</v>
      </c>
      <c r="AM12" s="72">
        <v>0</v>
      </c>
      <c r="AN12" s="68">
        <f t="shared" si="0"/>
        <v>68</v>
      </c>
    </row>
    <row r="13" spans="1:49" ht="43.2">
      <c r="A13" s="16">
        <v>13</v>
      </c>
      <c r="B13" s="34" t="s">
        <v>237</v>
      </c>
      <c r="C13" s="123" t="s">
        <v>344</v>
      </c>
      <c r="D13" s="87">
        <v>1</v>
      </c>
      <c r="E13" s="85" t="s">
        <v>162</v>
      </c>
      <c r="F13" s="69" t="s">
        <v>103</v>
      </c>
      <c r="G13" s="128">
        <v>68</v>
      </c>
      <c r="H13" s="65">
        <v>1721000</v>
      </c>
      <c r="I13" s="65">
        <v>68</v>
      </c>
      <c r="J13" s="72">
        <v>0</v>
      </c>
      <c r="K13" s="72">
        <v>0</v>
      </c>
      <c r="L13" s="72">
        <v>0</v>
      </c>
      <c r="M13" s="72">
        <v>0</v>
      </c>
      <c r="N13" s="72">
        <v>0</v>
      </c>
      <c r="O13" s="72">
        <v>0</v>
      </c>
      <c r="P13" s="72">
        <v>0</v>
      </c>
      <c r="Q13" s="72">
        <v>0</v>
      </c>
      <c r="R13" s="72">
        <v>0</v>
      </c>
      <c r="S13" s="72">
        <v>0</v>
      </c>
      <c r="T13" s="72">
        <v>0</v>
      </c>
      <c r="U13" s="72">
        <v>0</v>
      </c>
      <c r="V13" s="72">
        <v>0</v>
      </c>
      <c r="W13" s="72">
        <v>0</v>
      </c>
      <c r="X13" s="72">
        <v>0</v>
      </c>
      <c r="Y13" s="72">
        <v>0</v>
      </c>
      <c r="Z13" s="72">
        <v>0</v>
      </c>
      <c r="AA13" s="72">
        <v>0</v>
      </c>
      <c r="AB13" s="74">
        <v>0</v>
      </c>
      <c r="AC13" s="75">
        <v>0</v>
      </c>
      <c r="AD13" s="72">
        <v>0</v>
      </c>
      <c r="AE13" s="72">
        <v>0</v>
      </c>
      <c r="AF13" s="72">
        <v>0</v>
      </c>
      <c r="AG13" s="72">
        <v>0</v>
      </c>
      <c r="AH13" s="72">
        <v>0</v>
      </c>
      <c r="AI13" s="72">
        <v>0</v>
      </c>
      <c r="AJ13" s="72">
        <v>0</v>
      </c>
      <c r="AK13" s="72">
        <v>0</v>
      </c>
      <c r="AL13" s="72">
        <v>0</v>
      </c>
      <c r="AM13" s="72">
        <v>0</v>
      </c>
      <c r="AN13" s="68">
        <f t="shared" si="0"/>
        <v>68</v>
      </c>
    </row>
    <row r="14" spans="1:49" ht="43.2">
      <c r="A14" s="16">
        <v>17</v>
      </c>
      <c r="B14" s="34" t="s">
        <v>180</v>
      </c>
      <c r="C14" s="123" t="s">
        <v>350</v>
      </c>
      <c r="D14" s="87">
        <v>1</v>
      </c>
      <c r="E14" s="85" t="s">
        <v>162</v>
      </c>
      <c r="F14" s="69" t="s">
        <v>103</v>
      </c>
      <c r="G14" s="129">
        <v>160</v>
      </c>
      <c r="H14" s="65">
        <v>1537000</v>
      </c>
      <c r="I14" s="65">
        <v>0</v>
      </c>
      <c r="J14" s="69">
        <v>0</v>
      </c>
      <c r="K14" s="69">
        <v>0</v>
      </c>
      <c r="L14" s="69">
        <v>0</v>
      </c>
      <c r="M14" s="69">
        <v>0</v>
      </c>
      <c r="N14" s="69">
        <v>0</v>
      </c>
      <c r="O14" s="69">
        <v>0</v>
      </c>
      <c r="P14" s="69">
        <v>0</v>
      </c>
      <c r="Q14" s="69">
        <v>0</v>
      </c>
      <c r="R14" s="69">
        <v>0</v>
      </c>
      <c r="S14" s="69">
        <v>0</v>
      </c>
      <c r="T14" s="69">
        <v>0</v>
      </c>
      <c r="U14" s="69">
        <v>0</v>
      </c>
      <c r="V14" s="69">
        <v>0</v>
      </c>
      <c r="W14" s="69">
        <v>0</v>
      </c>
      <c r="X14" s="69">
        <v>0</v>
      </c>
      <c r="Y14" s="69">
        <v>0</v>
      </c>
      <c r="Z14" s="69">
        <v>160</v>
      </c>
      <c r="AA14" s="69">
        <v>0</v>
      </c>
      <c r="AB14" s="70">
        <v>0</v>
      </c>
      <c r="AC14" s="71">
        <v>0</v>
      </c>
      <c r="AD14" s="69">
        <v>0</v>
      </c>
      <c r="AE14" s="69">
        <v>0</v>
      </c>
      <c r="AF14" s="69">
        <v>0</v>
      </c>
      <c r="AG14" s="69">
        <v>0</v>
      </c>
      <c r="AH14" s="69">
        <v>0</v>
      </c>
      <c r="AI14" s="69">
        <v>0</v>
      </c>
      <c r="AJ14" s="69">
        <v>0</v>
      </c>
      <c r="AK14" s="69">
        <v>0</v>
      </c>
      <c r="AL14" s="69">
        <v>0</v>
      </c>
      <c r="AM14" s="69">
        <v>0</v>
      </c>
      <c r="AN14" s="68">
        <f t="shared" si="0"/>
        <v>160</v>
      </c>
    </row>
    <row r="15" spans="1:49" ht="43.2">
      <c r="A15" s="17">
        <v>18</v>
      </c>
      <c r="B15" s="34" t="s">
        <v>319</v>
      </c>
      <c r="C15" s="123" t="s">
        <v>351</v>
      </c>
      <c r="D15" s="87">
        <v>1</v>
      </c>
      <c r="E15" s="85" t="s">
        <v>162</v>
      </c>
      <c r="F15" s="69" t="s">
        <v>103</v>
      </c>
      <c r="G15" s="129">
        <v>180</v>
      </c>
      <c r="H15" s="65">
        <v>820000</v>
      </c>
      <c r="I15" s="73">
        <v>48</v>
      </c>
      <c r="J15" s="72">
        <v>45</v>
      </c>
      <c r="K15" s="72">
        <v>42</v>
      </c>
      <c r="L15" s="72">
        <v>0</v>
      </c>
      <c r="M15" s="72">
        <v>0</v>
      </c>
      <c r="N15" s="72">
        <v>45</v>
      </c>
      <c r="O15" s="72">
        <v>0</v>
      </c>
      <c r="P15" s="72">
        <v>0</v>
      </c>
      <c r="Q15" s="72">
        <v>0</v>
      </c>
      <c r="R15" s="72">
        <v>0</v>
      </c>
      <c r="S15" s="72">
        <v>0</v>
      </c>
      <c r="T15" s="72">
        <v>0</v>
      </c>
      <c r="U15" s="72">
        <v>0</v>
      </c>
      <c r="V15" s="72">
        <v>0</v>
      </c>
      <c r="W15" s="72">
        <v>0</v>
      </c>
      <c r="X15" s="72">
        <v>0</v>
      </c>
      <c r="Y15" s="72">
        <v>0</v>
      </c>
      <c r="Z15" s="72">
        <v>0</v>
      </c>
      <c r="AA15" s="72">
        <v>0</v>
      </c>
      <c r="AB15" s="74">
        <v>0</v>
      </c>
      <c r="AC15" s="75">
        <v>0</v>
      </c>
      <c r="AD15" s="72">
        <v>0</v>
      </c>
      <c r="AE15" s="72">
        <v>0</v>
      </c>
      <c r="AF15" s="72">
        <v>0</v>
      </c>
      <c r="AG15" s="72">
        <v>0</v>
      </c>
      <c r="AH15" s="72">
        <v>0</v>
      </c>
      <c r="AI15" s="72">
        <v>0</v>
      </c>
      <c r="AJ15" s="72">
        <v>0</v>
      </c>
      <c r="AK15" s="72">
        <v>0</v>
      </c>
      <c r="AL15" s="72">
        <v>0</v>
      </c>
      <c r="AM15" s="72">
        <v>0</v>
      </c>
      <c r="AN15" s="68">
        <f t="shared" si="0"/>
        <v>180</v>
      </c>
    </row>
    <row r="16" spans="1:49" ht="43.2">
      <c r="A16" s="16">
        <v>25</v>
      </c>
      <c r="B16" s="34" t="s">
        <v>164</v>
      </c>
      <c r="C16" s="123" t="s">
        <v>338</v>
      </c>
      <c r="D16" s="87">
        <v>1</v>
      </c>
      <c r="E16" s="85" t="s">
        <v>162</v>
      </c>
      <c r="F16" s="69" t="s">
        <v>103</v>
      </c>
      <c r="G16" s="129">
        <v>90</v>
      </c>
      <c r="H16" s="65">
        <v>355000</v>
      </c>
      <c r="I16" s="65">
        <v>0</v>
      </c>
      <c r="J16" s="72">
        <v>0</v>
      </c>
      <c r="K16" s="72">
        <v>0</v>
      </c>
      <c r="L16" s="72">
        <v>0</v>
      </c>
      <c r="M16" s="72">
        <v>0</v>
      </c>
      <c r="N16" s="72">
        <v>90</v>
      </c>
      <c r="O16" s="72">
        <v>0</v>
      </c>
      <c r="P16" s="72">
        <v>0</v>
      </c>
      <c r="Q16" s="72">
        <v>0</v>
      </c>
      <c r="R16" s="72">
        <v>0</v>
      </c>
      <c r="S16" s="72">
        <v>0</v>
      </c>
      <c r="T16" s="72">
        <v>0</v>
      </c>
      <c r="U16" s="72">
        <v>0</v>
      </c>
      <c r="V16" s="72">
        <v>0</v>
      </c>
      <c r="W16" s="72">
        <v>0</v>
      </c>
      <c r="X16" s="72">
        <v>0</v>
      </c>
      <c r="Y16" s="72">
        <v>0</v>
      </c>
      <c r="Z16" s="72">
        <v>0</v>
      </c>
      <c r="AA16" s="72">
        <v>0</v>
      </c>
      <c r="AB16" s="74">
        <v>0</v>
      </c>
      <c r="AC16" s="75">
        <v>0</v>
      </c>
      <c r="AD16" s="72">
        <v>0</v>
      </c>
      <c r="AE16" s="72">
        <v>0</v>
      </c>
      <c r="AF16" s="72">
        <v>0</v>
      </c>
      <c r="AG16" s="72">
        <v>0</v>
      </c>
      <c r="AH16" s="72">
        <v>0</v>
      </c>
      <c r="AI16" s="72">
        <v>0</v>
      </c>
      <c r="AJ16" s="72">
        <v>0</v>
      </c>
      <c r="AK16" s="72">
        <v>0</v>
      </c>
      <c r="AL16" s="72">
        <v>0</v>
      </c>
      <c r="AM16" s="72">
        <v>0</v>
      </c>
      <c r="AN16" s="68">
        <f t="shared" si="0"/>
        <v>90</v>
      </c>
    </row>
    <row r="17" spans="1:49" ht="43.2">
      <c r="A17" s="16">
        <v>45</v>
      </c>
      <c r="B17" s="34" t="s">
        <v>333</v>
      </c>
      <c r="C17" s="123" t="s">
        <v>382</v>
      </c>
      <c r="D17" s="87">
        <v>1</v>
      </c>
      <c r="E17" s="85" t="s">
        <v>162</v>
      </c>
      <c r="F17" s="69" t="s">
        <v>103</v>
      </c>
      <c r="G17" s="129">
        <v>160</v>
      </c>
      <c r="H17" s="65">
        <v>1753000</v>
      </c>
      <c r="I17" s="65">
        <v>10</v>
      </c>
      <c r="J17" s="69">
        <v>0</v>
      </c>
      <c r="K17" s="69">
        <v>0</v>
      </c>
      <c r="L17" s="69">
        <v>0</v>
      </c>
      <c r="M17" s="69">
        <v>120</v>
      </c>
      <c r="N17" s="69">
        <v>30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72">
        <v>0</v>
      </c>
      <c r="AA17" s="69">
        <v>0</v>
      </c>
      <c r="AB17" s="70">
        <v>0</v>
      </c>
      <c r="AC17" s="71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8">
        <f t="shared" si="0"/>
        <v>160</v>
      </c>
    </row>
    <row r="18" spans="1:49" ht="43.2">
      <c r="A18" s="17">
        <v>62</v>
      </c>
      <c r="B18" s="34" t="s">
        <v>339</v>
      </c>
      <c r="C18" s="123" t="s">
        <v>340</v>
      </c>
      <c r="D18" s="87">
        <v>1</v>
      </c>
      <c r="E18" s="85" t="s">
        <v>162</v>
      </c>
      <c r="F18" s="69" t="s">
        <v>103</v>
      </c>
      <c r="G18" s="128">
        <v>80</v>
      </c>
      <c r="H18" s="65">
        <v>425000</v>
      </c>
      <c r="I18" s="65">
        <v>0</v>
      </c>
      <c r="J18" s="72">
        <v>0</v>
      </c>
      <c r="K18" s="72">
        <v>0</v>
      </c>
      <c r="L18" s="72">
        <v>0</v>
      </c>
      <c r="M18" s="72">
        <v>0</v>
      </c>
      <c r="N18" s="72">
        <v>0</v>
      </c>
      <c r="O18" s="72">
        <v>0</v>
      </c>
      <c r="P18" s="72">
        <v>0</v>
      </c>
      <c r="Q18" s="72">
        <v>0</v>
      </c>
      <c r="R18" s="72">
        <v>0</v>
      </c>
      <c r="S18" s="72">
        <v>0</v>
      </c>
      <c r="T18" s="72">
        <v>0</v>
      </c>
      <c r="U18" s="72">
        <v>0</v>
      </c>
      <c r="V18" s="72">
        <v>0</v>
      </c>
      <c r="W18" s="72">
        <v>0</v>
      </c>
      <c r="X18" s="72">
        <v>0</v>
      </c>
      <c r="Y18" s="72">
        <v>80</v>
      </c>
      <c r="Z18" s="72">
        <v>0</v>
      </c>
      <c r="AA18" s="72">
        <v>0</v>
      </c>
      <c r="AB18" s="74">
        <v>0</v>
      </c>
      <c r="AC18" s="75">
        <v>0</v>
      </c>
      <c r="AD18" s="72">
        <v>0</v>
      </c>
      <c r="AE18" s="72">
        <v>0</v>
      </c>
      <c r="AF18" s="72">
        <v>0</v>
      </c>
      <c r="AG18" s="72">
        <v>0</v>
      </c>
      <c r="AH18" s="72">
        <v>0</v>
      </c>
      <c r="AI18" s="72">
        <v>0</v>
      </c>
      <c r="AJ18" s="72">
        <v>0</v>
      </c>
      <c r="AK18" s="72">
        <v>0</v>
      </c>
      <c r="AL18" s="72">
        <v>0</v>
      </c>
      <c r="AM18" s="72">
        <v>0</v>
      </c>
      <c r="AN18" s="68">
        <f t="shared" si="0"/>
        <v>80</v>
      </c>
    </row>
    <row r="19" spans="1:49" ht="43.2">
      <c r="A19" s="17">
        <v>70</v>
      </c>
      <c r="B19" s="34" t="s">
        <v>282</v>
      </c>
      <c r="C19" s="123" t="s">
        <v>312</v>
      </c>
      <c r="D19" s="87">
        <v>7</v>
      </c>
      <c r="E19" s="85" t="s">
        <v>162</v>
      </c>
      <c r="F19" s="69" t="s">
        <v>102</v>
      </c>
      <c r="G19" s="129">
        <v>176</v>
      </c>
      <c r="H19" s="65">
        <v>2868000</v>
      </c>
      <c r="I19" s="73">
        <v>0</v>
      </c>
      <c r="J19" s="72">
        <v>76</v>
      </c>
      <c r="K19" s="72">
        <v>65</v>
      </c>
      <c r="L19" s="72">
        <v>0</v>
      </c>
      <c r="M19" s="72">
        <v>0</v>
      </c>
      <c r="N19" s="72">
        <v>35</v>
      </c>
      <c r="O19" s="72">
        <v>0</v>
      </c>
      <c r="P19" s="72">
        <v>0</v>
      </c>
      <c r="Q19" s="72">
        <v>0</v>
      </c>
      <c r="R19" s="72">
        <v>0</v>
      </c>
      <c r="S19" s="72">
        <v>0</v>
      </c>
      <c r="T19" s="72">
        <v>0</v>
      </c>
      <c r="U19" s="72">
        <v>0</v>
      </c>
      <c r="V19" s="72">
        <v>0</v>
      </c>
      <c r="W19" s="72">
        <v>0</v>
      </c>
      <c r="X19" s="72">
        <v>0</v>
      </c>
      <c r="Y19" s="72">
        <v>0</v>
      </c>
      <c r="Z19" s="72">
        <v>0</v>
      </c>
      <c r="AA19" s="72">
        <v>0</v>
      </c>
      <c r="AB19" s="74">
        <v>0</v>
      </c>
      <c r="AC19" s="75">
        <v>0</v>
      </c>
      <c r="AD19" s="72">
        <v>0</v>
      </c>
      <c r="AE19" s="72">
        <v>0</v>
      </c>
      <c r="AF19" s="72">
        <v>0</v>
      </c>
      <c r="AG19" s="72">
        <v>0</v>
      </c>
      <c r="AH19" s="72">
        <v>0</v>
      </c>
      <c r="AI19" s="72">
        <v>0</v>
      </c>
      <c r="AJ19" s="72">
        <v>0</v>
      </c>
      <c r="AK19" s="72">
        <v>0</v>
      </c>
      <c r="AL19" s="72">
        <v>0</v>
      </c>
      <c r="AM19" s="72">
        <v>0</v>
      </c>
      <c r="AN19" s="68">
        <f t="shared" ref="AN19:AN71" si="1">SUM(I19:AM19)</f>
        <v>176</v>
      </c>
    </row>
    <row r="20" spans="1:49" ht="43.2">
      <c r="A20" s="16">
        <v>71</v>
      </c>
      <c r="B20" s="34" t="s">
        <v>313</v>
      </c>
      <c r="C20" s="123" t="s">
        <v>314</v>
      </c>
      <c r="D20" s="87">
        <v>1</v>
      </c>
      <c r="E20" s="85" t="s">
        <v>162</v>
      </c>
      <c r="F20" s="69" t="s">
        <v>102</v>
      </c>
      <c r="G20" s="129">
        <v>68</v>
      </c>
      <c r="H20" s="65">
        <v>1032000</v>
      </c>
      <c r="I20" s="73">
        <v>68</v>
      </c>
      <c r="J20" s="72">
        <v>0</v>
      </c>
      <c r="K20" s="72">
        <v>0</v>
      </c>
      <c r="L20" s="72">
        <v>0</v>
      </c>
      <c r="M20" s="72">
        <v>0</v>
      </c>
      <c r="N20" s="72">
        <v>0</v>
      </c>
      <c r="O20" s="72">
        <v>0</v>
      </c>
      <c r="P20" s="72">
        <v>0</v>
      </c>
      <c r="Q20" s="72">
        <v>0</v>
      </c>
      <c r="R20" s="72">
        <v>0</v>
      </c>
      <c r="S20" s="72">
        <v>0</v>
      </c>
      <c r="T20" s="72">
        <v>0</v>
      </c>
      <c r="U20" s="72">
        <v>0</v>
      </c>
      <c r="V20" s="72">
        <v>0</v>
      </c>
      <c r="W20" s="72">
        <v>0</v>
      </c>
      <c r="X20" s="72">
        <v>0</v>
      </c>
      <c r="Y20" s="72">
        <v>0</v>
      </c>
      <c r="Z20" s="72">
        <v>0</v>
      </c>
      <c r="AA20" s="72">
        <v>0</v>
      </c>
      <c r="AB20" s="74">
        <v>0</v>
      </c>
      <c r="AC20" s="75">
        <v>0</v>
      </c>
      <c r="AD20" s="72">
        <v>0</v>
      </c>
      <c r="AE20" s="72">
        <v>0</v>
      </c>
      <c r="AF20" s="72">
        <v>0</v>
      </c>
      <c r="AG20" s="72">
        <v>0</v>
      </c>
      <c r="AH20" s="72">
        <v>0</v>
      </c>
      <c r="AI20" s="72">
        <v>0</v>
      </c>
      <c r="AJ20" s="72">
        <v>0</v>
      </c>
      <c r="AK20" s="72">
        <v>0</v>
      </c>
      <c r="AL20" s="72">
        <v>0</v>
      </c>
      <c r="AM20" s="72">
        <v>0</v>
      </c>
      <c r="AN20" s="68">
        <f t="shared" si="1"/>
        <v>68</v>
      </c>
    </row>
    <row r="21" spans="1:49" ht="43.2">
      <c r="A21" s="17">
        <v>72</v>
      </c>
      <c r="B21" s="34" t="s">
        <v>315</v>
      </c>
      <c r="C21" s="123" t="s">
        <v>316</v>
      </c>
      <c r="D21" s="87">
        <v>3</v>
      </c>
      <c r="E21" s="85" t="s">
        <v>162</v>
      </c>
      <c r="F21" s="69" t="s">
        <v>102</v>
      </c>
      <c r="G21" s="129">
        <v>160</v>
      </c>
      <c r="H21" s="65">
        <v>1690000</v>
      </c>
      <c r="I21" s="65">
        <v>0</v>
      </c>
      <c r="J21" s="73">
        <v>0</v>
      </c>
      <c r="K21" s="73">
        <v>0</v>
      </c>
      <c r="L21" s="73">
        <v>0</v>
      </c>
      <c r="M21" s="73">
        <v>0</v>
      </c>
      <c r="N21" s="73">
        <v>0</v>
      </c>
      <c r="O21" s="73">
        <v>0</v>
      </c>
      <c r="P21" s="73">
        <v>0</v>
      </c>
      <c r="Q21" s="73">
        <v>0</v>
      </c>
      <c r="R21" s="73">
        <v>0</v>
      </c>
      <c r="S21" s="73">
        <v>0</v>
      </c>
      <c r="T21" s="73">
        <v>0</v>
      </c>
      <c r="U21" s="73">
        <v>0</v>
      </c>
      <c r="V21" s="73">
        <v>0</v>
      </c>
      <c r="W21" s="73">
        <v>0</v>
      </c>
      <c r="X21" s="73">
        <v>0</v>
      </c>
      <c r="Y21" s="73">
        <v>160</v>
      </c>
      <c r="Z21" s="72">
        <v>0</v>
      </c>
      <c r="AA21" s="73">
        <v>0</v>
      </c>
      <c r="AB21" s="88">
        <v>0</v>
      </c>
      <c r="AC21" s="89">
        <v>0</v>
      </c>
      <c r="AD21" s="73">
        <v>0</v>
      </c>
      <c r="AE21" s="73">
        <v>0</v>
      </c>
      <c r="AF21" s="73">
        <v>0</v>
      </c>
      <c r="AG21" s="73">
        <v>0</v>
      </c>
      <c r="AH21" s="73">
        <v>0</v>
      </c>
      <c r="AI21" s="73">
        <v>0</v>
      </c>
      <c r="AJ21" s="73">
        <v>0</v>
      </c>
      <c r="AK21" s="73">
        <v>0</v>
      </c>
      <c r="AL21" s="73">
        <v>0</v>
      </c>
      <c r="AM21" s="73">
        <v>0</v>
      </c>
      <c r="AN21" s="68">
        <f t="shared" si="1"/>
        <v>160</v>
      </c>
    </row>
    <row r="22" spans="1:49" ht="43.2">
      <c r="A22" s="16">
        <v>73</v>
      </c>
      <c r="B22" s="34" t="s">
        <v>168</v>
      </c>
      <c r="C22" s="123" t="s">
        <v>317</v>
      </c>
      <c r="D22" s="87">
        <v>3</v>
      </c>
      <c r="E22" s="85" t="s">
        <v>162</v>
      </c>
      <c r="F22" s="69" t="s">
        <v>102</v>
      </c>
      <c r="G22" s="129">
        <v>180</v>
      </c>
      <c r="H22" s="65">
        <v>819000</v>
      </c>
      <c r="I22" s="73">
        <v>48</v>
      </c>
      <c r="J22" s="72">
        <v>45</v>
      </c>
      <c r="K22" s="72">
        <v>42</v>
      </c>
      <c r="L22" s="72">
        <v>0</v>
      </c>
      <c r="M22" s="72">
        <v>0</v>
      </c>
      <c r="N22" s="72">
        <v>45</v>
      </c>
      <c r="O22" s="72">
        <v>0</v>
      </c>
      <c r="P22" s="72">
        <v>0</v>
      </c>
      <c r="Q22" s="72">
        <v>0</v>
      </c>
      <c r="R22" s="72">
        <v>0</v>
      </c>
      <c r="S22" s="72">
        <v>0</v>
      </c>
      <c r="T22" s="72">
        <v>0</v>
      </c>
      <c r="U22" s="72">
        <v>0</v>
      </c>
      <c r="V22" s="72">
        <v>0</v>
      </c>
      <c r="W22" s="72">
        <v>0</v>
      </c>
      <c r="X22" s="72">
        <v>0</v>
      </c>
      <c r="Y22" s="72">
        <v>0</v>
      </c>
      <c r="Z22" s="72">
        <v>0</v>
      </c>
      <c r="AA22" s="72">
        <v>0</v>
      </c>
      <c r="AB22" s="74">
        <v>0</v>
      </c>
      <c r="AC22" s="75">
        <v>0</v>
      </c>
      <c r="AD22" s="72">
        <v>0</v>
      </c>
      <c r="AE22" s="72">
        <v>0</v>
      </c>
      <c r="AF22" s="72">
        <v>0</v>
      </c>
      <c r="AG22" s="72">
        <v>0</v>
      </c>
      <c r="AH22" s="72">
        <v>0</v>
      </c>
      <c r="AI22" s="72">
        <v>0</v>
      </c>
      <c r="AJ22" s="72">
        <v>0</v>
      </c>
      <c r="AK22" s="72">
        <v>0</v>
      </c>
      <c r="AL22" s="72">
        <v>0</v>
      </c>
      <c r="AM22" s="72">
        <v>0</v>
      </c>
      <c r="AN22" s="68">
        <f t="shared" si="1"/>
        <v>180</v>
      </c>
    </row>
    <row r="23" spans="1:49" ht="43.2">
      <c r="A23" s="16">
        <v>75</v>
      </c>
      <c r="B23" s="34" t="s">
        <v>180</v>
      </c>
      <c r="C23" s="123" t="s">
        <v>318</v>
      </c>
      <c r="D23" s="87">
        <v>2</v>
      </c>
      <c r="E23" s="85" t="s">
        <v>162</v>
      </c>
      <c r="F23" s="69" t="s">
        <v>102</v>
      </c>
      <c r="G23" s="129">
        <v>160</v>
      </c>
      <c r="H23" s="65">
        <v>1537000</v>
      </c>
      <c r="I23" s="65">
        <v>0</v>
      </c>
      <c r="J23" s="69">
        <v>0</v>
      </c>
      <c r="K23" s="69">
        <v>0</v>
      </c>
      <c r="L23" s="69">
        <v>0</v>
      </c>
      <c r="M23" s="69">
        <v>0</v>
      </c>
      <c r="N23" s="69">
        <v>0</v>
      </c>
      <c r="O23" s="69">
        <v>0</v>
      </c>
      <c r="P23" s="69">
        <v>0</v>
      </c>
      <c r="Q23" s="69">
        <v>0</v>
      </c>
      <c r="R23" s="69">
        <v>0</v>
      </c>
      <c r="S23" s="69">
        <v>0</v>
      </c>
      <c r="T23" s="69">
        <v>0</v>
      </c>
      <c r="U23" s="69">
        <v>0</v>
      </c>
      <c r="V23" s="69">
        <v>0</v>
      </c>
      <c r="W23" s="69">
        <v>0</v>
      </c>
      <c r="X23" s="69">
        <v>0</v>
      </c>
      <c r="Y23" s="69">
        <v>0</v>
      </c>
      <c r="Z23" s="69">
        <v>160</v>
      </c>
      <c r="AA23" s="69">
        <v>0</v>
      </c>
      <c r="AB23" s="70">
        <v>0</v>
      </c>
      <c r="AC23" s="71">
        <v>0</v>
      </c>
      <c r="AD23" s="69">
        <v>0</v>
      </c>
      <c r="AE23" s="69">
        <v>0</v>
      </c>
      <c r="AF23" s="69">
        <v>0</v>
      </c>
      <c r="AG23" s="69">
        <v>0</v>
      </c>
      <c r="AH23" s="69">
        <v>0</v>
      </c>
      <c r="AI23" s="69">
        <v>0</v>
      </c>
      <c r="AJ23" s="69">
        <v>0</v>
      </c>
      <c r="AK23" s="69">
        <v>0</v>
      </c>
      <c r="AL23" s="69">
        <v>0</v>
      </c>
      <c r="AM23" s="69">
        <v>0</v>
      </c>
      <c r="AN23" s="68">
        <f t="shared" si="1"/>
        <v>160</v>
      </c>
    </row>
    <row r="24" spans="1:49" s="18" customFormat="1" ht="43.2">
      <c r="A24" s="17">
        <v>76</v>
      </c>
      <c r="B24" s="34" t="s">
        <v>319</v>
      </c>
      <c r="C24" s="123" t="s">
        <v>320</v>
      </c>
      <c r="D24" s="87">
        <v>2</v>
      </c>
      <c r="E24" s="85" t="s">
        <v>162</v>
      </c>
      <c r="F24" s="69" t="s">
        <v>102</v>
      </c>
      <c r="G24" s="129">
        <v>180</v>
      </c>
      <c r="H24" s="65">
        <v>820000</v>
      </c>
      <c r="I24" s="73">
        <v>48</v>
      </c>
      <c r="J24" s="72">
        <v>45</v>
      </c>
      <c r="K24" s="72">
        <v>42</v>
      </c>
      <c r="L24" s="72">
        <v>0</v>
      </c>
      <c r="M24" s="72">
        <v>0</v>
      </c>
      <c r="N24" s="72">
        <v>45</v>
      </c>
      <c r="O24" s="72">
        <v>0</v>
      </c>
      <c r="P24" s="72">
        <v>0</v>
      </c>
      <c r="Q24" s="72">
        <v>0</v>
      </c>
      <c r="R24" s="72">
        <v>0</v>
      </c>
      <c r="S24" s="72">
        <v>0</v>
      </c>
      <c r="T24" s="72">
        <v>0</v>
      </c>
      <c r="U24" s="72">
        <v>0</v>
      </c>
      <c r="V24" s="72">
        <v>0</v>
      </c>
      <c r="W24" s="72">
        <v>0</v>
      </c>
      <c r="X24" s="72">
        <v>0</v>
      </c>
      <c r="Y24" s="72">
        <v>0</v>
      </c>
      <c r="Z24" s="72">
        <v>0</v>
      </c>
      <c r="AA24" s="72">
        <v>0</v>
      </c>
      <c r="AB24" s="74">
        <v>0</v>
      </c>
      <c r="AC24" s="75">
        <v>0</v>
      </c>
      <c r="AD24" s="72">
        <v>0</v>
      </c>
      <c r="AE24" s="72">
        <v>0</v>
      </c>
      <c r="AF24" s="72">
        <v>0</v>
      </c>
      <c r="AG24" s="72">
        <v>0</v>
      </c>
      <c r="AH24" s="72">
        <v>0</v>
      </c>
      <c r="AI24" s="72">
        <v>0</v>
      </c>
      <c r="AJ24" s="72">
        <v>0</v>
      </c>
      <c r="AK24" s="72">
        <v>0</v>
      </c>
      <c r="AL24" s="72">
        <v>0</v>
      </c>
      <c r="AM24" s="72">
        <v>0</v>
      </c>
      <c r="AN24" s="68">
        <f t="shared" si="1"/>
        <v>180</v>
      </c>
      <c r="AO24" s="2"/>
      <c r="AP24" s="2"/>
      <c r="AQ24" s="2"/>
      <c r="AR24" s="2"/>
      <c r="AS24" s="2"/>
      <c r="AT24" s="2"/>
      <c r="AU24" s="2"/>
      <c r="AV24" s="2"/>
      <c r="AW24" s="2"/>
    </row>
    <row r="25" spans="1:49" ht="43.2">
      <c r="A25" s="17">
        <v>78</v>
      </c>
      <c r="B25" s="34" t="s">
        <v>321</v>
      </c>
      <c r="C25" s="123" t="s">
        <v>322</v>
      </c>
      <c r="D25" s="87">
        <v>1</v>
      </c>
      <c r="E25" s="85" t="s">
        <v>162</v>
      </c>
      <c r="F25" s="69" t="s">
        <v>102</v>
      </c>
      <c r="G25" s="128">
        <v>90</v>
      </c>
      <c r="H25" s="65">
        <v>437000</v>
      </c>
      <c r="I25" s="73">
        <v>35</v>
      </c>
      <c r="J25" s="72">
        <v>20</v>
      </c>
      <c r="K25" s="72">
        <v>20</v>
      </c>
      <c r="L25" s="72">
        <v>0</v>
      </c>
      <c r="M25" s="72">
        <v>0</v>
      </c>
      <c r="N25" s="72">
        <v>15</v>
      </c>
      <c r="O25" s="72">
        <v>0</v>
      </c>
      <c r="P25" s="72">
        <v>0</v>
      </c>
      <c r="Q25" s="72">
        <v>0</v>
      </c>
      <c r="R25" s="72">
        <v>0</v>
      </c>
      <c r="S25" s="72">
        <v>0</v>
      </c>
      <c r="T25" s="72">
        <v>0</v>
      </c>
      <c r="U25" s="72">
        <v>0</v>
      </c>
      <c r="V25" s="72">
        <v>0</v>
      </c>
      <c r="W25" s="72">
        <v>0</v>
      </c>
      <c r="X25" s="72">
        <v>0</v>
      </c>
      <c r="Y25" s="72">
        <v>0</v>
      </c>
      <c r="Z25" s="72">
        <v>0</v>
      </c>
      <c r="AA25" s="72">
        <v>0</v>
      </c>
      <c r="AB25" s="74">
        <v>0</v>
      </c>
      <c r="AC25" s="75">
        <v>0</v>
      </c>
      <c r="AD25" s="72">
        <v>0</v>
      </c>
      <c r="AE25" s="72">
        <v>0</v>
      </c>
      <c r="AF25" s="72">
        <v>0</v>
      </c>
      <c r="AG25" s="72">
        <v>0</v>
      </c>
      <c r="AH25" s="72">
        <v>0</v>
      </c>
      <c r="AI25" s="72">
        <v>0</v>
      </c>
      <c r="AJ25" s="72">
        <v>0</v>
      </c>
      <c r="AK25" s="72">
        <v>0</v>
      </c>
      <c r="AL25" s="72">
        <v>0</v>
      </c>
      <c r="AM25" s="72">
        <v>0</v>
      </c>
      <c r="AN25" s="68">
        <f t="shared" si="1"/>
        <v>90</v>
      </c>
    </row>
    <row r="26" spans="1:49" ht="43.2">
      <c r="A26" s="16">
        <v>79</v>
      </c>
      <c r="B26" s="34" t="s">
        <v>323</v>
      </c>
      <c r="C26" s="123" t="s">
        <v>317</v>
      </c>
      <c r="D26" s="87">
        <v>1</v>
      </c>
      <c r="E26" s="85" t="s">
        <v>162</v>
      </c>
      <c r="F26" s="69" t="s">
        <v>102</v>
      </c>
      <c r="G26" s="129">
        <v>180</v>
      </c>
      <c r="H26" s="65">
        <v>820000</v>
      </c>
      <c r="I26" s="73">
        <v>48</v>
      </c>
      <c r="J26" s="72">
        <v>45</v>
      </c>
      <c r="K26" s="72">
        <v>42</v>
      </c>
      <c r="L26" s="72">
        <v>0</v>
      </c>
      <c r="M26" s="72">
        <v>0</v>
      </c>
      <c r="N26" s="72">
        <v>45</v>
      </c>
      <c r="O26" s="72">
        <v>0</v>
      </c>
      <c r="P26" s="72">
        <v>0</v>
      </c>
      <c r="Q26" s="72">
        <v>0</v>
      </c>
      <c r="R26" s="72">
        <v>0</v>
      </c>
      <c r="S26" s="72">
        <v>0</v>
      </c>
      <c r="T26" s="72">
        <v>0</v>
      </c>
      <c r="U26" s="72">
        <v>0</v>
      </c>
      <c r="V26" s="72">
        <v>0</v>
      </c>
      <c r="W26" s="72">
        <v>0</v>
      </c>
      <c r="X26" s="72">
        <v>0</v>
      </c>
      <c r="Y26" s="72">
        <v>0</v>
      </c>
      <c r="Z26" s="72">
        <v>0</v>
      </c>
      <c r="AA26" s="72">
        <v>0</v>
      </c>
      <c r="AB26" s="74">
        <v>0</v>
      </c>
      <c r="AC26" s="75">
        <v>0</v>
      </c>
      <c r="AD26" s="72">
        <v>0</v>
      </c>
      <c r="AE26" s="72">
        <v>0</v>
      </c>
      <c r="AF26" s="72">
        <v>0</v>
      </c>
      <c r="AG26" s="72">
        <v>0</v>
      </c>
      <c r="AH26" s="72">
        <v>0</v>
      </c>
      <c r="AI26" s="72">
        <v>0</v>
      </c>
      <c r="AJ26" s="72">
        <v>0</v>
      </c>
      <c r="AK26" s="72">
        <v>0</v>
      </c>
      <c r="AL26" s="72">
        <v>0</v>
      </c>
      <c r="AM26" s="72">
        <v>0</v>
      </c>
      <c r="AN26" s="68">
        <f t="shared" si="1"/>
        <v>180</v>
      </c>
    </row>
    <row r="27" spans="1:49" ht="43.2">
      <c r="A27" s="17">
        <v>80</v>
      </c>
      <c r="B27" s="34" t="s">
        <v>324</v>
      </c>
      <c r="C27" s="123" t="s">
        <v>325</v>
      </c>
      <c r="D27" s="87">
        <v>1</v>
      </c>
      <c r="E27" s="85" t="s">
        <v>162</v>
      </c>
      <c r="F27" s="69" t="s">
        <v>102</v>
      </c>
      <c r="G27" s="129">
        <v>68</v>
      </c>
      <c r="H27" s="65">
        <v>1205000</v>
      </c>
      <c r="I27" s="73">
        <v>68</v>
      </c>
      <c r="J27" s="72">
        <v>0</v>
      </c>
      <c r="K27" s="72">
        <v>0</v>
      </c>
      <c r="L27" s="72">
        <v>0</v>
      </c>
      <c r="M27" s="72">
        <v>0</v>
      </c>
      <c r="N27" s="72">
        <v>0</v>
      </c>
      <c r="O27" s="72">
        <v>0</v>
      </c>
      <c r="P27" s="72">
        <v>0</v>
      </c>
      <c r="Q27" s="72">
        <v>0</v>
      </c>
      <c r="R27" s="72">
        <v>0</v>
      </c>
      <c r="S27" s="72">
        <v>0</v>
      </c>
      <c r="T27" s="72">
        <v>0</v>
      </c>
      <c r="U27" s="72">
        <v>0</v>
      </c>
      <c r="V27" s="72">
        <v>0</v>
      </c>
      <c r="W27" s="72">
        <v>0</v>
      </c>
      <c r="X27" s="72">
        <v>0</v>
      </c>
      <c r="Y27" s="72">
        <v>0</v>
      </c>
      <c r="Z27" s="72">
        <v>0</v>
      </c>
      <c r="AA27" s="72">
        <v>0</v>
      </c>
      <c r="AB27" s="74">
        <v>0</v>
      </c>
      <c r="AC27" s="75">
        <v>0</v>
      </c>
      <c r="AD27" s="72">
        <v>0</v>
      </c>
      <c r="AE27" s="72">
        <v>0</v>
      </c>
      <c r="AF27" s="72">
        <v>0</v>
      </c>
      <c r="AG27" s="72">
        <v>0</v>
      </c>
      <c r="AH27" s="72">
        <v>0</v>
      </c>
      <c r="AI27" s="72">
        <v>0</v>
      </c>
      <c r="AJ27" s="72">
        <v>0</v>
      </c>
      <c r="AK27" s="72">
        <v>0</v>
      </c>
      <c r="AL27" s="72">
        <v>0</v>
      </c>
      <c r="AM27" s="72">
        <v>0</v>
      </c>
      <c r="AN27" s="68">
        <f t="shared" si="1"/>
        <v>68</v>
      </c>
    </row>
    <row r="28" spans="1:49" ht="43.2">
      <c r="A28" s="16">
        <v>81</v>
      </c>
      <c r="B28" s="34" t="s">
        <v>287</v>
      </c>
      <c r="C28" s="123" t="s">
        <v>314</v>
      </c>
      <c r="D28" s="87">
        <v>1</v>
      </c>
      <c r="E28" s="85" t="s">
        <v>162</v>
      </c>
      <c r="F28" s="69" t="s">
        <v>102</v>
      </c>
      <c r="G28" s="129">
        <v>68</v>
      </c>
      <c r="H28" s="65">
        <v>1721000</v>
      </c>
      <c r="I28" s="73">
        <v>68</v>
      </c>
      <c r="J28" s="72">
        <v>0</v>
      </c>
      <c r="K28" s="72">
        <v>0</v>
      </c>
      <c r="L28" s="72">
        <v>0</v>
      </c>
      <c r="M28" s="72">
        <v>0</v>
      </c>
      <c r="N28" s="72">
        <v>0</v>
      </c>
      <c r="O28" s="72">
        <v>0</v>
      </c>
      <c r="P28" s="72">
        <v>0</v>
      </c>
      <c r="Q28" s="72">
        <v>0</v>
      </c>
      <c r="R28" s="72">
        <v>0</v>
      </c>
      <c r="S28" s="72">
        <v>0</v>
      </c>
      <c r="T28" s="72">
        <v>0</v>
      </c>
      <c r="U28" s="72">
        <v>0</v>
      </c>
      <c r="V28" s="72">
        <v>0</v>
      </c>
      <c r="W28" s="72">
        <v>0</v>
      </c>
      <c r="X28" s="72">
        <v>0</v>
      </c>
      <c r="Y28" s="72">
        <v>0</v>
      </c>
      <c r="Z28" s="72">
        <v>0</v>
      </c>
      <c r="AA28" s="72">
        <v>0</v>
      </c>
      <c r="AB28" s="74">
        <v>0</v>
      </c>
      <c r="AC28" s="75">
        <v>0</v>
      </c>
      <c r="AD28" s="72">
        <v>0</v>
      </c>
      <c r="AE28" s="72">
        <v>0</v>
      </c>
      <c r="AF28" s="72">
        <v>0</v>
      </c>
      <c r="AG28" s="72">
        <v>0</v>
      </c>
      <c r="AH28" s="72">
        <v>0</v>
      </c>
      <c r="AI28" s="72">
        <v>0</v>
      </c>
      <c r="AJ28" s="72">
        <v>0</v>
      </c>
      <c r="AK28" s="72">
        <v>0</v>
      </c>
      <c r="AL28" s="72">
        <v>0</v>
      </c>
      <c r="AM28" s="72">
        <v>0</v>
      </c>
      <c r="AN28" s="68">
        <f t="shared" si="1"/>
        <v>68</v>
      </c>
    </row>
    <row r="29" spans="1:49" ht="43.2">
      <c r="A29" s="17">
        <v>82</v>
      </c>
      <c r="B29" s="34" t="s">
        <v>326</v>
      </c>
      <c r="C29" s="123" t="s">
        <v>312</v>
      </c>
      <c r="D29" s="87">
        <v>6</v>
      </c>
      <c r="E29" s="85" t="s">
        <v>162</v>
      </c>
      <c r="F29" s="69" t="s">
        <v>102</v>
      </c>
      <c r="G29" s="129">
        <v>68</v>
      </c>
      <c r="H29" s="65">
        <v>2766000</v>
      </c>
      <c r="I29" s="73">
        <v>68</v>
      </c>
      <c r="J29" s="72">
        <v>0</v>
      </c>
      <c r="K29" s="72">
        <v>0</v>
      </c>
      <c r="L29" s="72">
        <v>0</v>
      </c>
      <c r="M29" s="72">
        <v>0</v>
      </c>
      <c r="N29" s="72">
        <v>0</v>
      </c>
      <c r="O29" s="72">
        <v>0</v>
      </c>
      <c r="P29" s="72">
        <v>0</v>
      </c>
      <c r="Q29" s="72">
        <v>0</v>
      </c>
      <c r="R29" s="72">
        <v>0</v>
      </c>
      <c r="S29" s="72">
        <v>0</v>
      </c>
      <c r="T29" s="72">
        <v>0</v>
      </c>
      <c r="U29" s="72">
        <v>0</v>
      </c>
      <c r="V29" s="72">
        <v>0</v>
      </c>
      <c r="W29" s="72">
        <v>0</v>
      </c>
      <c r="X29" s="72">
        <v>0</v>
      </c>
      <c r="Y29" s="72">
        <v>0</v>
      </c>
      <c r="Z29" s="72">
        <v>0</v>
      </c>
      <c r="AA29" s="72">
        <v>0</v>
      </c>
      <c r="AB29" s="74">
        <v>0</v>
      </c>
      <c r="AC29" s="75">
        <v>0</v>
      </c>
      <c r="AD29" s="72">
        <v>0</v>
      </c>
      <c r="AE29" s="72">
        <v>0</v>
      </c>
      <c r="AF29" s="72">
        <v>0</v>
      </c>
      <c r="AG29" s="72">
        <v>0</v>
      </c>
      <c r="AH29" s="72">
        <v>0</v>
      </c>
      <c r="AI29" s="72">
        <v>0</v>
      </c>
      <c r="AJ29" s="72">
        <v>0</v>
      </c>
      <c r="AK29" s="72">
        <v>0</v>
      </c>
      <c r="AL29" s="72">
        <v>0</v>
      </c>
      <c r="AM29" s="72">
        <v>0</v>
      </c>
      <c r="AN29" s="68">
        <f t="shared" si="1"/>
        <v>68</v>
      </c>
    </row>
    <row r="30" spans="1:49" ht="43.2">
      <c r="A30" s="16">
        <v>83</v>
      </c>
      <c r="B30" s="34" t="s">
        <v>327</v>
      </c>
      <c r="C30" s="123" t="s">
        <v>325</v>
      </c>
      <c r="D30" s="87">
        <v>6</v>
      </c>
      <c r="E30" s="85" t="s">
        <v>162</v>
      </c>
      <c r="F30" s="69" t="s">
        <v>102</v>
      </c>
      <c r="G30" s="129">
        <v>68</v>
      </c>
      <c r="H30" s="65">
        <v>2766000</v>
      </c>
      <c r="I30" s="73">
        <v>68</v>
      </c>
      <c r="J30" s="72">
        <v>0</v>
      </c>
      <c r="K30" s="72">
        <v>0</v>
      </c>
      <c r="L30" s="72">
        <v>0</v>
      </c>
      <c r="M30" s="72">
        <v>0</v>
      </c>
      <c r="N30" s="72">
        <v>0</v>
      </c>
      <c r="O30" s="72">
        <v>0</v>
      </c>
      <c r="P30" s="72">
        <v>0</v>
      </c>
      <c r="Q30" s="72">
        <v>0</v>
      </c>
      <c r="R30" s="72">
        <v>0</v>
      </c>
      <c r="S30" s="72">
        <v>0</v>
      </c>
      <c r="T30" s="72">
        <v>0</v>
      </c>
      <c r="U30" s="72">
        <v>0</v>
      </c>
      <c r="V30" s="72">
        <v>0</v>
      </c>
      <c r="W30" s="72">
        <v>0</v>
      </c>
      <c r="X30" s="72">
        <v>0</v>
      </c>
      <c r="Y30" s="72">
        <v>0</v>
      </c>
      <c r="Z30" s="72">
        <v>0</v>
      </c>
      <c r="AA30" s="72">
        <v>0</v>
      </c>
      <c r="AB30" s="74">
        <v>0</v>
      </c>
      <c r="AC30" s="75">
        <v>0</v>
      </c>
      <c r="AD30" s="72">
        <v>0</v>
      </c>
      <c r="AE30" s="72">
        <v>0</v>
      </c>
      <c r="AF30" s="72">
        <v>0</v>
      </c>
      <c r="AG30" s="72">
        <v>0</v>
      </c>
      <c r="AH30" s="72">
        <v>0</v>
      </c>
      <c r="AI30" s="72">
        <v>0</v>
      </c>
      <c r="AJ30" s="72">
        <v>0</v>
      </c>
      <c r="AK30" s="72">
        <v>0</v>
      </c>
      <c r="AL30" s="72">
        <v>0</v>
      </c>
      <c r="AM30" s="72">
        <v>0</v>
      </c>
      <c r="AN30" s="68">
        <f t="shared" si="1"/>
        <v>68</v>
      </c>
    </row>
    <row r="31" spans="1:49" ht="43.2">
      <c r="A31" s="17">
        <v>84</v>
      </c>
      <c r="B31" s="34" t="s">
        <v>267</v>
      </c>
      <c r="C31" s="123" t="s">
        <v>329</v>
      </c>
      <c r="D31" s="87">
        <v>2</v>
      </c>
      <c r="E31" s="85" t="s">
        <v>162</v>
      </c>
      <c r="F31" s="69" t="s">
        <v>102</v>
      </c>
      <c r="G31" s="129">
        <v>160</v>
      </c>
      <c r="H31" s="65">
        <v>892000</v>
      </c>
      <c r="I31" s="65">
        <v>0</v>
      </c>
      <c r="J31" s="72">
        <v>0</v>
      </c>
      <c r="K31" s="72">
        <v>0</v>
      </c>
      <c r="L31" s="72">
        <v>0</v>
      </c>
      <c r="M31" s="72">
        <v>0</v>
      </c>
      <c r="N31" s="72">
        <v>0</v>
      </c>
      <c r="O31" s="72">
        <v>0</v>
      </c>
      <c r="P31" s="72">
        <v>0</v>
      </c>
      <c r="Q31" s="72">
        <v>0</v>
      </c>
      <c r="R31" s="72">
        <v>0</v>
      </c>
      <c r="S31" s="72">
        <v>0</v>
      </c>
      <c r="T31" s="72">
        <v>0</v>
      </c>
      <c r="U31" s="72">
        <v>0</v>
      </c>
      <c r="V31" s="72">
        <v>0</v>
      </c>
      <c r="W31" s="72">
        <v>0</v>
      </c>
      <c r="X31" s="72">
        <v>0</v>
      </c>
      <c r="Y31" s="72">
        <v>0</v>
      </c>
      <c r="Z31" s="72">
        <v>0</v>
      </c>
      <c r="AA31" s="72">
        <v>0</v>
      </c>
      <c r="AB31" s="74">
        <v>0</v>
      </c>
      <c r="AC31" s="75">
        <v>0</v>
      </c>
      <c r="AD31" s="72">
        <v>0</v>
      </c>
      <c r="AE31" s="72">
        <v>0</v>
      </c>
      <c r="AF31" s="72">
        <v>0</v>
      </c>
      <c r="AG31" s="72">
        <v>0</v>
      </c>
      <c r="AH31" s="72">
        <v>0</v>
      </c>
      <c r="AI31" s="72">
        <v>0</v>
      </c>
      <c r="AJ31" s="72">
        <v>0</v>
      </c>
      <c r="AK31" s="72">
        <v>0</v>
      </c>
      <c r="AL31" s="72">
        <v>160</v>
      </c>
      <c r="AM31" s="72">
        <v>0</v>
      </c>
      <c r="AN31" s="68">
        <f t="shared" si="1"/>
        <v>160</v>
      </c>
    </row>
    <row r="32" spans="1:49" ht="43.2">
      <c r="A32" s="16">
        <v>85</v>
      </c>
      <c r="B32" s="34" t="s">
        <v>175</v>
      </c>
      <c r="C32" s="123" t="s">
        <v>330</v>
      </c>
      <c r="D32" s="87">
        <v>3</v>
      </c>
      <c r="E32" s="85" t="s">
        <v>162</v>
      </c>
      <c r="F32" s="69" t="s">
        <v>102</v>
      </c>
      <c r="G32" s="129">
        <v>160</v>
      </c>
      <c r="H32" s="65">
        <v>2254000</v>
      </c>
      <c r="I32" s="65">
        <v>10</v>
      </c>
      <c r="J32" s="69">
        <v>0</v>
      </c>
      <c r="K32" s="69">
        <v>0</v>
      </c>
      <c r="L32" s="69">
        <v>0</v>
      </c>
      <c r="M32" s="69">
        <v>120</v>
      </c>
      <c r="N32" s="69">
        <v>30</v>
      </c>
      <c r="O32" s="69">
        <v>0</v>
      </c>
      <c r="P32" s="69">
        <v>0</v>
      </c>
      <c r="Q32" s="69">
        <v>0</v>
      </c>
      <c r="R32" s="69">
        <v>0</v>
      </c>
      <c r="S32" s="69">
        <v>0</v>
      </c>
      <c r="T32" s="69">
        <v>0</v>
      </c>
      <c r="U32" s="69">
        <v>0</v>
      </c>
      <c r="V32" s="69">
        <v>0</v>
      </c>
      <c r="W32" s="69">
        <v>0</v>
      </c>
      <c r="X32" s="69">
        <v>0</v>
      </c>
      <c r="Y32" s="69">
        <v>0</v>
      </c>
      <c r="Z32" s="72">
        <v>0</v>
      </c>
      <c r="AA32" s="69">
        <v>0</v>
      </c>
      <c r="AB32" s="70">
        <v>0</v>
      </c>
      <c r="AC32" s="71">
        <v>0</v>
      </c>
      <c r="AD32" s="69">
        <v>0</v>
      </c>
      <c r="AE32" s="69">
        <v>0</v>
      </c>
      <c r="AF32" s="69">
        <v>0</v>
      </c>
      <c r="AG32" s="69">
        <v>0</v>
      </c>
      <c r="AH32" s="69">
        <v>0</v>
      </c>
      <c r="AI32" s="69">
        <v>0</v>
      </c>
      <c r="AJ32" s="69">
        <v>0</v>
      </c>
      <c r="AK32" s="69">
        <v>0</v>
      </c>
      <c r="AL32" s="69">
        <v>0</v>
      </c>
      <c r="AM32" s="69">
        <v>0</v>
      </c>
      <c r="AN32" s="68">
        <f t="shared" si="1"/>
        <v>160</v>
      </c>
    </row>
    <row r="33" spans="1:40" ht="43.2">
      <c r="A33" s="17">
        <v>86</v>
      </c>
      <c r="B33" s="34" t="s">
        <v>313</v>
      </c>
      <c r="C33" s="123" t="s">
        <v>331</v>
      </c>
      <c r="D33" s="87">
        <v>1</v>
      </c>
      <c r="E33" s="85" t="s">
        <v>162</v>
      </c>
      <c r="F33" s="69" t="s">
        <v>102</v>
      </c>
      <c r="G33" s="129">
        <v>68</v>
      </c>
      <c r="H33" s="65">
        <v>2667000</v>
      </c>
      <c r="I33" s="73">
        <v>68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>
        <v>0</v>
      </c>
      <c r="P33" s="72">
        <v>0</v>
      </c>
      <c r="Q33" s="72">
        <v>0</v>
      </c>
      <c r="R33" s="72">
        <v>0</v>
      </c>
      <c r="S33" s="72">
        <v>0</v>
      </c>
      <c r="T33" s="72">
        <v>0</v>
      </c>
      <c r="U33" s="72">
        <v>0</v>
      </c>
      <c r="V33" s="72">
        <v>0</v>
      </c>
      <c r="W33" s="72">
        <v>0</v>
      </c>
      <c r="X33" s="72">
        <v>0</v>
      </c>
      <c r="Y33" s="72">
        <v>0</v>
      </c>
      <c r="Z33" s="72">
        <v>0</v>
      </c>
      <c r="AA33" s="72">
        <v>0</v>
      </c>
      <c r="AB33" s="74">
        <v>0</v>
      </c>
      <c r="AC33" s="75">
        <v>0</v>
      </c>
      <c r="AD33" s="72">
        <v>0</v>
      </c>
      <c r="AE33" s="72">
        <v>0</v>
      </c>
      <c r="AF33" s="72">
        <v>0</v>
      </c>
      <c r="AG33" s="72">
        <v>0</v>
      </c>
      <c r="AH33" s="72">
        <v>0</v>
      </c>
      <c r="AI33" s="72">
        <v>0</v>
      </c>
      <c r="AJ33" s="72">
        <v>0</v>
      </c>
      <c r="AK33" s="72">
        <v>0</v>
      </c>
      <c r="AL33" s="72">
        <v>0</v>
      </c>
      <c r="AM33" s="72">
        <v>0</v>
      </c>
      <c r="AN33" s="68">
        <f t="shared" si="1"/>
        <v>68</v>
      </c>
    </row>
    <row r="34" spans="1:40" ht="43.2">
      <c r="A34" s="16">
        <v>87</v>
      </c>
      <c r="B34" s="34" t="s">
        <v>333</v>
      </c>
      <c r="C34" s="123" t="s">
        <v>334</v>
      </c>
      <c r="D34" s="87">
        <v>6</v>
      </c>
      <c r="E34" s="85" t="s">
        <v>162</v>
      </c>
      <c r="F34" s="69" t="s">
        <v>102</v>
      </c>
      <c r="G34" s="129">
        <v>160</v>
      </c>
      <c r="H34" s="65">
        <v>1753000</v>
      </c>
      <c r="I34" s="65">
        <v>10</v>
      </c>
      <c r="J34" s="69">
        <v>0</v>
      </c>
      <c r="K34" s="69">
        <v>0</v>
      </c>
      <c r="L34" s="69">
        <v>0</v>
      </c>
      <c r="M34" s="69">
        <v>120</v>
      </c>
      <c r="N34" s="69">
        <v>30</v>
      </c>
      <c r="O34" s="69">
        <v>0</v>
      </c>
      <c r="P34" s="69">
        <v>0</v>
      </c>
      <c r="Q34" s="69">
        <v>0</v>
      </c>
      <c r="R34" s="69">
        <v>0</v>
      </c>
      <c r="S34" s="69">
        <v>0</v>
      </c>
      <c r="T34" s="69">
        <v>0</v>
      </c>
      <c r="U34" s="69">
        <v>0</v>
      </c>
      <c r="V34" s="69">
        <v>0</v>
      </c>
      <c r="W34" s="69">
        <v>0</v>
      </c>
      <c r="X34" s="69">
        <v>0</v>
      </c>
      <c r="Y34" s="69">
        <v>0</v>
      </c>
      <c r="Z34" s="72">
        <v>0</v>
      </c>
      <c r="AA34" s="69">
        <v>0</v>
      </c>
      <c r="AB34" s="70">
        <v>0</v>
      </c>
      <c r="AC34" s="71">
        <v>0</v>
      </c>
      <c r="AD34" s="69">
        <v>0</v>
      </c>
      <c r="AE34" s="69">
        <v>0</v>
      </c>
      <c r="AF34" s="69">
        <v>0</v>
      </c>
      <c r="AG34" s="69">
        <v>0</v>
      </c>
      <c r="AH34" s="69">
        <v>0</v>
      </c>
      <c r="AI34" s="69">
        <v>0</v>
      </c>
      <c r="AJ34" s="69">
        <v>0</v>
      </c>
      <c r="AK34" s="69">
        <v>0</v>
      </c>
      <c r="AL34" s="69">
        <v>0</v>
      </c>
      <c r="AM34" s="69">
        <v>0</v>
      </c>
      <c r="AN34" s="68">
        <f t="shared" si="1"/>
        <v>160</v>
      </c>
    </row>
    <row r="35" spans="1:40" ht="43.2">
      <c r="A35" s="17">
        <v>88</v>
      </c>
      <c r="B35" s="34" t="s">
        <v>335</v>
      </c>
      <c r="C35" s="123" t="s">
        <v>325</v>
      </c>
      <c r="D35" s="87">
        <v>1</v>
      </c>
      <c r="E35" s="85" t="s">
        <v>162</v>
      </c>
      <c r="F35" s="69" t="s">
        <v>102</v>
      </c>
      <c r="G35" s="128">
        <v>68</v>
      </c>
      <c r="H35" s="65">
        <v>1549000</v>
      </c>
      <c r="I35" s="73">
        <v>68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>
        <v>0</v>
      </c>
      <c r="P35" s="72">
        <v>0</v>
      </c>
      <c r="Q35" s="72">
        <v>0</v>
      </c>
      <c r="R35" s="72">
        <v>0</v>
      </c>
      <c r="S35" s="72">
        <v>0</v>
      </c>
      <c r="T35" s="72">
        <v>0</v>
      </c>
      <c r="U35" s="72">
        <v>0</v>
      </c>
      <c r="V35" s="72">
        <v>0</v>
      </c>
      <c r="W35" s="72">
        <v>0</v>
      </c>
      <c r="X35" s="72">
        <v>0</v>
      </c>
      <c r="Y35" s="72">
        <v>0</v>
      </c>
      <c r="Z35" s="72">
        <v>0</v>
      </c>
      <c r="AA35" s="72">
        <v>0</v>
      </c>
      <c r="AB35" s="74">
        <v>0</v>
      </c>
      <c r="AC35" s="75">
        <v>0</v>
      </c>
      <c r="AD35" s="72">
        <v>0</v>
      </c>
      <c r="AE35" s="72">
        <v>0</v>
      </c>
      <c r="AF35" s="72">
        <v>0</v>
      </c>
      <c r="AG35" s="72">
        <v>0</v>
      </c>
      <c r="AH35" s="72">
        <v>0</v>
      </c>
      <c r="AI35" s="72">
        <v>0</v>
      </c>
      <c r="AJ35" s="72">
        <v>0</v>
      </c>
      <c r="AK35" s="72">
        <v>0</v>
      </c>
      <c r="AL35" s="72">
        <v>0</v>
      </c>
      <c r="AM35" s="72">
        <v>0</v>
      </c>
      <c r="AN35" s="68">
        <f t="shared" si="1"/>
        <v>68</v>
      </c>
    </row>
    <row r="36" spans="1:40" ht="43.2">
      <c r="A36" s="16">
        <v>89</v>
      </c>
      <c r="B36" s="34" t="s">
        <v>253</v>
      </c>
      <c r="C36" s="123" t="s">
        <v>336</v>
      </c>
      <c r="D36" s="87">
        <v>3</v>
      </c>
      <c r="E36" s="85" t="s">
        <v>162</v>
      </c>
      <c r="F36" s="69" t="s">
        <v>102</v>
      </c>
      <c r="G36" s="128">
        <v>180</v>
      </c>
      <c r="H36" s="65">
        <v>820000</v>
      </c>
      <c r="I36" s="73">
        <v>48</v>
      </c>
      <c r="J36" s="72">
        <v>45</v>
      </c>
      <c r="K36" s="72">
        <v>42</v>
      </c>
      <c r="L36" s="72">
        <v>0</v>
      </c>
      <c r="M36" s="72">
        <v>0</v>
      </c>
      <c r="N36" s="72">
        <v>45</v>
      </c>
      <c r="O36" s="72">
        <v>0</v>
      </c>
      <c r="P36" s="72">
        <v>0</v>
      </c>
      <c r="Q36" s="72">
        <v>0</v>
      </c>
      <c r="R36" s="72">
        <v>0</v>
      </c>
      <c r="S36" s="72">
        <v>0</v>
      </c>
      <c r="T36" s="72">
        <v>0</v>
      </c>
      <c r="U36" s="72">
        <v>0</v>
      </c>
      <c r="V36" s="72">
        <v>0</v>
      </c>
      <c r="W36" s="72">
        <v>0</v>
      </c>
      <c r="X36" s="72">
        <v>0</v>
      </c>
      <c r="Y36" s="72">
        <v>0</v>
      </c>
      <c r="Z36" s="72">
        <v>0</v>
      </c>
      <c r="AA36" s="72">
        <v>0</v>
      </c>
      <c r="AB36" s="74">
        <v>0</v>
      </c>
      <c r="AC36" s="75">
        <v>0</v>
      </c>
      <c r="AD36" s="72">
        <v>0</v>
      </c>
      <c r="AE36" s="72">
        <v>0</v>
      </c>
      <c r="AF36" s="72">
        <v>0</v>
      </c>
      <c r="AG36" s="72">
        <v>0</v>
      </c>
      <c r="AH36" s="72">
        <v>0</v>
      </c>
      <c r="AI36" s="72">
        <v>0</v>
      </c>
      <c r="AJ36" s="72">
        <v>0</v>
      </c>
      <c r="AK36" s="72">
        <v>0</v>
      </c>
      <c r="AL36" s="72">
        <v>0</v>
      </c>
      <c r="AM36" s="72">
        <v>0</v>
      </c>
      <c r="AN36" s="68">
        <f t="shared" si="1"/>
        <v>180</v>
      </c>
    </row>
    <row r="37" spans="1:40" ht="43.2">
      <c r="A37" s="17">
        <v>90</v>
      </c>
      <c r="B37" s="34" t="s">
        <v>176</v>
      </c>
      <c r="C37" s="123" t="s">
        <v>337</v>
      </c>
      <c r="D37" s="87">
        <v>3</v>
      </c>
      <c r="E37" s="85" t="s">
        <v>162</v>
      </c>
      <c r="F37" s="69" t="s">
        <v>102</v>
      </c>
      <c r="G37" s="128">
        <v>160</v>
      </c>
      <c r="H37" s="65">
        <v>768000</v>
      </c>
      <c r="I37" s="65">
        <v>0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72">
        <v>0</v>
      </c>
      <c r="P37" s="72">
        <v>0</v>
      </c>
      <c r="Q37" s="72">
        <v>0</v>
      </c>
      <c r="R37" s="72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72">
        <v>0</v>
      </c>
      <c r="AB37" s="74">
        <v>0</v>
      </c>
      <c r="AC37" s="75">
        <v>0</v>
      </c>
      <c r="AD37" s="72">
        <v>0</v>
      </c>
      <c r="AE37" s="72">
        <v>0</v>
      </c>
      <c r="AF37" s="72">
        <v>0</v>
      </c>
      <c r="AG37" s="72">
        <v>0</v>
      </c>
      <c r="AH37" s="72">
        <v>0</v>
      </c>
      <c r="AI37" s="72">
        <v>0</v>
      </c>
      <c r="AJ37" s="72">
        <v>0</v>
      </c>
      <c r="AK37" s="72">
        <v>0</v>
      </c>
      <c r="AL37" s="72">
        <v>0</v>
      </c>
      <c r="AM37" s="72">
        <v>160</v>
      </c>
      <c r="AN37" s="68">
        <f t="shared" si="1"/>
        <v>160</v>
      </c>
    </row>
    <row r="38" spans="1:40" ht="43.2">
      <c r="A38" s="17">
        <v>92</v>
      </c>
      <c r="B38" s="34" t="s">
        <v>164</v>
      </c>
      <c r="C38" s="123" t="s">
        <v>338</v>
      </c>
      <c r="D38" s="87">
        <v>3</v>
      </c>
      <c r="E38" s="85" t="s">
        <v>162</v>
      </c>
      <c r="F38" s="69" t="s">
        <v>102</v>
      </c>
      <c r="G38" s="129">
        <v>90</v>
      </c>
      <c r="H38" s="65">
        <v>717000</v>
      </c>
      <c r="I38" s="65">
        <v>0</v>
      </c>
      <c r="J38" s="72">
        <v>0</v>
      </c>
      <c r="K38" s="72">
        <v>0</v>
      </c>
      <c r="L38" s="72">
        <v>0</v>
      </c>
      <c r="M38" s="72">
        <v>0</v>
      </c>
      <c r="N38" s="72">
        <v>90</v>
      </c>
      <c r="O38" s="72">
        <v>0</v>
      </c>
      <c r="P38" s="72">
        <v>0</v>
      </c>
      <c r="Q38" s="72">
        <v>0</v>
      </c>
      <c r="R38" s="72">
        <v>0</v>
      </c>
      <c r="S38" s="72">
        <v>0</v>
      </c>
      <c r="T38" s="72">
        <v>0</v>
      </c>
      <c r="U38" s="72">
        <v>0</v>
      </c>
      <c r="V38" s="72">
        <v>0</v>
      </c>
      <c r="W38" s="72">
        <v>0</v>
      </c>
      <c r="X38" s="72">
        <v>0</v>
      </c>
      <c r="Y38" s="72">
        <v>0</v>
      </c>
      <c r="Z38" s="72">
        <v>0</v>
      </c>
      <c r="AA38" s="72">
        <v>0</v>
      </c>
      <c r="AB38" s="74">
        <v>0</v>
      </c>
      <c r="AC38" s="75">
        <v>0</v>
      </c>
      <c r="AD38" s="72">
        <v>0</v>
      </c>
      <c r="AE38" s="72">
        <v>0</v>
      </c>
      <c r="AF38" s="72">
        <v>0</v>
      </c>
      <c r="AG38" s="72">
        <v>0</v>
      </c>
      <c r="AH38" s="72">
        <v>0</v>
      </c>
      <c r="AI38" s="72">
        <v>0</v>
      </c>
      <c r="AJ38" s="72">
        <v>0</v>
      </c>
      <c r="AK38" s="72">
        <v>0</v>
      </c>
      <c r="AL38" s="72">
        <v>0</v>
      </c>
      <c r="AM38" s="72">
        <v>0</v>
      </c>
      <c r="AN38" s="68">
        <f t="shared" si="1"/>
        <v>90</v>
      </c>
    </row>
    <row r="39" spans="1:40" ht="43.2">
      <c r="A39" s="16">
        <v>93</v>
      </c>
      <c r="B39" s="34" t="s">
        <v>287</v>
      </c>
      <c r="C39" s="123" t="s">
        <v>314</v>
      </c>
      <c r="D39" s="87">
        <v>1</v>
      </c>
      <c r="E39" s="85" t="s">
        <v>162</v>
      </c>
      <c r="F39" s="69" t="s">
        <v>102</v>
      </c>
      <c r="G39" s="129">
        <v>68</v>
      </c>
      <c r="H39" s="65">
        <v>1721000</v>
      </c>
      <c r="I39" s="73">
        <v>68</v>
      </c>
      <c r="J39" s="72">
        <v>0</v>
      </c>
      <c r="K39" s="72">
        <v>0</v>
      </c>
      <c r="L39" s="72">
        <v>0</v>
      </c>
      <c r="M39" s="72">
        <v>0</v>
      </c>
      <c r="N39" s="72">
        <v>0</v>
      </c>
      <c r="O39" s="72">
        <v>0</v>
      </c>
      <c r="P39" s="72">
        <v>0</v>
      </c>
      <c r="Q39" s="72">
        <v>0</v>
      </c>
      <c r="R39" s="72">
        <v>0</v>
      </c>
      <c r="S39" s="72">
        <v>0</v>
      </c>
      <c r="T39" s="72">
        <v>0</v>
      </c>
      <c r="U39" s="72">
        <v>0</v>
      </c>
      <c r="V39" s="72">
        <v>0</v>
      </c>
      <c r="W39" s="72">
        <v>0</v>
      </c>
      <c r="X39" s="72">
        <v>0</v>
      </c>
      <c r="Y39" s="72">
        <v>0</v>
      </c>
      <c r="Z39" s="72">
        <v>0</v>
      </c>
      <c r="AA39" s="72">
        <v>0</v>
      </c>
      <c r="AB39" s="74">
        <v>0</v>
      </c>
      <c r="AC39" s="75">
        <v>0</v>
      </c>
      <c r="AD39" s="72">
        <v>0</v>
      </c>
      <c r="AE39" s="72">
        <v>0</v>
      </c>
      <c r="AF39" s="72">
        <v>0</v>
      </c>
      <c r="AG39" s="72">
        <v>0</v>
      </c>
      <c r="AH39" s="72">
        <v>0</v>
      </c>
      <c r="AI39" s="72">
        <v>0</v>
      </c>
      <c r="AJ39" s="72">
        <v>0</v>
      </c>
      <c r="AK39" s="72">
        <v>0</v>
      </c>
      <c r="AL39" s="72">
        <v>0</v>
      </c>
      <c r="AM39" s="72">
        <v>0</v>
      </c>
      <c r="AN39" s="68">
        <f t="shared" si="1"/>
        <v>68</v>
      </c>
    </row>
    <row r="40" spans="1:40" ht="43.2">
      <c r="A40" s="17">
        <v>94</v>
      </c>
      <c r="B40" s="34" t="s">
        <v>313</v>
      </c>
      <c r="C40" s="123" t="s">
        <v>314</v>
      </c>
      <c r="D40" s="87">
        <v>1</v>
      </c>
      <c r="E40" s="85" t="s">
        <v>162</v>
      </c>
      <c r="F40" s="69" t="s">
        <v>102</v>
      </c>
      <c r="G40" s="129">
        <v>68</v>
      </c>
      <c r="H40" s="65">
        <v>2754000</v>
      </c>
      <c r="I40" s="73">
        <v>68</v>
      </c>
      <c r="J40" s="72">
        <v>0</v>
      </c>
      <c r="K40" s="72">
        <v>0</v>
      </c>
      <c r="L40" s="72">
        <v>0</v>
      </c>
      <c r="M40" s="72">
        <v>0</v>
      </c>
      <c r="N40" s="72">
        <v>0</v>
      </c>
      <c r="O40" s="72">
        <v>0</v>
      </c>
      <c r="P40" s="72">
        <v>0</v>
      </c>
      <c r="Q40" s="72">
        <v>0</v>
      </c>
      <c r="R40" s="72">
        <v>0</v>
      </c>
      <c r="S40" s="72">
        <v>0</v>
      </c>
      <c r="T40" s="72">
        <v>0</v>
      </c>
      <c r="U40" s="72">
        <v>0</v>
      </c>
      <c r="V40" s="72">
        <v>0</v>
      </c>
      <c r="W40" s="72">
        <v>0</v>
      </c>
      <c r="X40" s="72">
        <v>0</v>
      </c>
      <c r="Y40" s="72">
        <v>0</v>
      </c>
      <c r="Z40" s="72">
        <v>0</v>
      </c>
      <c r="AA40" s="72">
        <v>0</v>
      </c>
      <c r="AB40" s="74">
        <v>0</v>
      </c>
      <c r="AC40" s="75">
        <v>0</v>
      </c>
      <c r="AD40" s="72">
        <v>0</v>
      </c>
      <c r="AE40" s="72">
        <v>0</v>
      </c>
      <c r="AF40" s="72">
        <v>0</v>
      </c>
      <c r="AG40" s="72">
        <v>0</v>
      </c>
      <c r="AH40" s="72">
        <v>0</v>
      </c>
      <c r="AI40" s="72">
        <v>0</v>
      </c>
      <c r="AJ40" s="72">
        <v>0</v>
      </c>
      <c r="AK40" s="72">
        <v>0</v>
      </c>
      <c r="AL40" s="72">
        <v>0</v>
      </c>
      <c r="AM40" s="72">
        <v>0</v>
      </c>
      <c r="AN40" s="68">
        <f t="shared" si="1"/>
        <v>68</v>
      </c>
    </row>
    <row r="41" spans="1:40" ht="43.2">
      <c r="A41" s="16">
        <v>95</v>
      </c>
      <c r="B41" s="34" t="s">
        <v>335</v>
      </c>
      <c r="C41" s="123" t="s">
        <v>314</v>
      </c>
      <c r="D41" s="87">
        <v>1</v>
      </c>
      <c r="E41" s="85" t="s">
        <v>162</v>
      </c>
      <c r="F41" s="69" t="s">
        <v>102</v>
      </c>
      <c r="G41" s="129">
        <v>68</v>
      </c>
      <c r="H41" s="65">
        <v>1205000</v>
      </c>
      <c r="I41" s="73">
        <v>68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>
        <v>0</v>
      </c>
      <c r="P41" s="72">
        <v>0</v>
      </c>
      <c r="Q41" s="72">
        <v>0</v>
      </c>
      <c r="R41" s="72">
        <v>0</v>
      </c>
      <c r="S41" s="72">
        <v>0</v>
      </c>
      <c r="T41" s="72">
        <v>0</v>
      </c>
      <c r="U41" s="72">
        <v>0</v>
      </c>
      <c r="V41" s="72">
        <v>0</v>
      </c>
      <c r="W41" s="72">
        <v>0</v>
      </c>
      <c r="X41" s="72">
        <v>0</v>
      </c>
      <c r="Y41" s="72">
        <v>0</v>
      </c>
      <c r="Z41" s="72">
        <v>0</v>
      </c>
      <c r="AA41" s="72">
        <v>0</v>
      </c>
      <c r="AB41" s="74">
        <v>0</v>
      </c>
      <c r="AC41" s="75">
        <v>0</v>
      </c>
      <c r="AD41" s="72">
        <v>0</v>
      </c>
      <c r="AE41" s="72">
        <v>0</v>
      </c>
      <c r="AF41" s="72">
        <v>0</v>
      </c>
      <c r="AG41" s="72">
        <v>0</v>
      </c>
      <c r="AH41" s="72">
        <v>0</v>
      </c>
      <c r="AI41" s="72">
        <v>0</v>
      </c>
      <c r="AJ41" s="72">
        <v>0</v>
      </c>
      <c r="AK41" s="72">
        <v>0</v>
      </c>
      <c r="AL41" s="72">
        <v>0</v>
      </c>
      <c r="AM41" s="72">
        <v>0</v>
      </c>
      <c r="AN41" s="68">
        <f t="shared" si="1"/>
        <v>68</v>
      </c>
    </row>
    <row r="42" spans="1:40" ht="43.2">
      <c r="A42" s="17">
        <v>96</v>
      </c>
      <c r="B42" s="34" t="s">
        <v>332</v>
      </c>
      <c r="C42" s="123" t="s">
        <v>342</v>
      </c>
      <c r="D42" s="87">
        <v>6</v>
      </c>
      <c r="E42" s="85" t="s">
        <v>162</v>
      </c>
      <c r="F42" s="69" t="s">
        <v>102</v>
      </c>
      <c r="G42" s="129">
        <v>180</v>
      </c>
      <c r="H42" s="65">
        <v>820000</v>
      </c>
      <c r="I42" s="73">
        <v>48</v>
      </c>
      <c r="J42" s="72">
        <v>45</v>
      </c>
      <c r="K42" s="72">
        <v>42</v>
      </c>
      <c r="L42" s="72">
        <v>0</v>
      </c>
      <c r="M42" s="72">
        <v>0</v>
      </c>
      <c r="N42" s="72">
        <v>45</v>
      </c>
      <c r="O42" s="72">
        <v>0</v>
      </c>
      <c r="P42" s="72">
        <v>0</v>
      </c>
      <c r="Q42" s="72">
        <v>0</v>
      </c>
      <c r="R42" s="72">
        <v>0</v>
      </c>
      <c r="S42" s="72">
        <v>0</v>
      </c>
      <c r="T42" s="72">
        <v>0</v>
      </c>
      <c r="U42" s="72">
        <v>0</v>
      </c>
      <c r="V42" s="72">
        <v>0</v>
      </c>
      <c r="W42" s="72">
        <v>0</v>
      </c>
      <c r="X42" s="72">
        <v>0</v>
      </c>
      <c r="Y42" s="72">
        <v>0</v>
      </c>
      <c r="Z42" s="72">
        <v>0</v>
      </c>
      <c r="AA42" s="72">
        <v>0</v>
      </c>
      <c r="AB42" s="74">
        <v>0</v>
      </c>
      <c r="AC42" s="75">
        <v>0</v>
      </c>
      <c r="AD42" s="72">
        <v>0</v>
      </c>
      <c r="AE42" s="72">
        <v>0</v>
      </c>
      <c r="AF42" s="72">
        <v>0</v>
      </c>
      <c r="AG42" s="72">
        <v>0</v>
      </c>
      <c r="AH42" s="72">
        <v>0</v>
      </c>
      <c r="AI42" s="72">
        <v>0</v>
      </c>
      <c r="AJ42" s="72">
        <v>0</v>
      </c>
      <c r="AK42" s="72">
        <v>0</v>
      </c>
      <c r="AL42" s="72">
        <v>0</v>
      </c>
      <c r="AM42" s="72">
        <v>0</v>
      </c>
      <c r="AN42" s="68">
        <f t="shared" si="1"/>
        <v>180</v>
      </c>
    </row>
    <row r="43" spans="1:40" ht="43.2">
      <c r="A43" s="16">
        <v>97</v>
      </c>
      <c r="B43" s="34" t="s">
        <v>287</v>
      </c>
      <c r="C43" s="123" t="s">
        <v>314</v>
      </c>
      <c r="D43" s="87">
        <v>1</v>
      </c>
      <c r="E43" s="85" t="s">
        <v>162</v>
      </c>
      <c r="F43" s="69" t="s">
        <v>102</v>
      </c>
      <c r="G43" s="129">
        <v>68</v>
      </c>
      <c r="H43" s="65">
        <v>2065000</v>
      </c>
      <c r="I43" s="73">
        <v>68</v>
      </c>
      <c r="J43" s="72">
        <v>0</v>
      </c>
      <c r="K43" s="72">
        <v>0</v>
      </c>
      <c r="L43" s="72">
        <v>0</v>
      </c>
      <c r="M43" s="72">
        <v>0</v>
      </c>
      <c r="N43" s="72">
        <v>0</v>
      </c>
      <c r="O43" s="72">
        <v>0</v>
      </c>
      <c r="P43" s="72">
        <v>0</v>
      </c>
      <c r="Q43" s="72">
        <v>0</v>
      </c>
      <c r="R43" s="72">
        <v>0</v>
      </c>
      <c r="S43" s="72">
        <v>0</v>
      </c>
      <c r="T43" s="72">
        <v>0</v>
      </c>
      <c r="U43" s="72">
        <v>0</v>
      </c>
      <c r="V43" s="72">
        <v>0</v>
      </c>
      <c r="W43" s="72">
        <v>0</v>
      </c>
      <c r="X43" s="72">
        <v>0</v>
      </c>
      <c r="Y43" s="72">
        <v>0</v>
      </c>
      <c r="Z43" s="72">
        <v>0</v>
      </c>
      <c r="AA43" s="72">
        <v>0</v>
      </c>
      <c r="AB43" s="74">
        <v>0</v>
      </c>
      <c r="AC43" s="75">
        <v>0</v>
      </c>
      <c r="AD43" s="72">
        <v>0</v>
      </c>
      <c r="AE43" s="72">
        <v>0</v>
      </c>
      <c r="AF43" s="72">
        <v>0</v>
      </c>
      <c r="AG43" s="72">
        <v>0</v>
      </c>
      <c r="AH43" s="72">
        <v>0</v>
      </c>
      <c r="AI43" s="72">
        <v>0</v>
      </c>
      <c r="AJ43" s="72">
        <v>0</v>
      </c>
      <c r="AK43" s="72">
        <v>0</v>
      </c>
      <c r="AL43" s="72">
        <v>0</v>
      </c>
      <c r="AM43" s="72">
        <v>0</v>
      </c>
      <c r="AN43" s="68">
        <f t="shared" si="1"/>
        <v>68</v>
      </c>
    </row>
    <row r="44" spans="1:40" ht="43.2">
      <c r="A44" s="17">
        <v>98</v>
      </c>
      <c r="B44" s="34" t="s">
        <v>324</v>
      </c>
      <c r="C44" s="123" t="s">
        <v>343</v>
      </c>
      <c r="D44" s="87">
        <v>1</v>
      </c>
      <c r="E44" s="85" t="s">
        <v>162</v>
      </c>
      <c r="F44" s="69" t="s">
        <v>102</v>
      </c>
      <c r="G44" s="129">
        <v>68</v>
      </c>
      <c r="H44" s="65">
        <v>1721000</v>
      </c>
      <c r="I44" s="65">
        <v>68</v>
      </c>
      <c r="J44" s="72">
        <v>0</v>
      </c>
      <c r="K44" s="72">
        <v>0</v>
      </c>
      <c r="L44" s="72">
        <v>0</v>
      </c>
      <c r="M44" s="72">
        <v>0</v>
      </c>
      <c r="N44" s="72">
        <v>0</v>
      </c>
      <c r="O44" s="72">
        <v>0</v>
      </c>
      <c r="P44" s="72">
        <v>0</v>
      </c>
      <c r="Q44" s="72">
        <v>0</v>
      </c>
      <c r="R44" s="72">
        <v>0</v>
      </c>
      <c r="S44" s="72">
        <v>0</v>
      </c>
      <c r="T44" s="72">
        <v>0</v>
      </c>
      <c r="U44" s="72">
        <v>0</v>
      </c>
      <c r="V44" s="72">
        <v>0</v>
      </c>
      <c r="W44" s="72">
        <v>0</v>
      </c>
      <c r="X44" s="72">
        <v>0</v>
      </c>
      <c r="Y44" s="72">
        <v>0</v>
      </c>
      <c r="Z44" s="72">
        <v>0</v>
      </c>
      <c r="AA44" s="72">
        <v>0</v>
      </c>
      <c r="AB44" s="74">
        <v>0</v>
      </c>
      <c r="AC44" s="75">
        <v>0</v>
      </c>
      <c r="AD44" s="72">
        <v>0</v>
      </c>
      <c r="AE44" s="72">
        <v>0</v>
      </c>
      <c r="AF44" s="72">
        <v>0</v>
      </c>
      <c r="AG44" s="72">
        <v>0</v>
      </c>
      <c r="AH44" s="72">
        <v>0</v>
      </c>
      <c r="AI44" s="72">
        <v>0</v>
      </c>
      <c r="AJ44" s="72">
        <v>0</v>
      </c>
      <c r="AK44" s="72">
        <v>0</v>
      </c>
      <c r="AL44" s="72">
        <v>0</v>
      </c>
      <c r="AM44" s="72">
        <v>0</v>
      </c>
      <c r="AN44" s="68">
        <f t="shared" si="1"/>
        <v>68</v>
      </c>
    </row>
    <row r="45" spans="1:40" ht="43.2">
      <c r="A45" s="17">
        <v>100</v>
      </c>
      <c r="B45" s="34" t="s">
        <v>335</v>
      </c>
      <c r="C45" s="123" t="s">
        <v>314</v>
      </c>
      <c r="D45" s="87">
        <v>1</v>
      </c>
      <c r="E45" s="85" t="s">
        <v>162</v>
      </c>
      <c r="F45" s="69" t="s">
        <v>102</v>
      </c>
      <c r="G45" s="129">
        <v>68</v>
      </c>
      <c r="H45" s="65">
        <v>1377000</v>
      </c>
      <c r="I45" s="73">
        <v>68</v>
      </c>
      <c r="J45" s="72">
        <v>0</v>
      </c>
      <c r="K45" s="72">
        <v>0</v>
      </c>
      <c r="L45" s="72">
        <v>0</v>
      </c>
      <c r="M45" s="72">
        <v>0</v>
      </c>
      <c r="N45" s="72">
        <v>0</v>
      </c>
      <c r="O45" s="72">
        <v>0</v>
      </c>
      <c r="P45" s="72">
        <v>0</v>
      </c>
      <c r="Q45" s="72">
        <v>0</v>
      </c>
      <c r="R45" s="72">
        <v>0</v>
      </c>
      <c r="S45" s="72">
        <v>0</v>
      </c>
      <c r="T45" s="72">
        <v>0</v>
      </c>
      <c r="U45" s="72">
        <v>0</v>
      </c>
      <c r="V45" s="72">
        <v>0</v>
      </c>
      <c r="W45" s="72">
        <v>0</v>
      </c>
      <c r="X45" s="72">
        <v>0</v>
      </c>
      <c r="Y45" s="72">
        <v>0</v>
      </c>
      <c r="Z45" s="72">
        <v>0</v>
      </c>
      <c r="AA45" s="72">
        <v>0</v>
      </c>
      <c r="AB45" s="74">
        <v>0</v>
      </c>
      <c r="AC45" s="75">
        <v>0</v>
      </c>
      <c r="AD45" s="72">
        <v>0</v>
      </c>
      <c r="AE45" s="72">
        <v>0</v>
      </c>
      <c r="AF45" s="72">
        <v>0</v>
      </c>
      <c r="AG45" s="72">
        <v>0</v>
      </c>
      <c r="AH45" s="72">
        <v>0</v>
      </c>
      <c r="AI45" s="72">
        <v>0</v>
      </c>
      <c r="AJ45" s="72">
        <v>0</v>
      </c>
      <c r="AK45" s="72">
        <v>0</v>
      </c>
      <c r="AL45" s="72">
        <v>0</v>
      </c>
      <c r="AM45" s="72">
        <v>0</v>
      </c>
      <c r="AN45" s="68">
        <f t="shared" si="1"/>
        <v>68</v>
      </c>
    </row>
    <row r="46" spans="1:40" ht="43.2">
      <c r="A46" s="17">
        <v>102</v>
      </c>
      <c r="B46" s="34" t="s">
        <v>347</v>
      </c>
      <c r="C46" s="123" t="s">
        <v>316</v>
      </c>
      <c r="D46" s="87">
        <v>8</v>
      </c>
      <c r="E46" s="85" t="s">
        <v>162</v>
      </c>
      <c r="F46" s="69" t="s">
        <v>102</v>
      </c>
      <c r="G46" s="129">
        <v>160</v>
      </c>
      <c r="H46" s="65">
        <v>56000</v>
      </c>
      <c r="I46" s="65">
        <v>0</v>
      </c>
      <c r="J46" s="72">
        <v>0</v>
      </c>
      <c r="K46" s="72">
        <v>0</v>
      </c>
      <c r="L46" s="72">
        <v>0</v>
      </c>
      <c r="M46" s="72">
        <v>0</v>
      </c>
      <c r="N46" s="72">
        <v>0</v>
      </c>
      <c r="O46" s="72">
        <v>0</v>
      </c>
      <c r="P46" s="72">
        <v>0</v>
      </c>
      <c r="Q46" s="72">
        <v>0</v>
      </c>
      <c r="R46" s="72">
        <v>0</v>
      </c>
      <c r="S46" s="72">
        <v>0</v>
      </c>
      <c r="T46" s="72">
        <v>0</v>
      </c>
      <c r="U46" s="72">
        <v>0</v>
      </c>
      <c r="V46" s="72">
        <v>0</v>
      </c>
      <c r="W46" s="72">
        <v>0</v>
      </c>
      <c r="X46" s="72">
        <v>0</v>
      </c>
      <c r="Y46" s="72">
        <v>160</v>
      </c>
      <c r="Z46" s="72">
        <v>0</v>
      </c>
      <c r="AA46" s="72">
        <v>0</v>
      </c>
      <c r="AB46" s="74">
        <v>0</v>
      </c>
      <c r="AC46" s="75">
        <v>0</v>
      </c>
      <c r="AD46" s="72">
        <v>0</v>
      </c>
      <c r="AE46" s="72">
        <v>0</v>
      </c>
      <c r="AF46" s="72">
        <v>0</v>
      </c>
      <c r="AG46" s="72">
        <v>0</v>
      </c>
      <c r="AH46" s="72">
        <v>0</v>
      </c>
      <c r="AI46" s="72">
        <v>0</v>
      </c>
      <c r="AJ46" s="72">
        <v>0</v>
      </c>
      <c r="AK46" s="72">
        <v>0</v>
      </c>
      <c r="AL46" s="72">
        <v>0</v>
      </c>
      <c r="AM46" s="72">
        <v>0</v>
      </c>
      <c r="AN46" s="68">
        <f t="shared" si="1"/>
        <v>160</v>
      </c>
    </row>
    <row r="47" spans="1:40" ht="43.2">
      <c r="A47" s="16">
        <v>103</v>
      </c>
      <c r="B47" s="34" t="s">
        <v>339</v>
      </c>
      <c r="C47" s="123" t="s">
        <v>340</v>
      </c>
      <c r="D47" s="87">
        <v>1</v>
      </c>
      <c r="E47" s="85" t="s">
        <v>162</v>
      </c>
      <c r="F47" s="69" t="s">
        <v>102</v>
      </c>
      <c r="G47" s="129">
        <v>90</v>
      </c>
      <c r="H47" s="65">
        <v>738000</v>
      </c>
      <c r="I47" s="65">
        <v>0</v>
      </c>
      <c r="J47" s="72">
        <v>0</v>
      </c>
      <c r="K47" s="72">
        <v>0</v>
      </c>
      <c r="L47" s="72">
        <v>0</v>
      </c>
      <c r="M47" s="72">
        <v>0</v>
      </c>
      <c r="N47" s="72">
        <v>0</v>
      </c>
      <c r="O47" s="72">
        <v>0</v>
      </c>
      <c r="P47" s="72">
        <v>0</v>
      </c>
      <c r="Q47" s="72">
        <v>0</v>
      </c>
      <c r="R47" s="72">
        <v>0</v>
      </c>
      <c r="S47" s="72">
        <v>0</v>
      </c>
      <c r="T47" s="72">
        <v>0</v>
      </c>
      <c r="U47" s="72">
        <v>0</v>
      </c>
      <c r="V47" s="72">
        <v>0</v>
      </c>
      <c r="W47" s="72">
        <v>0</v>
      </c>
      <c r="X47" s="72">
        <v>0</v>
      </c>
      <c r="Y47" s="72">
        <v>90</v>
      </c>
      <c r="Z47" s="72">
        <v>0</v>
      </c>
      <c r="AA47" s="72">
        <v>0</v>
      </c>
      <c r="AB47" s="74">
        <v>0</v>
      </c>
      <c r="AC47" s="75">
        <v>0</v>
      </c>
      <c r="AD47" s="72">
        <v>0</v>
      </c>
      <c r="AE47" s="72">
        <v>0</v>
      </c>
      <c r="AF47" s="72">
        <v>0</v>
      </c>
      <c r="AG47" s="72">
        <v>0</v>
      </c>
      <c r="AH47" s="72">
        <v>0</v>
      </c>
      <c r="AI47" s="72">
        <v>0</v>
      </c>
      <c r="AJ47" s="72">
        <v>0</v>
      </c>
      <c r="AK47" s="72">
        <v>0</v>
      </c>
      <c r="AL47" s="72">
        <v>0</v>
      </c>
      <c r="AM47" s="72">
        <v>0</v>
      </c>
      <c r="AN47" s="68">
        <f t="shared" si="1"/>
        <v>90</v>
      </c>
    </row>
    <row r="48" spans="1:40" ht="43.2">
      <c r="A48" s="17">
        <v>104</v>
      </c>
      <c r="B48" s="34" t="s">
        <v>287</v>
      </c>
      <c r="C48" s="123" t="s">
        <v>314</v>
      </c>
      <c r="D48" s="87">
        <v>1</v>
      </c>
      <c r="E48" s="85" t="s">
        <v>162</v>
      </c>
      <c r="F48" s="69" t="s">
        <v>102</v>
      </c>
      <c r="G48" s="129">
        <v>68</v>
      </c>
      <c r="H48" s="65">
        <v>2065000</v>
      </c>
      <c r="I48" s="73">
        <v>68</v>
      </c>
      <c r="J48" s="72">
        <v>0</v>
      </c>
      <c r="K48" s="72">
        <v>0</v>
      </c>
      <c r="L48" s="72">
        <v>0</v>
      </c>
      <c r="M48" s="72">
        <v>0</v>
      </c>
      <c r="N48" s="72">
        <v>0</v>
      </c>
      <c r="O48" s="72">
        <v>0</v>
      </c>
      <c r="P48" s="72">
        <v>0</v>
      </c>
      <c r="Q48" s="72">
        <v>0</v>
      </c>
      <c r="R48" s="72">
        <v>0</v>
      </c>
      <c r="S48" s="72">
        <v>0</v>
      </c>
      <c r="T48" s="72">
        <v>0</v>
      </c>
      <c r="U48" s="72">
        <v>0</v>
      </c>
      <c r="V48" s="72">
        <v>0</v>
      </c>
      <c r="W48" s="72">
        <v>0</v>
      </c>
      <c r="X48" s="72">
        <v>0</v>
      </c>
      <c r="Y48" s="72">
        <v>0</v>
      </c>
      <c r="Z48" s="72">
        <v>0</v>
      </c>
      <c r="AA48" s="72">
        <v>0</v>
      </c>
      <c r="AB48" s="74">
        <v>0</v>
      </c>
      <c r="AC48" s="75">
        <v>0</v>
      </c>
      <c r="AD48" s="72">
        <v>0</v>
      </c>
      <c r="AE48" s="72">
        <v>0</v>
      </c>
      <c r="AF48" s="72">
        <v>0</v>
      </c>
      <c r="AG48" s="72">
        <v>0</v>
      </c>
      <c r="AH48" s="72">
        <v>0</v>
      </c>
      <c r="AI48" s="72">
        <v>0</v>
      </c>
      <c r="AJ48" s="72">
        <v>0</v>
      </c>
      <c r="AK48" s="72">
        <v>0</v>
      </c>
      <c r="AL48" s="72">
        <v>0</v>
      </c>
      <c r="AM48" s="72">
        <v>0</v>
      </c>
      <c r="AN48" s="68">
        <f t="shared" si="1"/>
        <v>68</v>
      </c>
    </row>
    <row r="49" spans="1:40" ht="43.2">
      <c r="A49" s="16">
        <v>105</v>
      </c>
      <c r="B49" s="34" t="s">
        <v>324</v>
      </c>
      <c r="C49" s="123" t="s">
        <v>325</v>
      </c>
      <c r="D49" s="87">
        <v>1</v>
      </c>
      <c r="E49" s="85" t="s">
        <v>162</v>
      </c>
      <c r="F49" s="69" t="s">
        <v>102</v>
      </c>
      <c r="G49" s="129">
        <v>68</v>
      </c>
      <c r="H49" s="65">
        <v>1549000</v>
      </c>
      <c r="I49" s="73">
        <v>68</v>
      </c>
      <c r="J49" s="72">
        <v>0</v>
      </c>
      <c r="K49" s="72">
        <v>0</v>
      </c>
      <c r="L49" s="72">
        <v>0</v>
      </c>
      <c r="M49" s="72">
        <v>0</v>
      </c>
      <c r="N49" s="72">
        <v>0</v>
      </c>
      <c r="O49" s="72">
        <v>0</v>
      </c>
      <c r="P49" s="72">
        <v>0</v>
      </c>
      <c r="Q49" s="72">
        <v>0</v>
      </c>
      <c r="R49" s="72">
        <v>0</v>
      </c>
      <c r="S49" s="72">
        <v>0</v>
      </c>
      <c r="T49" s="72">
        <v>0</v>
      </c>
      <c r="U49" s="72">
        <v>0</v>
      </c>
      <c r="V49" s="72">
        <v>0</v>
      </c>
      <c r="W49" s="72">
        <v>0</v>
      </c>
      <c r="X49" s="72">
        <v>0</v>
      </c>
      <c r="Y49" s="72">
        <v>0</v>
      </c>
      <c r="Z49" s="72">
        <v>0</v>
      </c>
      <c r="AA49" s="72">
        <v>0</v>
      </c>
      <c r="AB49" s="74">
        <v>0</v>
      </c>
      <c r="AC49" s="75">
        <v>0</v>
      </c>
      <c r="AD49" s="72">
        <v>0</v>
      </c>
      <c r="AE49" s="72">
        <v>0</v>
      </c>
      <c r="AF49" s="72">
        <v>0</v>
      </c>
      <c r="AG49" s="72">
        <v>0</v>
      </c>
      <c r="AH49" s="72">
        <v>0</v>
      </c>
      <c r="AI49" s="72">
        <v>0</v>
      </c>
      <c r="AJ49" s="72">
        <v>0</v>
      </c>
      <c r="AK49" s="72">
        <v>0</v>
      </c>
      <c r="AL49" s="72">
        <v>0</v>
      </c>
      <c r="AM49" s="72">
        <v>0</v>
      </c>
      <c r="AN49" s="68">
        <f t="shared" si="1"/>
        <v>68</v>
      </c>
    </row>
    <row r="50" spans="1:40" ht="43.2">
      <c r="A50" s="17">
        <v>106</v>
      </c>
      <c r="B50" s="34" t="s">
        <v>237</v>
      </c>
      <c r="C50" s="123" t="s">
        <v>348</v>
      </c>
      <c r="D50" s="87">
        <v>1</v>
      </c>
      <c r="E50" s="85" t="s">
        <v>162</v>
      </c>
      <c r="F50" s="69" t="s">
        <v>102</v>
      </c>
      <c r="G50" s="128">
        <v>68</v>
      </c>
      <c r="H50" s="65">
        <v>2065000</v>
      </c>
      <c r="I50" s="73">
        <v>68</v>
      </c>
      <c r="J50" s="72">
        <v>0</v>
      </c>
      <c r="K50" s="72">
        <v>0</v>
      </c>
      <c r="L50" s="72">
        <v>0</v>
      </c>
      <c r="M50" s="72">
        <v>0</v>
      </c>
      <c r="N50" s="72">
        <v>0</v>
      </c>
      <c r="O50" s="72">
        <v>0</v>
      </c>
      <c r="P50" s="72">
        <v>0</v>
      </c>
      <c r="Q50" s="72">
        <v>0</v>
      </c>
      <c r="R50" s="72">
        <v>0</v>
      </c>
      <c r="S50" s="72">
        <v>0</v>
      </c>
      <c r="T50" s="72">
        <v>0</v>
      </c>
      <c r="U50" s="72">
        <v>0</v>
      </c>
      <c r="V50" s="72">
        <v>0</v>
      </c>
      <c r="W50" s="72">
        <v>0</v>
      </c>
      <c r="X50" s="72">
        <v>0</v>
      </c>
      <c r="Y50" s="72">
        <v>0</v>
      </c>
      <c r="Z50" s="72">
        <v>0</v>
      </c>
      <c r="AA50" s="72">
        <v>0</v>
      </c>
      <c r="AB50" s="74">
        <v>0</v>
      </c>
      <c r="AC50" s="75">
        <v>0</v>
      </c>
      <c r="AD50" s="72">
        <v>0</v>
      </c>
      <c r="AE50" s="72">
        <v>0</v>
      </c>
      <c r="AF50" s="72">
        <v>0</v>
      </c>
      <c r="AG50" s="72">
        <v>0</v>
      </c>
      <c r="AH50" s="72">
        <v>0</v>
      </c>
      <c r="AI50" s="72">
        <v>0</v>
      </c>
      <c r="AJ50" s="72">
        <v>0</v>
      </c>
      <c r="AK50" s="72">
        <v>0</v>
      </c>
      <c r="AL50" s="72">
        <v>0</v>
      </c>
      <c r="AM50" s="72">
        <v>0</v>
      </c>
      <c r="AN50" s="68">
        <f t="shared" si="1"/>
        <v>68</v>
      </c>
    </row>
    <row r="51" spans="1:40" ht="43.2">
      <c r="A51" s="16">
        <v>107</v>
      </c>
      <c r="B51" s="34" t="s">
        <v>175</v>
      </c>
      <c r="C51" s="123" t="s">
        <v>349</v>
      </c>
      <c r="D51" s="87">
        <v>1</v>
      </c>
      <c r="E51" s="85" t="s">
        <v>162</v>
      </c>
      <c r="F51" s="69" t="s">
        <v>102</v>
      </c>
      <c r="G51" s="129">
        <v>160</v>
      </c>
      <c r="H51" s="65">
        <v>2254000</v>
      </c>
      <c r="I51" s="65">
        <v>10</v>
      </c>
      <c r="J51" s="69">
        <v>0</v>
      </c>
      <c r="K51" s="69">
        <v>0</v>
      </c>
      <c r="L51" s="69">
        <v>0</v>
      </c>
      <c r="M51" s="69">
        <v>120</v>
      </c>
      <c r="N51" s="69">
        <v>30</v>
      </c>
      <c r="O51" s="69">
        <v>0</v>
      </c>
      <c r="P51" s="69">
        <v>0</v>
      </c>
      <c r="Q51" s="69">
        <v>0</v>
      </c>
      <c r="R51" s="69">
        <v>0</v>
      </c>
      <c r="S51" s="69">
        <v>0</v>
      </c>
      <c r="T51" s="69">
        <v>0</v>
      </c>
      <c r="U51" s="69">
        <v>0</v>
      </c>
      <c r="V51" s="69">
        <v>0</v>
      </c>
      <c r="W51" s="69">
        <v>0</v>
      </c>
      <c r="X51" s="69">
        <v>0</v>
      </c>
      <c r="Y51" s="69">
        <v>0</v>
      </c>
      <c r="Z51" s="72">
        <v>0</v>
      </c>
      <c r="AA51" s="69">
        <v>0</v>
      </c>
      <c r="AB51" s="70">
        <v>0</v>
      </c>
      <c r="AC51" s="71">
        <v>0</v>
      </c>
      <c r="AD51" s="69">
        <v>0</v>
      </c>
      <c r="AE51" s="69">
        <v>0</v>
      </c>
      <c r="AF51" s="69">
        <v>0</v>
      </c>
      <c r="AG51" s="69">
        <v>0</v>
      </c>
      <c r="AH51" s="69">
        <v>0</v>
      </c>
      <c r="AI51" s="69">
        <v>0</v>
      </c>
      <c r="AJ51" s="69">
        <v>0</v>
      </c>
      <c r="AK51" s="69">
        <v>0</v>
      </c>
      <c r="AL51" s="69">
        <v>0</v>
      </c>
      <c r="AM51" s="69">
        <v>0</v>
      </c>
      <c r="AN51" s="68">
        <f t="shared" si="1"/>
        <v>160</v>
      </c>
    </row>
    <row r="52" spans="1:40" ht="43.2">
      <c r="A52" s="17">
        <v>108</v>
      </c>
      <c r="B52" s="34" t="s">
        <v>315</v>
      </c>
      <c r="C52" s="123" t="s">
        <v>316</v>
      </c>
      <c r="D52" s="87">
        <v>1</v>
      </c>
      <c r="E52" s="85" t="s">
        <v>162</v>
      </c>
      <c r="F52" s="69" t="s">
        <v>102</v>
      </c>
      <c r="G52" s="129">
        <v>160</v>
      </c>
      <c r="H52" s="65">
        <v>1690000</v>
      </c>
      <c r="I52" s="65">
        <v>0</v>
      </c>
      <c r="J52" s="72">
        <v>0</v>
      </c>
      <c r="K52" s="72">
        <v>0</v>
      </c>
      <c r="L52" s="72">
        <v>0</v>
      </c>
      <c r="M52" s="72">
        <v>0</v>
      </c>
      <c r="N52" s="72">
        <v>0</v>
      </c>
      <c r="O52" s="72">
        <v>0</v>
      </c>
      <c r="P52" s="72">
        <v>0</v>
      </c>
      <c r="Q52" s="72">
        <v>0</v>
      </c>
      <c r="R52" s="72">
        <v>0</v>
      </c>
      <c r="S52" s="72">
        <v>0</v>
      </c>
      <c r="T52" s="72">
        <v>0</v>
      </c>
      <c r="U52" s="72">
        <v>0</v>
      </c>
      <c r="V52" s="72">
        <v>0</v>
      </c>
      <c r="W52" s="72">
        <v>0</v>
      </c>
      <c r="X52" s="72">
        <v>0</v>
      </c>
      <c r="Y52" s="72">
        <v>160</v>
      </c>
      <c r="Z52" s="72">
        <v>0</v>
      </c>
      <c r="AA52" s="72">
        <v>0</v>
      </c>
      <c r="AB52" s="74">
        <v>0</v>
      </c>
      <c r="AC52" s="75">
        <v>0</v>
      </c>
      <c r="AD52" s="72">
        <v>0</v>
      </c>
      <c r="AE52" s="72">
        <v>0</v>
      </c>
      <c r="AF52" s="72">
        <v>0</v>
      </c>
      <c r="AG52" s="72">
        <v>0</v>
      </c>
      <c r="AH52" s="72">
        <v>0</v>
      </c>
      <c r="AI52" s="72">
        <v>0</v>
      </c>
      <c r="AJ52" s="72">
        <v>0</v>
      </c>
      <c r="AK52" s="72">
        <v>0</v>
      </c>
      <c r="AL52" s="72">
        <v>0</v>
      </c>
      <c r="AM52" s="72">
        <v>0</v>
      </c>
      <c r="AN52" s="68">
        <f t="shared" si="1"/>
        <v>160</v>
      </c>
    </row>
    <row r="53" spans="1:40" ht="43.2">
      <c r="A53" s="16">
        <v>109</v>
      </c>
      <c r="B53" s="34" t="s">
        <v>168</v>
      </c>
      <c r="C53" s="123" t="s">
        <v>317</v>
      </c>
      <c r="D53" s="87">
        <v>1</v>
      </c>
      <c r="E53" s="85" t="s">
        <v>162</v>
      </c>
      <c r="F53" s="69" t="s">
        <v>102</v>
      </c>
      <c r="G53" s="128">
        <v>180</v>
      </c>
      <c r="H53" s="65">
        <v>820000</v>
      </c>
      <c r="I53" s="73">
        <v>48</v>
      </c>
      <c r="J53" s="72">
        <v>45</v>
      </c>
      <c r="K53" s="72">
        <v>42</v>
      </c>
      <c r="L53" s="72">
        <v>0</v>
      </c>
      <c r="M53" s="72">
        <v>0</v>
      </c>
      <c r="N53" s="72">
        <v>45</v>
      </c>
      <c r="O53" s="72">
        <v>0</v>
      </c>
      <c r="P53" s="72">
        <v>0</v>
      </c>
      <c r="Q53" s="72">
        <v>0</v>
      </c>
      <c r="R53" s="72">
        <v>0</v>
      </c>
      <c r="S53" s="72">
        <v>0</v>
      </c>
      <c r="T53" s="72">
        <v>0</v>
      </c>
      <c r="U53" s="72">
        <v>0</v>
      </c>
      <c r="V53" s="72">
        <v>0</v>
      </c>
      <c r="W53" s="72">
        <v>0</v>
      </c>
      <c r="X53" s="72">
        <v>0</v>
      </c>
      <c r="Y53" s="72">
        <v>0</v>
      </c>
      <c r="Z53" s="72">
        <v>0</v>
      </c>
      <c r="AA53" s="72">
        <v>0</v>
      </c>
      <c r="AB53" s="74">
        <v>0</v>
      </c>
      <c r="AC53" s="75">
        <v>0</v>
      </c>
      <c r="AD53" s="72">
        <v>0</v>
      </c>
      <c r="AE53" s="72">
        <v>0</v>
      </c>
      <c r="AF53" s="72">
        <v>0</v>
      </c>
      <c r="AG53" s="72">
        <v>0</v>
      </c>
      <c r="AH53" s="72">
        <v>0</v>
      </c>
      <c r="AI53" s="72">
        <v>0</v>
      </c>
      <c r="AJ53" s="72">
        <v>0</v>
      </c>
      <c r="AK53" s="72">
        <v>0</v>
      </c>
      <c r="AL53" s="72">
        <v>0</v>
      </c>
      <c r="AM53" s="72">
        <v>0</v>
      </c>
      <c r="AN53" s="68">
        <f t="shared" si="1"/>
        <v>180</v>
      </c>
    </row>
    <row r="54" spans="1:40" ht="43.2">
      <c r="A54" s="17">
        <v>110</v>
      </c>
      <c r="B54" s="34" t="s">
        <v>321</v>
      </c>
      <c r="C54" s="123" t="s">
        <v>341</v>
      </c>
      <c r="D54" s="87">
        <v>1</v>
      </c>
      <c r="E54" s="85" t="s">
        <v>162</v>
      </c>
      <c r="F54" s="69" t="s">
        <v>102</v>
      </c>
      <c r="G54" s="128">
        <v>180</v>
      </c>
      <c r="H54" s="65">
        <v>820000</v>
      </c>
      <c r="I54" s="73">
        <v>48</v>
      </c>
      <c r="J54" s="72">
        <v>45</v>
      </c>
      <c r="K54" s="72">
        <v>42</v>
      </c>
      <c r="L54" s="72">
        <v>0</v>
      </c>
      <c r="M54" s="72">
        <v>0</v>
      </c>
      <c r="N54" s="72">
        <v>45</v>
      </c>
      <c r="O54" s="72">
        <v>0</v>
      </c>
      <c r="P54" s="72">
        <v>0</v>
      </c>
      <c r="Q54" s="72">
        <v>0</v>
      </c>
      <c r="R54" s="72">
        <v>0</v>
      </c>
      <c r="S54" s="72">
        <v>0</v>
      </c>
      <c r="T54" s="72">
        <v>0</v>
      </c>
      <c r="U54" s="72">
        <v>0</v>
      </c>
      <c r="V54" s="72">
        <v>0</v>
      </c>
      <c r="W54" s="72">
        <v>0</v>
      </c>
      <c r="X54" s="72">
        <v>0</v>
      </c>
      <c r="Y54" s="72">
        <v>0</v>
      </c>
      <c r="Z54" s="72">
        <v>0</v>
      </c>
      <c r="AA54" s="72">
        <v>0</v>
      </c>
      <c r="AB54" s="74">
        <v>0</v>
      </c>
      <c r="AC54" s="75">
        <v>0</v>
      </c>
      <c r="AD54" s="72">
        <v>0</v>
      </c>
      <c r="AE54" s="72">
        <v>0</v>
      </c>
      <c r="AF54" s="72">
        <v>0</v>
      </c>
      <c r="AG54" s="72">
        <v>0</v>
      </c>
      <c r="AH54" s="72">
        <v>0</v>
      </c>
      <c r="AI54" s="72">
        <v>0</v>
      </c>
      <c r="AJ54" s="72">
        <v>0</v>
      </c>
      <c r="AK54" s="72">
        <v>0</v>
      </c>
      <c r="AL54" s="72">
        <v>0</v>
      </c>
      <c r="AM54" s="72">
        <v>0</v>
      </c>
      <c r="AN54" s="68">
        <f t="shared" si="1"/>
        <v>180</v>
      </c>
    </row>
    <row r="55" spans="1:40" ht="43.2">
      <c r="A55" s="16">
        <v>111</v>
      </c>
      <c r="B55" s="34" t="s">
        <v>352</v>
      </c>
      <c r="C55" s="123" t="s">
        <v>329</v>
      </c>
      <c r="D55" s="87">
        <v>1</v>
      </c>
      <c r="E55" s="85" t="s">
        <v>162</v>
      </c>
      <c r="F55" s="69" t="s">
        <v>102</v>
      </c>
      <c r="G55" s="129">
        <v>160</v>
      </c>
      <c r="H55" s="65">
        <v>892000</v>
      </c>
      <c r="I55" s="65">
        <v>0</v>
      </c>
      <c r="J55" s="72">
        <v>0</v>
      </c>
      <c r="K55" s="72">
        <v>0</v>
      </c>
      <c r="L55" s="72">
        <v>0</v>
      </c>
      <c r="M55" s="72">
        <v>0</v>
      </c>
      <c r="N55" s="72">
        <v>0</v>
      </c>
      <c r="O55" s="72">
        <v>0</v>
      </c>
      <c r="P55" s="72">
        <v>0</v>
      </c>
      <c r="Q55" s="72">
        <v>0</v>
      </c>
      <c r="R55" s="72">
        <v>0</v>
      </c>
      <c r="S55" s="72">
        <v>0</v>
      </c>
      <c r="T55" s="72">
        <v>0</v>
      </c>
      <c r="U55" s="72">
        <v>0</v>
      </c>
      <c r="V55" s="72">
        <v>0</v>
      </c>
      <c r="W55" s="72">
        <v>0</v>
      </c>
      <c r="X55" s="72">
        <v>0</v>
      </c>
      <c r="Y55" s="72">
        <v>0</v>
      </c>
      <c r="Z55" s="72">
        <v>0</v>
      </c>
      <c r="AA55" s="72">
        <v>0</v>
      </c>
      <c r="AB55" s="74">
        <v>0</v>
      </c>
      <c r="AC55" s="75">
        <v>0</v>
      </c>
      <c r="AD55" s="72">
        <v>0</v>
      </c>
      <c r="AE55" s="72">
        <v>0</v>
      </c>
      <c r="AF55" s="72">
        <v>0</v>
      </c>
      <c r="AG55" s="72">
        <v>0</v>
      </c>
      <c r="AH55" s="72">
        <v>0</v>
      </c>
      <c r="AI55" s="72">
        <v>0</v>
      </c>
      <c r="AJ55" s="72">
        <v>0</v>
      </c>
      <c r="AK55" s="72">
        <v>0</v>
      </c>
      <c r="AL55" s="72">
        <v>160</v>
      </c>
      <c r="AM55" s="72">
        <v>0</v>
      </c>
      <c r="AN55" s="68">
        <f t="shared" si="1"/>
        <v>160</v>
      </c>
    </row>
    <row r="56" spans="1:40" ht="43.2">
      <c r="A56" s="16">
        <v>113</v>
      </c>
      <c r="B56" s="34" t="s">
        <v>335</v>
      </c>
      <c r="C56" s="123" t="s">
        <v>314</v>
      </c>
      <c r="D56" s="87">
        <v>1</v>
      </c>
      <c r="E56" s="85" t="s">
        <v>162</v>
      </c>
      <c r="F56" s="69" t="s">
        <v>102</v>
      </c>
      <c r="G56" s="129">
        <v>68</v>
      </c>
      <c r="H56" s="65">
        <v>1377000</v>
      </c>
      <c r="I56" s="73">
        <v>68</v>
      </c>
      <c r="J56" s="72">
        <v>0</v>
      </c>
      <c r="K56" s="72">
        <v>0</v>
      </c>
      <c r="L56" s="72">
        <v>0</v>
      </c>
      <c r="M56" s="72">
        <v>0</v>
      </c>
      <c r="N56" s="72">
        <v>0</v>
      </c>
      <c r="O56" s="72">
        <v>0</v>
      </c>
      <c r="P56" s="72">
        <v>0</v>
      </c>
      <c r="Q56" s="72">
        <v>0</v>
      </c>
      <c r="R56" s="72">
        <v>0</v>
      </c>
      <c r="S56" s="72">
        <v>0</v>
      </c>
      <c r="T56" s="72">
        <v>0</v>
      </c>
      <c r="U56" s="72">
        <v>0</v>
      </c>
      <c r="V56" s="72">
        <v>0</v>
      </c>
      <c r="W56" s="72">
        <v>0</v>
      </c>
      <c r="X56" s="72">
        <v>0</v>
      </c>
      <c r="Y56" s="72">
        <v>0</v>
      </c>
      <c r="Z56" s="72">
        <v>0</v>
      </c>
      <c r="AA56" s="72">
        <v>0</v>
      </c>
      <c r="AB56" s="74">
        <v>0</v>
      </c>
      <c r="AC56" s="75">
        <v>0</v>
      </c>
      <c r="AD56" s="72">
        <v>0</v>
      </c>
      <c r="AE56" s="72">
        <v>0</v>
      </c>
      <c r="AF56" s="72">
        <v>0</v>
      </c>
      <c r="AG56" s="72">
        <v>0</v>
      </c>
      <c r="AH56" s="72">
        <v>0</v>
      </c>
      <c r="AI56" s="72">
        <v>0</v>
      </c>
      <c r="AJ56" s="72">
        <v>0</v>
      </c>
      <c r="AK56" s="72">
        <v>0</v>
      </c>
      <c r="AL56" s="72">
        <v>0</v>
      </c>
      <c r="AM56" s="72">
        <v>0</v>
      </c>
      <c r="AN56" s="68">
        <f t="shared" si="1"/>
        <v>68</v>
      </c>
    </row>
    <row r="57" spans="1:40" ht="43.2">
      <c r="A57" s="17">
        <v>114</v>
      </c>
      <c r="B57" s="34" t="s">
        <v>353</v>
      </c>
      <c r="C57" s="123" t="s">
        <v>354</v>
      </c>
      <c r="D57" s="87">
        <v>1</v>
      </c>
      <c r="E57" s="85" t="s">
        <v>162</v>
      </c>
      <c r="F57" s="69" t="s">
        <v>102</v>
      </c>
      <c r="G57" s="129">
        <v>160</v>
      </c>
      <c r="H57" s="65">
        <v>492000</v>
      </c>
      <c r="I57" s="65">
        <v>0</v>
      </c>
      <c r="J57" s="72">
        <v>0</v>
      </c>
      <c r="K57" s="72">
        <v>0</v>
      </c>
      <c r="L57" s="72">
        <v>0</v>
      </c>
      <c r="M57" s="72">
        <v>0</v>
      </c>
      <c r="N57" s="72">
        <v>0</v>
      </c>
      <c r="O57" s="72">
        <v>0</v>
      </c>
      <c r="P57" s="72">
        <v>0</v>
      </c>
      <c r="Q57" s="72">
        <v>0</v>
      </c>
      <c r="R57" s="72">
        <v>0</v>
      </c>
      <c r="S57" s="72">
        <v>0</v>
      </c>
      <c r="T57" s="72">
        <v>0</v>
      </c>
      <c r="U57" s="72">
        <v>0</v>
      </c>
      <c r="V57" s="72">
        <v>0</v>
      </c>
      <c r="W57" s="72">
        <v>0</v>
      </c>
      <c r="X57" s="72">
        <v>0</v>
      </c>
      <c r="Y57" s="72">
        <v>0</v>
      </c>
      <c r="Z57" s="72">
        <v>0</v>
      </c>
      <c r="AA57" s="72">
        <v>0</v>
      </c>
      <c r="AB57" s="74">
        <v>0</v>
      </c>
      <c r="AC57" s="75">
        <v>0</v>
      </c>
      <c r="AD57" s="72">
        <v>0</v>
      </c>
      <c r="AE57" s="72">
        <v>0</v>
      </c>
      <c r="AF57" s="72">
        <v>0</v>
      </c>
      <c r="AG57" s="72">
        <v>0</v>
      </c>
      <c r="AH57" s="72">
        <v>0</v>
      </c>
      <c r="AI57" s="72">
        <v>0</v>
      </c>
      <c r="AJ57" s="72">
        <v>0</v>
      </c>
      <c r="AK57" s="72">
        <v>0</v>
      </c>
      <c r="AL57" s="72">
        <v>160</v>
      </c>
      <c r="AM57" s="72">
        <v>0</v>
      </c>
      <c r="AN57" s="68">
        <f t="shared" si="1"/>
        <v>160</v>
      </c>
    </row>
    <row r="58" spans="1:40" ht="43.2">
      <c r="A58" s="16">
        <v>115</v>
      </c>
      <c r="B58" s="34" t="s">
        <v>355</v>
      </c>
      <c r="C58" s="123" t="s">
        <v>337</v>
      </c>
      <c r="D58" s="87">
        <v>1</v>
      </c>
      <c r="E58" s="85" t="s">
        <v>162</v>
      </c>
      <c r="F58" s="69" t="s">
        <v>102</v>
      </c>
      <c r="G58" s="129">
        <v>160</v>
      </c>
      <c r="H58" s="65">
        <v>51000</v>
      </c>
      <c r="I58" s="65">
        <v>0</v>
      </c>
      <c r="J58" s="72">
        <v>0</v>
      </c>
      <c r="K58" s="72">
        <v>0</v>
      </c>
      <c r="L58" s="72">
        <v>0</v>
      </c>
      <c r="M58" s="72">
        <v>0</v>
      </c>
      <c r="N58" s="72">
        <v>0</v>
      </c>
      <c r="O58" s="72">
        <v>0</v>
      </c>
      <c r="P58" s="72">
        <v>0</v>
      </c>
      <c r="Q58" s="72">
        <v>0</v>
      </c>
      <c r="R58" s="72">
        <v>0</v>
      </c>
      <c r="S58" s="72">
        <v>0</v>
      </c>
      <c r="T58" s="72">
        <v>0</v>
      </c>
      <c r="U58" s="72">
        <v>0</v>
      </c>
      <c r="V58" s="72">
        <v>0</v>
      </c>
      <c r="W58" s="72">
        <v>0</v>
      </c>
      <c r="X58" s="72">
        <v>0</v>
      </c>
      <c r="Y58" s="72">
        <v>0</v>
      </c>
      <c r="Z58" s="72">
        <v>0</v>
      </c>
      <c r="AA58" s="72">
        <v>0</v>
      </c>
      <c r="AB58" s="74">
        <v>0</v>
      </c>
      <c r="AC58" s="75">
        <v>0</v>
      </c>
      <c r="AD58" s="72">
        <v>0</v>
      </c>
      <c r="AE58" s="72">
        <v>0</v>
      </c>
      <c r="AF58" s="72">
        <v>0</v>
      </c>
      <c r="AG58" s="72">
        <v>0</v>
      </c>
      <c r="AH58" s="72">
        <v>0</v>
      </c>
      <c r="AI58" s="72">
        <v>160</v>
      </c>
      <c r="AJ58" s="72">
        <v>0</v>
      </c>
      <c r="AK58" s="72">
        <v>0</v>
      </c>
      <c r="AL58" s="72">
        <v>0</v>
      </c>
      <c r="AM58" s="72">
        <v>0</v>
      </c>
      <c r="AN58" s="68">
        <f t="shared" si="1"/>
        <v>160</v>
      </c>
    </row>
    <row r="59" spans="1:40" ht="43.2">
      <c r="A59" s="17">
        <v>116</v>
      </c>
      <c r="B59" s="34" t="s">
        <v>253</v>
      </c>
      <c r="C59" s="123" t="s">
        <v>356</v>
      </c>
      <c r="D59" s="87">
        <v>1</v>
      </c>
      <c r="E59" s="85" t="s">
        <v>162</v>
      </c>
      <c r="F59" s="69" t="s">
        <v>102</v>
      </c>
      <c r="G59" s="129">
        <v>180</v>
      </c>
      <c r="H59" s="65">
        <v>410000</v>
      </c>
      <c r="I59" s="73">
        <v>48</v>
      </c>
      <c r="J59" s="72">
        <v>45</v>
      </c>
      <c r="K59" s="72">
        <v>42</v>
      </c>
      <c r="L59" s="72">
        <v>0</v>
      </c>
      <c r="M59" s="72">
        <v>0</v>
      </c>
      <c r="N59" s="72">
        <v>45</v>
      </c>
      <c r="O59" s="72">
        <v>0</v>
      </c>
      <c r="P59" s="72">
        <v>0</v>
      </c>
      <c r="Q59" s="72">
        <v>0</v>
      </c>
      <c r="R59" s="72">
        <v>0</v>
      </c>
      <c r="S59" s="72">
        <v>0</v>
      </c>
      <c r="T59" s="72">
        <v>0</v>
      </c>
      <c r="U59" s="72">
        <v>0</v>
      </c>
      <c r="V59" s="72">
        <v>0</v>
      </c>
      <c r="W59" s="72">
        <v>0</v>
      </c>
      <c r="X59" s="72">
        <v>0</v>
      </c>
      <c r="Y59" s="72">
        <v>0</v>
      </c>
      <c r="Z59" s="72">
        <v>0</v>
      </c>
      <c r="AA59" s="72">
        <v>0</v>
      </c>
      <c r="AB59" s="74">
        <v>0</v>
      </c>
      <c r="AC59" s="75">
        <v>0</v>
      </c>
      <c r="AD59" s="72">
        <v>0</v>
      </c>
      <c r="AE59" s="72">
        <v>0</v>
      </c>
      <c r="AF59" s="72">
        <v>0</v>
      </c>
      <c r="AG59" s="72">
        <v>0</v>
      </c>
      <c r="AH59" s="72">
        <v>0</v>
      </c>
      <c r="AI59" s="72">
        <v>0</v>
      </c>
      <c r="AJ59" s="72">
        <v>0</v>
      </c>
      <c r="AK59" s="72">
        <v>0</v>
      </c>
      <c r="AL59" s="72">
        <v>0</v>
      </c>
      <c r="AM59" s="72">
        <v>0</v>
      </c>
      <c r="AN59" s="68">
        <f t="shared" si="1"/>
        <v>180</v>
      </c>
    </row>
    <row r="60" spans="1:40" ht="43.2">
      <c r="A60" s="16">
        <v>117</v>
      </c>
      <c r="B60" s="34" t="s">
        <v>357</v>
      </c>
      <c r="C60" s="123" t="s">
        <v>358</v>
      </c>
      <c r="D60" s="87">
        <v>1</v>
      </c>
      <c r="E60" s="85" t="s">
        <v>162</v>
      </c>
      <c r="F60" s="69" t="s">
        <v>102</v>
      </c>
      <c r="G60" s="129">
        <v>160</v>
      </c>
      <c r="H60" s="65">
        <v>948000</v>
      </c>
      <c r="I60" s="65">
        <v>0</v>
      </c>
      <c r="J60" s="72">
        <v>0</v>
      </c>
      <c r="K60" s="72">
        <v>0</v>
      </c>
      <c r="L60" s="72">
        <v>0</v>
      </c>
      <c r="M60" s="72">
        <v>0</v>
      </c>
      <c r="N60" s="72">
        <v>0</v>
      </c>
      <c r="O60" s="72">
        <v>0</v>
      </c>
      <c r="P60" s="72">
        <v>0</v>
      </c>
      <c r="Q60" s="72">
        <v>0</v>
      </c>
      <c r="R60" s="72">
        <v>0</v>
      </c>
      <c r="S60" s="72">
        <v>0</v>
      </c>
      <c r="T60" s="72">
        <v>0</v>
      </c>
      <c r="U60" s="72">
        <v>0</v>
      </c>
      <c r="V60" s="72">
        <v>0</v>
      </c>
      <c r="W60" s="72">
        <v>0</v>
      </c>
      <c r="X60" s="72">
        <v>0</v>
      </c>
      <c r="Y60" s="72">
        <v>0</v>
      </c>
      <c r="Z60" s="72">
        <v>0</v>
      </c>
      <c r="AA60" s="72">
        <v>0</v>
      </c>
      <c r="AB60" s="74">
        <v>0</v>
      </c>
      <c r="AC60" s="75">
        <v>0</v>
      </c>
      <c r="AD60" s="72">
        <v>0</v>
      </c>
      <c r="AE60" s="72">
        <v>0</v>
      </c>
      <c r="AF60" s="72">
        <v>0</v>
      </c>
      <c r="AG60" s="72">
        <v>0</v>
      </c>
      <c r="AH60" s="72">
        <v>0</v>
      </c>
      <c r="AI60" s="72">
        <v>160</v>
      </c>
      <c r="AJ60" s="72">
        <v>0</v>
      </c>
      <c r="AK60" s="72">
        <v>0</v>
      </c>
      <c r="AL60" s="72">
        <v>0</v>
      </c>
      <c r="AM60" s="72">
        <v>0</v>
      </c>
      <c r="AN60" s="68">
        <f t="shared" si="1"/>
        <v>160</v>
      </c>
    </row>
    <row r="61" spans="1:40" ht="43.2">
      <c r="A61" s="17">
        <v>118</v>
      </c>
      <c r="B61" s="34" t="s">
        <v>353</v>
      </c>
      <c r="C61" s="123" t="s">
        <v>359</v>
      </c>
      <c r="D61" s="87">
        <v>1</v>
      </c>
      <c r="E61" s="85" t="s">
        <v>162</v>
      </c>
      <c r="F61" s="69" t="s">
        <v>102</v>
      </c>
      <c r="G61" s="129">
        <v>160</v>
      </c>
      <c r="H61" s="65">
        <v>953000</v>
      </c>
      <c r="I61" s="65">
        <v>0</v>
      </c>
      <c r="J61" s="72">
        <v>0</v>
      </c>
      <c r="K61" s="72">
        <v>0</v>
      </c>
      <c r="L61" s="72">
        <v>0</v>
      </c>
      <c r="M61" s="72">
        <v>0</v>
      </c>
      <c r="N61" s="72">
        <v>0</v>
      </c>
      <c r="O61" s="72">
        <v>0</v>
      </c>
      <c r="P61" s="72">
        <v>0</v>
      </c>
      <c r="Q61" s="72">
        <v>0</v>
      </c>
      <c r="R61" s="72">
        <v>0</v>
      </c>
      <c r="S61" s="72">
        <v>0</v>
      </c>
      <c r="T61" s="72">
        <v>0</v>
      </c>
      <c r="U61" s="72">
        <v>0</v>
      </c>
      <c r="V61" s="72">
        <v>0</v>
      </c>
      <c r="W61" s="72">
        <v>0</v>
      </c>
      <c r="X61" s="72">
        <v>0</v>
      </c>
      <c r="Y61" s="72">
        <v>0</v>
      </c>
      <c r="Z61" s="72">
        <v>0</v>
      </c>
      <c r="AA61" s="72">
        <v>0</v>
      </c>
      <c r="AB61" s="74">
        <v>0</v>
      </c>
      <c r="AC61" s="75">
        <v>0</v>
      </c>
      <c r="AD61" s="72">
        <v>0</v>
      </c>
      <c r="AE61" s="72">
        <v>0</v>
      </c>
      <c r="AF61" s="72">
        <v>0</v>
      </c>
      <c r="AG61" s="72">
        <v>0</v>
      </c>
      <c r="AH61" s="72">
        <v>0</v>
      </c>
      <c r="AI61" s="72">
        <v>0</v>
      </c>
      <c r="AJ61" s="72">
        <v>0</v>
      </c>
      <c r="AK61" s="72">
        <v>0</v>
      </c>
      <c r="AL61" s="72">
        <v>160</v>
      </c>
      <c r="AM61" s="72">
        <v>0</v>
      </c>
      <c r="AN61" s="68">
        <f t="shared" si="1"/>
        <v>160</v>
      </c>
    </row>
    <row r="62" spans="1:40" ht="43.2">
      <c r="A62" s="16">
        <v>119</v>
      </c>
      <c r="B62" s="34" t="s">
        <v>324</v>
      </c>
      <c r="C62" s="123" t="s">
        <v>314</v>
      </c>
      <c r="D62" s="87">
        <v>1</v>
      </c>
      <c r="E62" s="85" t="s">
        <v>162</v>
      </c>
      <c r="F62" s="69" t="s">
        <v>102</v>
      </c>
      <c r="G62" s="129">
        <v>68</v>
      </c>
      <c r="H62" s="65">
        <v>1844000</v>
      </c>
      <c r="I62" s="73">
        <v>68</v>
      </c>
      <c r="J62" s="72">
        <v>0</v>
      </c>
      <c r="K62" s="72">
        <v>0</v>
      </c>
      <c r="L62" s="72">
        <v>0</v>
      </c>
      <c r="M62" s="72">
        <v>0</v>
      </c>
      <c r="N62" s="72">
        <v>0</v>
      </c>
      <c r="O62" s="72">
        <v>0</v>
      </c>
      <c r="P62" s="72">
        <v>0</v>
      </c>
      <c r="Q62" s="72">
        <v>0</v>
      </c>
      <c r="R62" s="72">
        <v>0</v>
      </c>
      <c r="S62" s="72">
        <v>0</v>
      </c>
      <c r="T62" s="72">
        <v>0</v>
      </c>
      <c r="U62" s="72">
        <v>0</v>
      </c>
      <c r="V62" s="72">
        <v>0</v>
      </c>
      <c r="W62" s="72">
        <v>0</v>
      </c>
      <c r="X62" s="72">
        <v>0</v>
      </c>
      <c r="Y62" s="72">
        <v>0</v>
      </c>
      <c r="Z62" s="72">
        <v>0</v>
      </c>
      <c r="AA62" s="72">
        <v>0</v>
      </c>
      <c r="AB62" s="74">
        <v>0</v>
      </c>
      <c r="AC62" s="75">
        <v>0</v>
      </c>
      <c r="AD62" s="72">
        <v>0</v>
      </c>
      <c r="AE62" s="72">
        <v>0</v>
      </c>
      <c r="AF62" s="72">
        <v>0</v>
      </c>
      <c r="AG62" s="72">
        <v>0</v>
      </c>
      <c r="AH62" s="72">
        <v>0</v>
      </c>
      <c r="AI62" s="72">
        <v>0</v>
      </c>
      <c r="AJ62" s="72">
        <v>0</v>
      </c>
      <c r="AK62" s="72">
        <v>0</v>
      </c>
      <c r="AL62" s="72">
        <v>0</v>
      </c>
      <c r="AM62" s="72">
        <v>0</v>
      </c>
      <c r="AN62" s="68">
        <f t="shared" si="1"/>
        <v>68</v>
      </c>
    </row>
    <row r="63" spans="1:40" ht="43.2">
      <c r="A63" s="17">
        <v>120</v>
      </c>
      <c r="B63" s="34" t="s">
        <v>287</v>
      </c>
      <c r="C63" s="123" t="s">
        <v>314</v>
      </c>
      <c r="D63" s="87">
        <v>1</v>
      </c>
      <c r="E63" s="85" t="s">
        <v>162</v>
      </c>
      <c r="F63" s="69" t="s">
        <v>102</v>
      </c>
      <c r="G63" s="129">
        <v>68</v>
      </c>
      <c r="H63" s="65">
        <v>2397000</v>
      </c>
      <c r="I63" s="73">
        <v>68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P63" s="72">
        <v>0</v>
      </c>
      <c r="Q63" s="72">
        <v>0</v>
      </c>
      <c r="R63" s="72">
        <v>0</v>
      </c>
      <c r="S63" s="72">
        <v>0</v>
      </c>
      <c r="T63" s="72">
        <v>0</v>
      </c>
      <c r="U63" s="72">
        <v>0</v>
      </c>
      <c r="V63" s="72">
        <v>0</v>
      </c>
      <c r="W63" s="72">
        <v>0</v>
      </c>
      <c r="X63" s="72">
        <v>0</v>
      </c>
      <c r="Y63" s="72">
        <v>0</v>
      </c>
      <c r="Z63" s="72">
        <v>0</v>
      </c>
      <c r="AA63" s="72">
        <v>0</v>
      </c>
      <c r="AB63" s="74">
        <v>0</v>
      </c>
      <c r="AC63" s="75">
        <v>0</v>
      </c>
      <c r="AD63" s="72">
        <v>0</v>
      </c>
      <c r="AE63" s="72">
        <v>0</v>
      </c>
      <c r="AF63" s="72">
        <v>0</v>
      </c>
      <c r="AG63" s="72">
        <v>0</v>
      </c>
      <c r="AH63" s="72">
        <v>0</v>
      </c>
      <c r="AI63" s="72">
        <v>0</v>
      </c>
      <c r="AJ63" s="72">
        <v>0</v>
      </c>
      <c r="AK63" s="72">
        <v>0</v>
      </c>
      <c r="AL63" s="72">
        <v>0</v>
      </c>
      <c r="AM63" s="72">
        <v>0</v>
      </c>
      <c r="AN63" s="68">
        <f t="shared" si="1"/>
        <v>68</v>
      </c>
    </row>
    <row r="64" spans="1:40" ht="43.2">
      <c r="A64" s="16">
        <v>121</v>
      </c>
      <c r="B64" s="34" t="s">
        <v>237</v>
      </c>
      <c r="C64" s="123" t="s">
        <v>348</v>
      </c>
      <c r="D64" s="87">
        <v>1</v>
      </c>
      <c r="E64" s="85" t="s">
        <v>162</v>
      </c>
      <c r="F64" s="69" t="s">
        <v>102</v>
      </c>
      <c r="G64" s="129">
        <v>68</v>
      </c>
      <c r="H64" s="65">
        <v>1660000</v>
      </c>
      <c r="I64" s="73">
        <v>68</v>
      </c>
      <c r="J64" s="72">
        <v>0</v>
      </c>
      <c r="K64" s="72">
        <v>0</v>
      </c>
      <c r="L64" s="72">
        <v>0</v>
      </c>
      <c r="M64" s="72">
        <v>0</v>
      </c>
      <c r="N64" s="72">
        <v>0</v>
      </c>
      <c r="O64" s="72">
        <v>0</v>
      </c>
      <c r="P64" s="72">
        <v>0</v>
      </c>
      <c r="Q64" s="72">
        <v>0</v>
      </c>
      <c r="R64" s="72">
        <v>0</v>
      </c>
      <c r="S64" s="72">
        <v>0</v>
      </c>
      <c r="T64" s="72">
        <v>0</v>
      </c>
      <c r="U64" s="72">
        <v>0</v>
      </c>
      <c r="V64" s="72">
        <v>0</v>
      </c>
      <c r="W64" s="72">
        <v>0</v>
      </c>
      <c r="X64" s="72">
        <v>0</v>
      </c>
      <c r="Y64" s="72">
        <v>0</v>
      </c>
      <c r="Z64" s="72">
        <v>0</v>
      </c>
      <c r="AA64" s="72">
        <v>0</v>
      </c>
      <c r="AB64" s="74">
        <v>0</v>
      </c>
      <c r="AC64" s="75">
        <v>0</v>
      </c>
      <c r="AD64" s="72">
        <v>0</v>
      </c>
      <c r="AE64" s="72">
        <v>0</v>
      </c>
      <c r="AF64" s="72">
        <v>0</v>
      </c>
      <c r="AG64" s="72">
        <v>0</v>
      </c>
      <c r="AH64" s="72">
        <v>0</v>
      </c>
      <c r="AI64" s="72">
        <v>0</v>
      </c>
      <c r="AJ64" s="72">
        <v>0</v>
      </c>
      <c r="AK64" s="72">
        <v>0</v>
      </c>
      <c r="AL64" s="72">
        <v>0</v>
      </c>
      <c r="AM64" s="72">
        <v>0</v>
      </c>
      <c r="AN64" s="68">
        <f t="shared" si="1"/>
        <v>68</v>
      </c>
    </row>
    <row r="65" spans="1:40" ht="43.2">
      <c r="A65" s="17">
        <v>122</v>
      </c>
      <c r="B65" s="34" t="s">
        <v>175</v>
      </c>
      <c r="C65" s="123" t="s">
        <v>360</v>
      </c>
      <c r="D65" s="87">
        <v>1</v>
      </c>
      <c r="E65" s="85" t="s">
        <v>162</v>
      </c>
      <c r="F65" s="69" t="s">
        <v>102</v>
      </c>
      <c r="G65" s="129">
        <v>160</v>
      </c>
      <c r="H65" s="65">
        <v>2254000</v>
      </c>
      <c r="I65" s="65">
        <v>10</v>
      </c>
      <c r="J65" s="69">
        <v>0</v>
      </c>
      <c r="K65" s="69">
        <v>0</v>
      </c>
      <c r="L65" s="69">
        <v>0</v>
      </c>
      <c r="M65" s="69">
        <v>120</v>
      </c>
      <c r="N65" s="69">
        <v>30</v>
      </c>
      <c r="O65" s="69">
        <v>0</v>
      </c>
      <c r="P65" s="69">
        <v>0</v>
      </c>
      <c r="Q65" s="69">
        <v>0</v>
      </c>
      <c r="R65" s="69">
        <v>0</v>
      </c>
      <c r="S65" s="69">
        <v>0</v>
      </c>
      <c r="T65" s="69">
        <v>0</v>
      </c>
      <c r="U65" s="69">
        <v>0</v>
      </c>
      <c r="V65" s="69">
        <v>0</v>
      </c>
      <c r="W65" s="69">
        <v>0</v>
      </c>
      <c r="X65" s="69">
        <v>0</v>
      </c>
      <c r="Y65" s="69">
        <v>0</v>
      </c>
      <c r="Z65" s="72">
        <v>0</v>
      </c>
      <c r="AA65" s="69">
        <v>0</v>
      </c>
      <c r="AB65" s="70">
        <v>0</v>
      </c>
      <c r="AC65" s="71">
        <v>0</v>
      </c>
      <c r="AD65" s="69">
        <v>0</v>
      </c>
      <c r="AE65" s="69">
        <v>0</v>
      </c>
      <c r="AF65" s="69">
        <v>0</v>
      </c>
      <c r="AG65" s="69">
        <v>0</v>
      </c>
      <c r="AH65" s="69">
        <v>0</v>
      </c>
      <c r="AI65" s="69">
        <v>0</v>
      </c>
      <c r="AJ65" s="69">
        <v>0</v>
      </c>
      <c r="AK65" s="69">
        <v>0</v>
      </c>
      <c r="AL65" s="69">
        <v>0</v>
      </c>
      <c r="AM65" s="69">
        <v>0</v>
      </c>
      <c r="AN65" s="68">
        <f t="shared" si="1"/>
        <v>160</v>
      </c>
    </row>
    <row r="66" spans="1:40" ht="43.2">
      <c r="A66" s="16">
        <v>123</v>
      </c>
      <c r="B66" s="34" t="s">
        <v>180</v>
      </c>
      <c r="C66" s="123" t="s">
        <v>362</v>
      </c>
      <c r="D66" s="87">
        <v>1</v>
      </c>
      <c r="E66" s="85" t="s">
        <v>162</v>
      </c>
      <c r="F66" s="69" t="s">
        <v>102</v>
      </c>
      <c r="G66" s="129">
        <v>160</v>
      </c>
      <c r="H66" s="65">
        <v>1537000</v>
      </c>
      <c r="I66" s="65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69">
        <v>0</v>
      </c>
      <c r="S66" s="69">
        <v>0</v>
      </c>
      <c r="T66" s="69">
        <v>0</v>
      </c>
      <c r="U66" s="69">
        <v>0</v>
      </c>
      <c r="V66" s="69">
        <v>0</v>
      </c>
      <c r="W66" s="69">
        <v>0</v>
      </c>
      <c r="X66" s="69">
        <v>0</v>
      </c>
      <c r="Y66" s="69">
        <v>0</v>
      </c>
      <c r="Z66" s="69">
        <v>160</v>
      </c>
      <c r="AA66" s="69">
        <v>0</v>
      </c>
      <c r="AB66" s="70">
        <v>0</v>
      </c>
      <c r="AC66" s="71">
        <v>0</v>
      </c>
      <c r="AD66" s="69">
        <v>0</v>
      </c>
      <c r="AE66" s="69">
        <v>0</v>
      </c>
      <c r="AF66" s="69">
        <v>0</v>
      </c>
      <c r="AG66" s="69">
        <v>0</v>
      </c>
      <c r="AH66" s="69">
        <v>0</v>
      </c>
      <c r="AI66" s="69">
        <v>0</v>
      </c>
      <c r="AJ66" s="69">
        <v>0</v>
      </c>
      <c r="AK66" s="69">
        <v>0</v>
      </c>
      <c r="AL66" s="69">
        <v>0</v>
      </c>
      <c r="AM66" s="69">
        <v>0</v>
      </c>
      <c r="AN66" s="68">
        <f t="shared" si="1"/>
        <v>160</v>
      </c>
    </row>
    <row r="67" spans="1:40" ht="43.2">
      <c r="A67" s="17">
        <v>124</v>
      </c>
      <c r="B67" s="34" t="s">
        <v>294</v>
      </c>
      <c r="C67" s="123" t="s">
        <v>363</v>
      </c>
      <c r="D67" s="87">
        <v>1</v>
      </c>
      <c r="E67" s="85" t="s">
        <v>162</v>
      </c>
      <c r="F67" s="69" t="s">
        <v>102</v>
      </c>
      <c r="G67" s="129">
        <v>160</v>
      </c>
      <c r="H67" s="65">
        <v>820000</v>
      </c>
      <c r="I67" s="65">
        <v>0</v>
      </c>
      <c r="J67" s="72">
        <v>0</v>
      </c>
      <c r="K67" s="72">
        <v>0</v>
      </c>
      <c r="L67" s="72">
        <v>0</v>
      </c>
      <c r="M67" s="72">
        <v>0</v>
      </c>
      <c r="N67" s="72">
        <v>0</v>
      </c>
      <c r="O67" s="72">
        <v>0</v>
      </c>
      <c r="P67" s="72">
        <v>0</v>
      </c>
      <c r="Q67" s="72">
        <v>0</v>
      </c>
      <c r="R67" s="72">
        <v>0</v>
      </c>
      <c r="S67" s="72">
        <v>0</v>
      </c>
      <c r="T67" s="72">
        <v>0</v>
      </c>
      <c r="U67" s="72">
        <v>0</v>
      </c>
      <c r="V67" s="72">
        <v>0</v>
      </c>
      <c r="W67" s="72">
        <v>0</v>
      </c>
      <c r="X67" s="72">
        <v>0</v>
      </c>
      <c r="Y67" s="72">
        <v>0</v>
      </c>
      <c r="Z67" s="72">
        <v>0</v>
      </c>
      <c r="AA67" s="72">
        <v>0</v>
      </c>
      <c r="AB67" s="74">
        <v>0</v>
      </c>
      <c r="AC67" s="75">
        <v>0</v>
      </c>
      <c r="AD67" s="72">
        <v>0</v>
      </c>
      <c r="AE67" s="72">
        <v>0</v>
      </c>
      <c r="AF67" s="72">
        <v>0</v>
      </c>
      <c r="AG67" s="72">
        <v>0</v>
      </c>
      <c r="AH67" s="72">
        <v>0</v>
      </c>
      <c r="AI67" s="72">
        <v>0</v>
      </c>
      <c r="AJ67" s="72">
        <v>0</v>
      </c>
      <c r="AK67" s="72">
        <v>0</v>
      </c>
      <c r="AL67" s="72">
        <v>160</v>
      </c>
      <c r="AM67" s="72">
        <v>0</v>
      </c>
      <c r="AN67" s="68">
        <f t="shared" si="1"/>
        <v>160</v>
      </c>
    </row>
    <row r="68" spans="1:40" ht="43.2">
      <c r="A68" s="16">
        <v>125</v>
      </c>
      <c r="B68" s="34" t="s">
        <v>168</v>
      </c>
      <c r="C68" s="123" t="s">
        <v>317</v>
      </c>
      <c r="D68" s="87">
        <v>1</v>
      </c>
      <c r="E68" s="85" t="s">
        <v>162</v>
      </c>
      <c r="F68" s="69" t="s">
        <v>102</v>
      </c>
      <c r="G68" s="129">
        <v>180</v>
      </c>
      <c r="H68" s="65">
        <v>820000</v>
      </c>
      <c r="I68" s="73">
        <v>48</v>
      </c>
      <c r="J68" s="72">
        <v>45</v>
      </c>
      <c r="K68" s="72">
        <v>42</v>
      </c>
      <c r="L68" s="72">
        <v>0</v>
      </c>
      <c r="M68" s="72">
        <v>0</v>
      </c>
      <c r="N68" s="72">
        <v>45</v>
      </c>
      <c r="O68" s="72">
        <v>0</v>
      </c>
      <c r="P68" s="72">
        <v>0</v>
      </c>
      <c r="Q68" s="72">
        <v>0</v>
      </c>
      <c r="R68" s="72">
        <v>0</v>
      </c>
      <c r="S68" s="72">
        <v>0</v>
      </c>
      <c r="T68" s="72">
        <v>0</v>
      </c>
      <c r="U68" s="72">
        <v>0</v>
      </c>
      <c r="V68" s="72">
        <v>0</v>
      </c>
      <c r="W68" s="72">
        <v>0</v>
      </c>
      <c r="X68" s="72">
        <v>0</v>
      </c>
      <c r="Y68" s="72">
        <v>0</v>
      </c>
      <c r="Z68" s="72">
        <v>0</v>
      </c>
      <c r="AA68" s="72">
        <v>0</v>
      </c>
      <c r="AB68" s="74">
        <v>0</v>
      </c>
      <c r="AC68" s="75">
        <v>0</v>
      </c>
      <c r="AD68" s="72">
        <v>0</v>
      </c>
      <c r="AE68" s="72">
        <v>0</v>
      </c>
      <c r="AF68" s="72">
        <v>0</v>
      </c>
      <c r="AG68" s="72">
        <v>0</v>
      </c>
      <c r="AH68" s="72">
        <v>0</v>
      </c>
      <c r="AI68" s="72">
        <v>0</v>
      </c>
      <c r="AJ68" s="72">
        <v>0</v>
      </c>
      <c r="AK68" s="72">
        <v>0</v>
      </c>
      <c r="AL68" s="72">
        <v>0</v>
      </c>
      <c r="AM68" s="72">
        <v>0</v>
      </c>
      <c r="AN68" s="68">
        <f t="shared" si="1"/>
        <v>180</v>
      </c>
    </row>
    <row r="69" spans="1:40" ht="43.2">
      <c r="A69" s="17">
        <v>126</v>
      </c>
      <c r="B69" s="34" t="s">
        <v>170</v>
      </c>
      <c r="C69" s="123" t="s">
        <v>364</v>
      </c>
      <c r="D69" s="87">
        <v>1</v>
      </c>
      <c r="E69" s="85" t="s">
        <v>162</v>
      </c>
      <c r="F69" s="69" t="s">
        <v>102</v>
      </c>
      <c r="G69" s="128">
        <v>180</v>
      </c>
      <c r="H69" s="65">
        <v>820000</v>
      </c>
      <c r="I69" s="73">
        <v>48</v>
      </c>
      <c r="J69" s="72">
        <v>45</v>
      </c>
      <c r="K69" s="72">
        <v>42</v>
      </c>
      <c r="L69" s="72">
        <v>0</v>
      </c>
      <c r="M69" s="72">
        <v>0</v>
      </c>
      <c r="N69" s="72">
        <v>45</v>
      </c>
      <c r="O69" s="72">
        <v>0</v>
      </c>
      <c r="P69" s="72">
        <v>0</v>
      </c>
      <c r="Q69" s="72">
        <v>0</v>
      </c>
      <c r="R69" s="72">
        <v>0</v>
      </c>
      <c r="S69" s="72">
        <v>0</v>
      </c>
      <c r="T69" s="72">
        <v>0</v>
      </c>
      <c r="U69" s="72">
        <v>0</v>
      </c>
      <c r="V69" s="72">
        <v>0</v>
      </c>
      <c r="W69" s="72">
        <v>0</v>
      </c>
      <c r="X69" s="72">
        <v>0</v>
      </c>
      <c r="Y69" s="72">
        <v>0</v>
      </c>
      <c r="Z69" s="72">
        <v>0</v>
      </c>
      <c r="AA69" s="72">
        <v>0</v>
      </c>
      <c r="AB69" s="74">
        <v>0</v>
      </c>
      <c r="AC69" s="75">
        <v>0</v>
      </c>
      <c r="AD69" s="72">
        <v>0</v>
      </c>
      <c r="AE69" s="72">
        <v>0</v>
      </c>
      <c r="AF69" s="72">
        <v>0</v>
      </c>
      <c r="AG69" s="72">
        <v>0</v>
      </c>
      <c r="AH69" s="72">
        <v>0</v>
      </c>
      <c r="AI69" s="72">
        <v>0</v>
      </c>
      <c r="AJ69" s="72">
        <v>0</v>
      </c>
      <c r="AK69" s="72">
        <v>0</v>
      </c>
      <c r="AL69" s="72">
        <v>0</v>
      </c>
      <c r="AM69" s="72">
        <v>0</v>
      </c>
      <c r="AN69" s="68">
        <f t="shared" si="1"/>
        <v>180</v>
      </c>
    </row>
    <row r="70" spans="1:40" ht="43.2">
      <c r="A70" s="16">
        <v>127</v>
      </c>
      <c r="B70" s="34" t="s">
        <v>267</v>
      </c>
      <c r="C70" s="123" t="s">
        <v>365</v>
      </c>
      <c r="D70" s="87">
        <v>1</v>
      </c>
      <c r="E70" s="85" t="s">
        <v>162</v>
      </c>
      <c r="F70" s="69" t="s">
        <v>102</v>
      </c>
      <c r="G70" s="129">
        <v>160</v>
      </c>
      <c r="H70" s="65">
        <v>892000</v>
      </c>
      <c r="I70" s="65">
        <v>0</v>
      </c>
      <c r="J70" s="72">
        <v>0</v>
      </c>
      <c r="K70" s="72">
        <v>0</v>
      </c>
      <c r="L70" s="72">
        <v>0</v>
      </c>
      <c r="M70" s="72">
        <v>0</v>
      </c>
      <c r="N70" s="72">
        <v>0</v>
      </c>
      <c r="O70" s="72">
        <v>0</v>
      </c>
      <c r="P70" s="72">
        <v>0</v>
      </c>
      <c r="Q70" s="72">
        <v>0</v>
      </c>
      <c r="R70" s="72">
        <v>0</v>
      </c>
      <c r="S70" s="72">
        <v>0</v>
      </c>
      <c r="T70" s="72">
        <v>0</v>
      </c>
      <c r="U70" s="72">
        <v>0</v>
      </c>
      <c r="V70" s="72">
        <v>0</v>
      </c>
      <c r="W70" s="72">
        <v>0</v>
      </c>
      <c r="X70" s="72">
        <v>0</v>
      </c>
      <c r="Y70" s="72">
        <v>0</v>
      </c>
      <c r="Z70" s="72">
        <v>0</v>
      </c>
      <c r="AA70" s="72">
        <v>0</v>
      </c>
      <c r="AB70" s="74">
        <v>0</v>
      </c>
      <c r="AC70" s="75">
        <v>0</v>
      </c>
      <c r="AD70" s="72">
        <v>0</v>
      </c>
      <c r="AE70" s="72">
        <v>0</v>
      </c>
      <c r="AF70" s="72">
        <v>0</v>
      </c>
      <c r="AG70" s="72">
        <v>0</v>
      </c>
      <c r="AH70" s="72">
        <v>0</v>
      </c>
      <c r="AI70" s="72">
        <v>0</v>
      </c>
      <c r="AJ70" s="72">
        <v>0</v>
      </c>
      <c r="AK70" s="72">
        <v>0</v>
      </c>
      <c r="AL70" s="72">
        <v>160</v>
      </c>
      <c r="AM70" s="72">
        <v>0</v>
      </c>
      <c r="AN70" s="68">
        <f t="shared" si="1"/>
        <v>160</v>
      </c>
    </row>
    <row r="71" spans="1:40" ht="43.2">
      <c r="A71" s="17">
        <v>128</v>
      </c>
      <c r="B71" s="34" t="s">
        <v>253</v>
      </c>
      <c r="C71" s="123" t="s">
        <v>364</v>
      </c>
      <c r="D71" s="87">
        <v>1</v>
      </c>
      <c r="E71" s="85" t="s">
        <v>162</v>
      </c>
      <c r="F71" s="69" t="s">
        <v>102</v>
      </c>
      <c r="G71" s="128">
        <v>180</v>
      </c>
      <c r="H71" s="65">
        <v>820000</v>
      </c>
      <c r="I71" s="73">
        <v>48</v>
      </c>
      <c r="J71" s="72">
        <v>45</v>
      </c>
      <c r="K71" s="72">
        <v>42</v>
      </c>
      <c r="L71" s="72">
        <v>0</v>
      </c>
      <c r="M71" s="72">
        <v>0</v>
      </c>
      <c r="N71" s="72">
        <v>45</v>
      </c>
      <c r="O71" s="72">
        <v>0</v>
      </c>
      <c r="P71" s="72">
        <v>0</v>
      </c>
      <c r="Q71" s="72">
        <v>0</v>
      </c>
      <c r="R71" s="72">
        <v>0</v>
      </c>
      <c r="S71" s="72">
        <v>0</v>
      </c>
      <c r="T71" s="72">
        <v>0</v>
      </c>
      <c r="U71" s="72">
        <v>0</v>
      </c>
      <c r="V71" s="72">
        <v>0</v>
      </c>
      <c r="W71" s="72">
        <v>0</v>
      </c>
      <c r="X71" s="72">
        <v>0</v>
      </c>
      <c r="Y71" s="72">
        <v>0</v>
      </c>
      <c r="Z71" s="72">
        <v>0</v>
      </c>
      <c r="AA71" s="72">
        <v>0</v>
      </c>
      <c r="AB71" s="74">
        <v>0</v>
      </c>
      <c r="AC71" s="75">
        <v>0</v>
      </c>
      <c r="AD71" s="72">
        <v>0</v>
      </c>
      <c r="AE71" s="72">
        <v>0</v>
      </c>
      <c r="AF71" s="72">
        <v>0</v>
      </c>
      <c r="AG71" s="72">
        <v>0</v>
      </c>
      <c r="AH71" s="72">
        <v>0</v>
      </c>
      <c r="AI71" s="72">
        <v>0</v>
      </c>
      <c r="AJ71" s="72">
        <v>0</v>
      </c>
      <c r="AK71" s="72">
        <v>0</v>
      </c>
      <c r="AL71" s="72">
        <v>0</v>
      </c>
      <c r="AM71" s="72">
        <v>0</v>
      </c>
      <c r="AN71" s="68">
        <f t="shared" si="1"/>
        <v>180</v>
      </c>
    </row>
    <row r="72" spans="1:40" ht="43.2">
      <c r="A72" s="16">
        <v>129</v>
      </c>
      <c r="B72" s="34" t="s">
        <v>335</v>
      </c>
      <c r="C72" s="123" t="s">
        <v>366</v>
      </c>
      <c r="D72" s="87">
        <v>1</v>
      </c>
      <c r="E72" s="85" t="s">
        <v>162</v>
      </c>
      <c r="F72" s="69" t="s">
        <v>102</v>
      </c>
      <c r="G72" s="129">
        <v>68</v>
      </c>
      <c r="H72" s="65">
        <v>1475000</v>
      </c>
      <c r="I72" s="73">
        <v>68</v>
      </c>
      <c r="J72" s="72">
        <v>0</v>
      </c>
      <c r="K72" s="72">
        <v>0</v>
      </c>
      <c r="L72" s="72">
        <v>0</v>
      </c>
      <c r="M72" s="72">
        <v>0</v>
      </c>
      <c r="N72" s="72">
        <v>0</v>
      </c>
      <c r="O72" s="72">
        <v>0</v>
      </c>
      <c r="P72" s="72">
        <v>0</v>
      </c>
      <c r="Q72" s="72">
        <v>0</v>
      </c>
      <c r="R72" s="72">
        <v>0</v>
      </c>
      <c r="S72" s="72">
        <v>0</v>
      </c>
      <c r="T72" s="72">
        <v>0</v>
      </c>
      <c r="U72" s="72">
        <v>0</v>
      </c>
      <c r="V72" s="72">
        <v>0</v>
      </c>
      <c r="W72" s="72">
        <v>0</v>
      </c>
      <c r="X72" s="72">
        <v>0</v>
      </c>
      <c r="Y72" s="72">
        <v>0</v>
      </c>
      <c r="Z72" s="72">
        <v>0</v>
      </c>
      <c r="AA72" s="72">
        <v>0</v>
      </c>
      <c r="AB72" s="74">
        <v>0</v>
      </c>
      <c r="AC72" s="75">
        <v>0</v>
      </c>
      <c r="AD72" s="72">
        <v>0</v>
      </c>
      <c r="AE72" s="72">
        <v>0</v>
      </c>
      <c r="AF72" s="72">
        <v>0</v>
      </c>
      <c r="AG72" s="72">
        <v>0</v>
      </c>
      <c r="AH72" s="72">
        <v>0</v>
      </c>
      <c r="AI72" s="72">
        <v>0</v>
      </c>
      <c r="AJ72" s="72">
        <v>0</v>
      </c>
      <c r="AK72" s="72">
        <v>0</v>
      </c>
      <c r="AL72" s="72">
        <v>0</v>
      </c>
      <c r="AM72" s="72">
        <v>0</v>
      </c>
      <c r="AN72" s="68">
        <f t="shared" ref="AN72:AN127" si="2">SUM(I72:AM72)</f>
        <v>68</v>
      </c>
    </row>
    <row r="73" spans="1:40" ht="43.2">
      <c r="A73" s="17">
        <v>130</v>
      </c>
      <c r="B73" s="34" t="s">
        <v>287</v>
      </c>
      <c r="C73" s="123" t="s">
        <v>314</v>
      </c>
      <c r="D73" s="87">
        <v>1</v>
      </c>
      <c r="E73" s="85" t="s">
        <v>162</v>
      </c>
      <c r="F73" s="69" t="s">
        <v>102</v>
      </c>
      <c r="G73" s="129">
        <v>68</v>
      </c>
      <c r="H73" s="65">
        <v>2212000</v>
      </c>
      <c r="I73" s="73">
        <v>68</v>
      </c>
      <c r="J73" s="72">
        <v>0</v>
      </c>
      <c r="K73" s="72">
        <v>0</v>
      </c>
      <c r="L73" s="72">
        <v>0</v>
      </c>
      <c r="M73" s="72">
        <v>0</v>
      </c>
      <c r="N73" s="72">
        <v>0</v>
      </c>
      <c r="O73" s="72">
        <v>0</v>
      </c>
      <c r="P73" s="72">
        <v>0</v>
      </c>
      <c r="Q73" s="72">
        <v>0</v>
      </c>
      <c r="R73" s="72">
        <v>0</v>
      </c>
      <c r="S73" s="72">
        <v>0</v>
      </c>
      <c r="T73" s="72">
        <v>0</v>
      </c>
      <c r="U73" s="72">
        <v>0</v>
      </c>
      <c r="V73" s="72">
        <v>0</v>
      </c>
      <c r="W73" s="72">
        <v>0</v>
      </c>
      <c r="X73" s="72">
        <v>0</v>
      </c>
      <c r="Y73" s="72">
        <v>0</v>
      </c>
      <c r="Z73" s="72">
        <v>0</v>
      </c>
      <c r="AA73" s="72">
        <v>0</v>
      </c>
      <c r="AB73" s="74">
        <v>0</v>
      </c>
      <c r="AC73" s="75">
        <v>0</v>
      </c>
      <c r="AD73" s="72">
        <v>0</v>
      </c>
      <c r="AE73" s="72">
        <v>0</v>
      </c>
      <c r="AF73" s="72">
        <v>0</v>
      </c>
      <c r="AG73" s="72">
        <v>0</v>
      </c>
      <c r="AH73" s="72">
        <v>0</v>
      </c>
      <c r="AI73" s="72">
        <v>0</v>
      </c>
      <c r="AJ73" s="72">
        <v>0</v>
      </c>
      <c r="AK73" s="72">
        <v>0</v>
      </c>
      <c r="AL73" s="72">
        <v>0</v>
      </c>
      <c r="AM73" s="72">
        <v>0</v>
      </c>
      <c r="AN73" s="68">
        <f t="shared" si="2"/>
        <v>68</v>
      </c>
    </row>
    <row r="74" spans="1:40" ht="43.2">
      <c r="A74" s="16">
        <v>131</v>
      </c>
      <c r="B74" s="34" t="s">
        <v>324</v>
      </c>
      <c r="C74" s="123" t="s">
        <v>325</v>
      </c>
      <c r="D74" s="87">
        <v>1</v>
      </c>
      <c r="E74" s="85" t="s">
        <v>162</v>
      </c>
      <c r="F74" s="69" t="s">
        <v>102</v>
      </c>
      <c r="G74" s="128">
        <v>68</v>
      </c>
      <c r="H74" s="65">
        <v>1660000</v>
      </c>
      <c r="I74" s="73">
        <v>68</v>
      </c>
      <c r="J74" s="72">
        <v>0</v>
      </c>
      <c r="K74" s="72">
        <v>0</v>
      </c>
      <c r="L74" s="72">
        <v>0</v>
      </c>
      <c r="M74" s="72">
        <v>0</v>
      </c>
      <c r="N74" s="72">
        <v>0</v>
      </c>
      <c r="O74" s="72">
        <v>0</v>
      </c>
      <c r="P74" s="72">
        <v>0</v>
      </c>
      <c r="Q74" s="72">
        <v>0</v>
      </c>
      <c r="R74" s="72">
        <v>0</v>
      </c>
      <c r="S74" s="72">
        <v>0</v>
      </c>
      <c r="T74" s="72">
        <v>0</v>
      </c>
      <c r="U74" s="72">
        <v>0</v>
      </c>
      <c r="V74" s="72">
        <v>0</v>
      </c>
      <c r="W74" s="72">
        <v>0</v>
      </c>
      <c r="X74" s="72">
        <v>0</v>
      </c>
      <c r="Y74" s="72">
        <v>0</v>
      </c>
      <c r="Z74" s="72">
        <v>0</v>
      </c>
      <c r="AA74" s="72">
        <v>0</v>
      </c>
      <c r="AB74" s="74">
        <v>0</v>
      </c>
      <c r="AC74" s="75">
        <v>0</v>
      </c>
      <c r="AD74" s="72">
        <v>0</v>
      </c>
      <c r="AE74" s="72">
        <v>0</v>
      </c>
      <c r="AF74" s="72">
        <v>0</v>
      </c>
      <c r="AG74" s="72">
        <v>0</v>
      </c>
      <c r="AH74" s="72">
        <v>0</v>
      </c>
      <c r="AI74" s="72">
        <v>0</v>
      </c>
      <c r="AJ74" s="72">
        <v>0</v>
      </c>
      <c r="AK74" s="72">
        <v>0</v>
      </c>
      <c r="AL74" s="72">
        <v>0</v>
      </c>
      <c r="AM74" s="72">
        <v>0</v>
      </c>
      <c r="AN74" s="68">
        <f t="shared" si="2"/>
        <v>68</v>
      </c>
    </row>
    <row r="75" spans="1:40" ht="43.2">
      <c r="A75" s="17">
        <v>132</v>
      </c>
      <c r="B75" s="34" t="s">
        <v>175</v>
      </c>
      <c r="C75" s="123" t="s">
        <v>368</v>
      </c>
      <c r="D75" s="87">
        <v>1</v>
      </c>
      <c r="E75" s="85" t="s">
        <v>162</v>
      </c>
      <c r="F75" s="69" t="s">
        <v>102</v>
      </c>
      <c r="G75" s="129">
        <v>160</v>
      </c>
      <c r="H75" s="65">
        <v>2254000</v>
      </c>
      <c r="I75" s="65">
        <v>10</v>
      </c>
      <c r="J75" s="69">
        <v>0</v>
      </c>
      <c r="K75" s="69">
        <v>0</v>
      </c>
      <c r="L75" s="69">
        <v>0</v>
      </c>
      <c r="M75" s="69">
        <v>120</v>
      </c>
      <c r="N75" s="69">
        <v>30</v>
      </c>
      <c r="O75" s="69">
        <v>0</v>
      </c>
      <c r="P75" s="69">
        <v>0</v>
      </c>
      <c r="Q75" s="69">
        <v>0</v>
      </c>
      <c r="R75" s="69">
        <v>0</v>
      </c>
      <c r="S75" s="69">
        <v>0</v>
      </c>
      <c r="T75" s="69">
        <v>0</v>
      </c>
      <c r="U75" s="69">
        <v>0</v>
      </c>
      <c r="V75" s="69">
        <v>0</v>
      </c>
      <c r="W75" s="69">
        <v>0</v>
      </c>
      <c r="X75" s="69">
        <v>0</v>
      </c>
      <c r="Y75" s="69">
        <v>0</v>
      </c>
      <c r="Z75" s="72">
        <v>0</v>
      </c>
      <c r="AA75" s="69">
        <v>0</v>
      </c>
      <c r="AB75" s="70">
        <v>0</v>
      </c>
      <c r="AC75" s="71">
        <v>0</v>
      </c>
      <c r="AD75" s="69">
        <v>0</v>
      </c>
      <c r="AE75" s="69">
        <v>0</v>
      </c>
      <c r="AF75" s="69">
        <v>0</v>
      </c>
      <c r="AG75" s="69">
        <v>0</v>
      </c>
      <c r="AH75" s="69">
        <v>0</v>
      </c>
      <c r="AI75" s="69">
        <v>0</v>
      </c>
      <c r="AJ75" s="69">
        <v>0</v>
      </c>
      <c r="AK75" s="69">
        <v>0</v>
      </c>
      <c r="AL75" s="69">
        <v>0</v>
      </c>
      <c r="AM75" s="69">
        <v>0</v>
      </c>
      <c r="AN75" s="68">
        <f t="shared" si="2"/>
        <v>160</v>
      </c>
    </row>
    <row r="76" spans="1:40" ht="43.2">
      <c r="A76" s="16">
        <v>133</v>
      </c>
      <c r="B76" s="34" t="s">
        <v>315</v>
      </c>
      <c r="C76" s="123" t="s">
        <v>316</v>
      </c>
      <c r="D76" s="87">
        <v>1</v>
      </c>
      <c r="E76" s="85" t="s">
        <v>162</v>
      </c>
      <c r="F76" s="69" t="s">
        <v>102</v>
      </c>
      <c r="G76" s="129">
        <v>160</v>
      </c>
      <c r="H76" s="65">
        <v>1690000</v>
      </c>
      <c r="I76" s="65">
        <v>0</v>
      </c>
      <c r="J76" s="72">
        <v>0</v>
      </c>
      <c r="K76" s="72">
        <v>0</v>
      </c>
      <c r="L76" s="72">
        <v>0</v>
      </c>
      <c r="M76" s="72">
        <v>0</v>
      </c>
      <c r="N76" s="72">
        <v>0</v>
      </c>
      <c r="O76" s="72">
        <v>0</v>
      </c>
      <c r="P76" s="72">
        <v>0</v>
      </c>
      <c r="Q76" s="72">
        <v>0</v>
      </c>
      <c r="R76" s="72">
        <v>0</v>
      </c>
      <c r="S76" s="72">
        <v>0</v>
      </c>
      <c r="T76" s="72">
        <v>0</v>
      </c>
      <c r="U76" s="72">
        <v>0</v>
      </c>
      <c r="V76" s="72">
        <v>0</v>
      </c>
      <c r="W76" s="72">
        <v>0</v>
      </c>
      <c r="X76" s="72">
        <v>0</v>
      </c>
      <c r="Y76" s="72">
        <v>160</v>
      </c>
      <c r="Z76" s="72">
        <v>0</v>
      </c>
      <c r="AA76" s="72">
        <v>0</v>
      </c>
      <c r="AB76" s="74">
        <v>0</v>
      </c>
      <c r="AC76" s="75">
        <v>0</v>
      </c>
      <c r="AD76" s="72">
        <v>0</v>
      </c>
      <c r="AE76" s="72">
        <v>0</v>
      </c>
      <c r="AF76" s="72">
        <v>0</v>
      </c>
      <c r="AG76" s="72">
        <v>0</v>
      </c>
      <c r="AH76" s="72">
        <v>0</v>
      </c>
      <c r="AI76" s="72">
        <v>0</v>
      </c>
      <c r="AJ76" s="72">
        <v>0</v>
      </c>
      <c r="AK76" s="72">
        <v>0</v>
      </c>
      <c r="AL76" s="72">
        <v>0</v>
      </c>
      <c r="AM76" s="72">
        <v>0</v>
      </c>
      <c r="AN76" s="68">
        <f t="shared" si="2"/>
        <v>160</v>
      </c>
    </row>
    <row r="77" spans="1:40" ht="43.2">
      <c r="A77" s="17">
        <v>134</v>
      </c>
      <c r="B77" s="34" t="s">
        <v>180</v>
      </c>
      <c r="C77" s="123" t="s">
        <v>362</v>
      </c>
      <c r="D77" s="87">
        <v>1</v>
      </c>
      <c r="E77" s="85" t="s">
        <v>162</v>
      </c>
      <c r="F77" s="69" t="s">
        <v>102</v>
      </c>
      <c r="G77" s="129">
        <v>160</v>
      </c>
      <c r="H77" s="65">
        <v>1537000</v>
      </c>
      <c r="I77" s="65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  <c r="O77" s="69">
        <v>0</v>
      </c>
      <c r="P77" s="69">
        <v>0</v>
      </c>
      <c r="Q77" s="69">
        <v>0</v>
      </c>
      <c r="R77" s="69">
        <v>0</v>
      </c>
      <c r="S77" s="69">
        <v>0</v>
      </c>
      <c r="T77" s="69">
        <v>0</v>
      </c>
      <c r="U77" s="69">
        <v>0</v>
      </c>
      <c r="V77" s="69">
        <v>0</v>
      </c>
      <c r="W77" s="69">
        <v>0</v>
      </c>
      <c r="X77" s="69">
        <v>0</v>
      </c>
      <c r="Y77" s="69">
        <v>0</v>
      </c>
      <c r="Z77" s="69">
        <v>160</v>
      </c>
      <c r="AA77" s="69">
        <v>0</v>
      </c>
      <c r="AB77" s="70">
        <v>0</v>
      </c>
      <c r="AC77" s="71">
        <v>0</v>
      </c>
      <c r="AD77" s="69">
        <v>0</v>
      </c>
      <c r="AE77" s="69">
        <v>0</v>
      </c>
      <c r="AF77" s="69">
        <v>0</v>
      </c>
      <c r="AG77" s="69">
        <v>0</v>
      </c>
      <c r="AH77" s="69">
        <v>0</v>
      </c>
      <c r="AI77" s="69">
        <v>0</v>
      </c>
      <c r="AJ77" s="69">
        <v>0</v>
      </c>
      <c r="AK77" s="69">
        <v>0</v>
      </c>
      <c r="AL77" s="69">
        <v>0</v>
      </c>
      <c r="AM77" s="69">
        <v>0</v>
      </c>
      <c r="AN77" s="68">
        <f t="shared" si="2"/>
        <v>160</v>
      </c>
    </row>
    <row r="78" spans="1:40" ht="43.2">
      <c r="A78" s="16">
        <v>135</v>
      </c>
      <c r="B78" s="34" t="s">
        <v>168</v>
      </c>
      <c r="C78" s="123" t="s">
        <v>317</v>
      </c>
      <c r="D78" s="87">
        <v>1</v>
      </c>
      <c r="E78" s="85" t="s">
        <v>162</v>
      </c>
      <c r="F78" s="69" t="s">
        <v>102</v>
      </c>
      <c r="G78" s="129">
        <v>180</v>
      </c>
      <c r="H78" s="65">
        <v>820000</v>
      </c>
      <c r="I78" s="73">
        <v>48</v>
      </c>
      <c r="J78" s="72">
        <v>45</v>
      </c>
      <c r="K78" s="72">
        <v>42</v>
      </c>
      <c r="L78" s="72">
        <v>0</v>
      </c>
      <c r="M78" s="72">
        <v>0</v>
      </c>
      <c r="N78" s="72">
        <v>45</v>
      </c>
      <c r="O78" s="72">
        <v>0</v>
      </c>
      <c r="P78" s="72">
        <v>0</v>
      </c>
      <c r="Q78" s="72">
        <v>0</v>
      </c>
      <c r="R78" s="72">
        <v>0</v>
      </c>
      <c r="S78" s="72">
        <v>0</v>
      </c>
      <c r="T78" s="72">
        <v>0</v>
      </c>
      <c r="U78" s="72">
        <v>0</v>
      </c>
      <c r="V78" s="72">
        <v>0</v>
      </c>
      <c r="W78" s="72">
        <v>0</v>
      </c>
      <c r="X78" s="72">
        <v>0</v>
      </c>
      <c r="Y78" s="72">
        <v>0</v>
      </c>
      <c r="Z78" s="72">
        <v>0</v>
      </c>
      <c r="AA78" s="72">
        <v>0</v>
      </c>
      <c r="AB78" s="74">
        <v>0</v>
      </c>
      <c r="AC78" s="75">
        <v>0</v>
      </c>
      <c r="AD78" s="72">
        <v>0</v>
      </c>
      <c r="AE78" s="72">
        <v>0</v>
      </c>
      <c r="AF78" s="72">
        <v>0</v>
      </c>
      <c r="AG78" s="72">
        <v>0</v>
      </c>
      <c r="AH78" s="72">
        <v>0</v>
      </c>
      <c r="AI78" s="72">
        <v>0</v>
      </c>
      <c r="AJ78" s="72">
        <v>0</v>
      </c>
      <c r="AK78" s="72">
        <v>0</v>
      </c>
      <c r="AL78" s="72">
        <v>0</v>
      </c>
      <c r="AM78" s="72">
        <v>0</v>
      </c>
      <c r="AN78" s="68">
        <f t="shared" si="2"/>
        <v>180</v>
      </c>
    </row>
    <row r="79" spans="1:40" ht="43.2">
      <c r="A79" s="17">
        <v>136</v>
      </c>
      <c r="B79" s="34" t="s">
        <v>170</v>
      </c>
      <c r="C79" s="123" t="s">
        <v>369</v>
      </c>
      <c r="D79" s="87">
        <v>1</v>
      </c>
      <c r="E79" s="85" t="s">
        <v>162</v>
      </c>
      <c r="F79" s="69" t="s">
        <v>102</v>
      </c>
      <c r="G79" s="128">
        <v>180</v>
      </c>
      <c r="H79" s="65">
        <v>820000</v>
      </c>
      <c r="I79" s="73">
        <v>48</v>
      </c>
      <c r="J79" s="72">
        <v>45</v>
      </c>
      <c r="K79" s="72">
        <v>42</v>
      </c>
      <c r="L79" s="72">
        <v>0</v>
      </c>
      <c r="M79" s="72">
        <v>0</v>
      </c>
      <c r="N79" s="72">
        <v>45</v>
      </c>
      <c r="O79" s="72">
        <v>0</v>
      </c>
      <c r="P79" s="72">
        <v>0</v>
      </c>
      <c r="Q79" s="72">
        <v>0</v>
      </c>
      <c r="R79" s="72">
        <v>0</v>
      </c>
      <c r="S79" s="72">
        <v>0</v>
      </c>
      <c r="T79" s="72">
        <v>0</v>
      </c>
      <c r="U79" s="72">
        <v>0</v>
      </c>
      <c r="V79" s="72">
        <v>0</v>
      </c>
      <c r="W79" s="72">
        <v>0</v>
      </c>
      <c r="X79" s="72">
        <v>0</v>
      </c>
      <c r="Y79" s="72">
        <v>0</v>
      </c>
      <c r="Z79" s="72">
        <v>0</v>
      </c>
      <c r="AA79" s="72">
        <v>0</v>
      </c>
      <c r="AB79" s="74">
        <v>0</v>
      </c>
      <c r="AC79" s="75">
        <v>0</v>
      </c>
      <c r="AD79" s="72">
        <v>0</v>
      </c>
      <c r="AE79" s="72">
        <v>0</v>
      </c>
      <c r="AF79" s="72">
        <v>0</v>
      </c>
      <c r="AG79" s="72">
        <v>0</v>
      </c>
      <c r="AH79" s="72">
        <v>0</v>
      </c>
      <c r="AI79" s="72">
        <v>0</v>
      </c>
      <c r="AJ79" s="72">
        <v>0</v>
      </c>
      <c r="AK79" s="72">
        <v>0</v>
      </c>
      <c r="AL79" s="72">
        <v>0</v>
      </c>
      <c r="AM79" s="72">
        <v>0</v>
      </c>
      <c r="AN79" s="68">
        <f t="shared" si="2"/>
        <v>180</v>
      </c>
    </row>
    <row r="80" spans="1:40" ht="43.2">
      <c r="A80" s="16">
        <v>137</v>
      </c>
      <c r="B80" s="34" t="s">
        <v>267</v>
      </c>
      <c r="C80" s="123" t="s">
        <v>329</v>
      </c>
      <c r="D80" s="87">
        <v>1</v>
      </c>
      <c r="E80" s="85" t="s">
        <v>162</v>
      </c>
      <c r="F80" s="69" t="s">
        <v>102</v>
      </c>
      <c r="G80" s="128">
        <v>160</v>
      </c>
      <c r="H80" s="65">
        <v>892000</v>
      </c>
      <c r="I80" s="65">
        <v>0</v>
      </c>
      <c r="J80" s="72">
        <v>0</v>
      </c>
      <c r="K80" s="72">
        <v>0</v>
      </c>
      <c r="L80" s="72">
        <v>0</v>
      </c>
      <c r="M80" s="72">
        <v>0</v>
      </c>
      <c r="N80" s="72">
        <v>0</v>
      </c>
      <c r="O80" s="72">
        <v>0</v>
      </c>
      <c r="P80" s="72">
        <v>0</v>
      </c>
      <c r="Q80" s="72">
        <v>0</v>
      </c>
      <c r="R80" s="72">
        <v>0</v>
      </c>
      <c r="S80" s="72">
        <v>0</v>
      </c>
      <c r="T80" s="72">
        <v>0</v>
      </c>
      <c r="U80" s="72">
        <v>0</v>
      </c>
      <c r="V80" s="72">
        <v>0</v>
      </c>
      <c r="W80" s="72">
        <v>0</v>
      </c>
      <c r="X80" s="72">
        <v>0</v>
      </c>
      <c r="Y80" s="72">
        <v>0</v>
      </c>
      <c r="Z80" s="72">
        <v>0</v>
      </c>
      <c r="AA80" s="72">
        <v>0</v>
      </c>
      <c r="AB80" s="74">
        <v>0</v>
      </c>
      <c r="AC80" s="75">
        <v>0</v>
      </c>
      <c r="AD80" s="72">
        <v>0</v>
      </c>
      <c r="AE80" s="72">
        <v>0</v>
      </c>
      <c r="AF80" s="72">
        <v>0</v>
      </c>
      <c r="AG80" s="72">
        <v>0</v>
      </c>
      <c r="AH80" s="72">
        <v>0</v>
      </c>
      <c r="AI80" s="72">
        <v>0</v>
      </c>
      <c r="AJ80" s="72">
        <v>0</v>
      </c>
      <c r="AK80" s="72">
        <v>0</v>
      </c>
      <c r="AL80" s="72">
        <v>160</v>
      </c>
      <c r="AM80" s="72">
        <v>0</v>
      </c>
      <c r="AN80" s="68">
        <f t="shared" si="2"/>
        <v>160</v>
      </c>
    </row>
    <row r="81" spans="1:40" ht="43.2">
      <c r="A81" s="17">
        <v>138</v>
      </c>
      <c r="B81" s="34" t="s">
        <v>253</v>
      </c>
      <c r="C81" s="123" t="s">
        <v>317</v>
      </c>
      <c r="D81" s="87">
        <v>1</v>
      </c>
      <c r="E81" s="85" t="s">
        <v>162</v>
      </c>
      <c r="F81" s="69" t="s">
        <v>102</v>
      </c>
      <c r="G81" s="129">
        <v>180</v>
      </c>
      <c r="H81" s="65">
        <v>1639000</v>
      </c>
      <c r="I81" s="73">
        <v>48</v>
      </c>
      <c r="J81" s="72">
        <v>45</v>
      </c>
      <c r="K81" s="72">
        <v>42</v>
      </c>
      <c r="L81" s="72">
        <v>0</v>
      </c>
      <c r="M81" s="72">
        <v>0</v>
      </c>
      <c r="N81" s="72">
        <v>45</v>
      </c>
      <c r="O81" s="72">
        <v>0</v>
      </c>
      <c r="P81" s="72">
        <v>0</v>
      </c>
      <c r="Q81" s="72">
        <v>0</v>
      </c>
      <c r="R81" s="72">
        <v>0</v>
      </c>
      <c r="S81" s="72">
        <v>0</v>
      </c>
      <c r="T81" s="72">
        <v>0</v>
      </c>
      <c r="U81" s="72">
        <v>0</v>
      </c>
      <c r="V81" s="72">
        <v>0</v>
      </c>
      <c r="W81" s="72">
        <v>0</v>
      </c>
      <c r="X81" s="72">
        <v>0</v>
      </c>
      <c r="Y81" s="72">
        <v>0</v>
      </c>
      <c r="Z81" s="72">
        <v>0</v>
      </c>
      <c r="AA81" s="72">
        <v>0</v>
      </c>
      <c r="AB81" s="74">
        <v>0</v>
      </c>
      <c r="AC81" s="75">
        <v>0</v>
      </c>
      <c r="AD81" s="72">
        <v>0</v>
      </c>
      <c r="AE81" s="72">
        <v>0</v>
      </c>
      <c r="AF81" s="72">
        <v>0</v>
      </c>
      <c r="AG81" s="72">
        <v>0</v>
      </c>
      <c r="AH81" s="72">
        <v>0</v>
      </c>
      <c r="AI81" s="72">
        <v>0</v>
      </c>
      <c r="AJ81" s="72">
        <v>0</v>
      </c>
      <c r="AK81" s="72">
        <v>0</v>
      </c>
      <c r="AL81" s="72">
        <v>0</v>
      </c>
      <c r="AM81" s="72">
        <v>0</v>
      </c>
      <c r="AN81" s="68">
        <f t="shared" si="2"/>
        <v>180</v>
      </c>
    </row>
    <row r="82" spans="1:40" ht="43.2">
      <c r="A82" s="16">
        <v>139</v>
      </c>
      <c r="B82" s="34" t="s">
        <v>370</v>
      </c>
      <c r="C82" s="123" t="s">
        <v>312</v>
      </c>
      <c r="D82" s="87">
        <v>7</v>
      </c>
      <c r="E82" s="85" t="s">
        <v>162</v>
      </c>
      <c r="F82" s="69" t="s">
        <v>102</v>
      </c>
      <c r="G82" s="129">
        <v>176</v>
      </c>
      <c r="H82" s="65">
        <v>2868000</v>
      </c>
      <c r="I82" s="73">
        <v>0</v>
      </c>
      <c r="J82" s="72">
        <v>76</v>
      </c>
      <c r="K82" s="72">
        <v>65</v>
      </c>
      <c r="L82" s="72">
        <v>0</v>
      </c>
      <c r="M82" s="72">
        <v>0</v>
      </c>
      <c r="N82" s="72">
        <v>35</v>
      </c>
      <c r="O82" s="72">
        <v>0</v>
      </c>
      <c r="P82" s="72">
        <v>0</v>
      </c>
      <c r="Q82" s="72">
        <v>0</v>
      </c>
      <c r="R82" s="72">
        <v>0</v>
      </c>
      <c r="S82" s="72">
        <v>0</v>
      </c>
      <c r="T82" s="72">
        <v>0</v>
      </c>
      <c r="U82" s="72">
        <v>0</v>
      </c>
      <c r="V82" s="72">
        <v>0</v>
      </c>
      <c r="W82" s="72">
        <v>0</v>
      </c>
      <c r="X82" s="72">
        <v>0</v>
      </c>
      <c r="Y82" s="72">
        <v>0</v>
      </c>
      <c r="Z82" s="72">
        <v>0</v>
      </c>
      <c r="AA82" s="72">
        <v>0</v>
      </c>
      <c r="AB82" s="74">
        <v>0</v>
      </c>
      <c r="AC82" s="75">
        <v>0</v>
      </c>
      <c r="AD82" s="72">
        <v>0</v>
      </c>
      <c r="AE82" s="72">
        <v>0</v>
      </c>
      <c r="AF82" s="72">
        <v>0</v>
      </c>
      <c r="AG82" s="72">
        <v>0</v>
      </c>
      <c r="AH82" s="72">
        <v>0</v>
      </c>
      <c r="AI82" s="72">
        <v>0</v>
      </c>
      <c r="AJ82" s="72">
        <v>0</v>
      </c>
      <c r="AK82" s="72">
        <v>0</v>
      </c>
      <c r="AL82" s="72">
        <v>0</v>
      </c>
      <c r="AM82" s="72">
        <v>0</v>
      </c>
      <c r="AN82" s="68">
        <f t="shared" si="2"/>
        <v>176</v>
      </c>
    </row>
    <row r="83" spans="1:40" ht="43.2">
      <c r="A83" s="17">
        <v>140</v>
      </c>
      <c r="B83" s="34" t="s">
        <v>357</v>
      </c>
      <c r="C83" s="123" t="s">
        <v>358</v>
      </c>
      <c r="D83" s="87">
        <v>1</v>
      </c>
      <c r="E83" s="85" t="s">
        <v>162</v>
      </c>
      <c r="F83" s="69" t="s">
        <v>102</v>
      </c>
      <c r="G83" s="129">
        <v>160</v>
      </c>
      <c r="H83" s="65">
        <v>768000</v>
      </c>
      <c r="I83" s="65">
        <v>0</v>
      </c>
      <c r="J83" s="72">
        <v>0</v>
      </c>
      <c r="K83" s="72">
        <v>0</v>
      </c>
      <c r="L83" s="72">
        <v>0</v>
      </c>
      <c r="M83" s="72">
        <v>0</v>
      </c>
      <c r="N83" s="72">
        <v>0</v>
      </c>
      <c r="O83" s="72">
        <v>0</v>
      </c>
      <c r="P83" s="72">
        <v>0</v>
      </c>
      <c r="Q83" s="72">
        <v>0</v>
      </c>
      <c r="R83" s="72">
        <v>0</v>
      </c>
      <c r="S83" s="72">
        <v>0</v>
      </c>
      <c r="T83" s="72">
        <v>0</v>
      </c>
      <c r="U83" s="72">
        <v>0</v>
      </c>
      <c r="V83" s="72">
        <v>0</v>
      </c>
      <c r="W83" s="72">
        <v>0</v>
      </c>
      <c r="X83" s="72">
        <v>0</v>
      </c>
      <c r="Y83" s="72">
        <v>0</v>
      </c>
      <c r="Z83" s="72">
        <v>0</v>
      </c>
      <c r="AA83" s="72">
        <v>0</v>
      </c>
      <c r="AB83" s="74">
        <v>0</v>
      </c>
      <c r="AC83" s="75">
        <v>0</v>
      </c>
      <c r="AD83" s="72">
        <v>0</v>
      </c>
      <c r="AE83" s="72">
        <v>0</v>
      </c>
      <c r="AF83" s="72">
        <v>0</v>
      </c>
      <c r="AG83" s="72">
        <v>0</v>
      </c>
      <c r="AH83" s="72">
        <v>0</v>
      </c>
      <c r="AI83" s="72">
        <v>160</v>
      </c>
      <c r="AJ83" s="72">
        <v>0</v>
      </c>
      <c r="AK83" s="72">
        <v>0</v>
      </c>
      <c r="AL83" s="72">
        <v>0</v>
      </c>
      <c r="AM83" s="72">
        <v>0</v>
      </c>
      <c r="AN83" s="68">
        <f t="shared" si="2"/>
        <v>160</v>
      </c>
    </row>
    <row r="84" spans="1:40" ht="43.2">
      <c r="A84" s="16">
        <v>141</v>
      </c>
      <c r="B84" s="34" t="s">
        <v>237</v>
      </c>
      <c r="C84" s="123" t="s">
        <v>348</v>
      </c>
      <c r="D84" s="87">
        <v>1</v>
      </c>
      <c r="E84" s="85" t="s">
        <v>162</v>
      </c>
      <c r="F84" s="69" t="s">
        <v>102</v>
      </c>
      <c r="G84" s="129">
        <v>68</v>
      </c>
      <c r="H84" s="65">
        <v>1844000</v>
      </c>
      <c r="I84" s="73">
        <v>68</v>
      </c>
      <c r="J84" s="72">
        <v>0</v>
      </c>
      <c r="K84" s="72">
        <v>0</v>
      </c>
      <c r="L84" s="72">
        <v>0</v>
      </c>
      <c r="M84" s="72">
        <v>0</v>
      </c>
      <c r="N84" s="72">
        <v>0</v>
      </c>
      <c r="O84" s="72">
        <v>0</v>
      </c>
      <c r="P84" s="72">
        <v>0</v>
      </c>
      <c r="Q84" s="72">
        <v>0</v>
      </c>
      <c r="R84" s="72">
        <v>0</v>
      </c>
      <c r="S84" s="72">
        <v>0</v>
      </c>
      <c r="T84" s="72">
        <v>0</v>
      </c>
      <c r="U84" s="72">
        <v>0</v>
      </c>
      <c r="V84" s="72">
        <v>0</v>
      </c>
      <c r="W84" s="72">
        <v>0</v>
      </c>
      <c r="X84" s="72">
        <v>0</v>
      </c>
      <c r="Y84" s="72">
        <v>0</v>
      </c>
      <c r="Z84" s="72">
        <v>0</v>
      </c>
      <c r="AA84" s="72">
        <v>0</v>
      </c>
      <c r="AB84" s="74">
        <v>0</v>
      </c>
      <c r="AC84" s="75">
        <v>0</v>
      </c>
      <c r="AD84" s="72">
        <v>0</v>
      </c>
      <c r="AE84" s="72">
        <v>0</v>
      </c>
      <c r="AF84" s="72">
        <v>0</v>
      </c>
      <c r="AG84" s="72">
        <v>0</v>
      </c>
      <c r="AH84" s="72">
        <v>0</v>
      </c>
      <c r="AI84" s="72">
        <v>0</v>
      </c>
      <c r="AJ84" s="72">
        <v>0</v>
      </c>
      <c r="AK84" s="72">
        <v>0</v>
      </c>
      <c r="AL84" s="72">
        <v>0</v>
      </c>
      <c r="AM84" s="72">
        <v>0</v>
      </c>
      <c r="AN84" s="68">
        <f t="shared" si="2"/>
        <v>68</v>
      </c>
    </row>
    <row r="85" spans="1:40" ht="43.2">
      <c r="A85" s="16">
        <v>143</v>
      </c>
      <c r="B85" s="34" t="s">
        <v>175</v>
      </c>
      <c r="C85" s="123" t="s">
        <v>368</v>
      </c>
      <c r="D85" s="87">
        <v>2</v>
      </c>
      <c r="E85" s="85" t="s">
        <v>162</v>
      </c>
      <c r="F85" s="69" t="s">
        <v>102</v>
      </c>
      <c r="G85" s="129">
        <v>160</v>
      </c>
      <c r="H85" s="65">
        <v>1280000</v>
      </c>
      <c r="I85" s="65">
        <v>10</v>
      </c>
      <c r="J85" s="69">
        <v>0</v>
      </c>
      <c r="K85" s="69">
        <v>0</v>
      </c>
      <c r="L85" s="69">
        <v>0</v>
      </c>
      <c r="M85" s="69">
        <v>120</v>
      </c>
      <c r="N85" s="69">
        <v>30</v>
      </c>
      <c r="O85" s="69">
        <v>0</v>
      </c>
      <c r="P85" s="69">
        <v>0</v>
      </c>
      <c r="Q85" s="69">
        <v>0</v>
      </c>
      <c r="R85" s="69">
        <v>0</v>
      </c>
      <c r="S85" s="69">
        <v>0</v>
      </c>
      <c r="T85" s="69">
        <v>0</v>
      </c>
      <c r="U85" s="69">
        <v>0</v>
      </c>
      <c r="V85" s="69">
        <v>0</v>
      </c>
      <c r="W85" s="69">
        <v>0</v>
      </c>
      <c r="X85" s="69">
        <v>0</v>
      </c>
      <c r="Y85" s="69">
        <v>0</v>
      </c>
      <c r="Z85" s="72">
        <v>0</v>
      </c>
      <c r="AA85" s="69">
        <v>0</v>
      </c>
      <c r="AB85" s="70">
        <v>0</v>
      </c>
      <c r="AC85" s="71">
        <v>0</v>
      </c>
      <c r="AD85" s="69">
        <v>0</v>
      </c>
      <c r="AE85" s="69">
        <v>0</v>
      </c>
      <c r="AF85" s="69">
        <v>0</v>
      </c>
      <c r="AG85" s="69">
        <v>0</v>
      </c>
      <c r="AH85" s="69">
        <v>0</v>
      </c>
      <c r="AI85" s="69">
        <v>0</v>
      </c>
      <c r="AJ85" s="69">
        <v>0</v>
      </c>
      <c r="AK85" s="69">
        <v>0</v>
      </c>
      <c r="AL85" s="69">
        <v>0</v>
      </c>
      <c r="AM85" s="69">
        <v>0</v>
      </c>
      <c r="AN85" s="68">
        <f t="shared" si="2"/>
        <v>160</v>
      </c>
    </row>
    <row r="86" spans="1:40" ht="43.2">
      <c r="A86" s="17">
        <v>144</v>
      </c>
      <c r="B86" s="34" t="s">
        <v>335</v>
      </c>
      <c r="C86" s="123" t="s">
        <v>314</v>
      </c>
      <c r="D86" s="87">
        <v>1</v>
      </c>
      <c r="E86" s="85" t="s">
        <v>162</v>
      </c>
      <c r="F86" s="69" t="s">
        <v>102</v>
      </c>
      <c r="G86" s="129">
        <v>68</v>
      </c>
      <c r="H86" s="65">
        <v>1660000</v>
      </c>
      <c r="I86" s="73">
        <v>68</v>
      </c>
      <c r="J86" s="72">
        <v>0</v>
      </c>
      <c r="K86" s="72">
        <v>0</v>
      </c>
      <c r="L86" s="72">
        <v>0</v>
      </c>
      <c r="M86" s="72">
        <v>0</v>
      </c>
      <c r="N86" s="72">
        <v>0</v>
      </c>
      <c r="O86" s="72">
        <v>0</v>
      </c>
      <c r="P86" s="72">
        <v>0</v>
      </c>
      <c r="Q86" s="72">
        <v>0</v>
      </c>
      <c r="R86" s="72">
        <v>0</v>
      </c>
      <c r="S86" s="72">
        <v>0</v>
      </c>
      <c r="T86" s="72">
        <v>0</v>
      </c>
      <c r="U86" s="72">
        <v>0</v>
      </c>
      <c r="V86" s="72">
        <v>0</v>
      </c>
      <c r="W86" s="72">
        <v>0</v>
      </c>
      <c r="X86" s="72">
        <v>0</v>
      </c>
      <c r="Y86" s="72">
        <v>0</v>
      </c>
      <c r="Z86" s="72">
        <v>0</v>
      </c>
      <c r="AA86" s="72">
        <v>0</v>
      </c>
      <c r="AB86" s="74">
        <v>0</v>
      </c>
      <c r="AC86" s="75">
        <v>0</v>
      </c>
      <c r="AD86" s="72">
        <v>0</v>
      </c>
      <c r="AE86" s="72">
        <v>0</v>
      </c>
      <c r="AF86" s="72">
        <v>0</v>
      </c>
      <c r="AG86" s="72">
        <v>0</v>
      </c>
      <c r="AH86" s="72">
        <v>0</v>
      </c>
      <c r="AI86" s="72">
        <v>0</v>
      </c>
      <c r="AJ86" s="72">
        <v>0</v>
      </c>
      <c r="AK86" s="72">
        <v>0</v>
      </c>
      <c r="AL86" s="72">
        <v>0</v>
      </c>
      <c r="AM86" s="72">
        <v>0</v>
      </c>
      <c r="AN86" s="68">
        <f t="shared" si="2"/>
        <v>68</v>
      </c>
    </row>
    <row r="87" spans="1:40" ht="43.2">
      <c r="A87" s="16">
        <v>145</v>
      </c>
      <c r="B87" s="34" t="s">
        <v>178</v>
      </c>
      <c r="C87" s="123" t="s">
        <v>373</v>
      </c>
      <c r="D87" s="87">
        <v>2</v>
      </c>
      <c r="E87" s="85" t="s">
        <v>162</v>
      </c>
      <c r="F87" s="69" t="s">
        <v>102</v>
      </c>
      <c r="G87" s="129">
        <v>160</v>
      </c>
      <c r="H87" s="65">
        <v>615000</v>
      </c>
      <c r="I87" s="65">
        <v>0</v>
      </c>
      <c r="J87" s="72">
        <v>0</v>
      </c>
      <c r="K87" s="72">
        <v>0</v>
      </c>
      <c r="L87" s="72">
        <v>0</v>
      </c>
      <c r="M87" s="72">
        <v>0</v>
      </c>
      <c r="N87" s="72">
        <v>0</v>
      </c>
      <c r="O87" s="72">
        <v>0</v>
      </c>
      <c r="P87" s="72">
        <v>0</v>
      </c>
      <c r="Q87" s="72">
        <v>0</v>
      </c>
      <c r="R87" s="72">
        <v>0</v>
      </c>
      <c r="S87" s="72">
        <v>0</v>
      </c>
      <c r="T87" s="72">
        <v>0</v>
      </c>
      <c r="U87" s="72">
        <v>0</v>
      </c>
      <c r="V87" s="72">
        <v>0</v>
      </c>
      <c r="W87" s="72">
        <v>0</v>
      </c>
      <c r="X87" s="72">
        <v>0</v>
      </c>
      <c r="Y87" s="72">
        <v>0</v>
      </c>
      <c r="Z87" s="72">
        <v>0</v>
      </c>
      <c r="AA87" s="72">
        <v>0</v>
      </c>
      <c r="AB87" s="74">
        <v>0</v>
      </c>
      <c r="AC87" s="75">
        <v>0</v>
      </c>
      <c r="AD87" s="72">
        <v>0</v>
      </c>
      <c r="AE87" s="72">
        <v>0</v>
      </c>
      <c r="AF87" s="72">
        <v>0</v>
      </c>
      <c r="AG87" s="72">
        <v>0</v>
      </c>
      <c r="AH87" s="72">
        <v>0</v>
      </c>
      <c r="AI87" s="72">
        <v>0</v>
      </c>
      <c r="AJ87" s="72">
        <v>0</v>
      </c>
      <c r="AK87" s="72">
        <v>0</v>
      </c>
      <c r="AL87" s="72">
        <v>160</v>
      </c>
      <c r="AM87" s="72">
        <v>0</v>
      </c>
      <c r="AN87" s="68">
        <f t="shared" si="2"/>
        <v>160</v>
      </c>
    </row>
    <row r="88" spans="1:40" ht="43.2">
      <c r="A88" s="17">
        <v>146</v>
      </c>
      <c r="B88" s="34" t="s">
        <v>324</v>
      </c>
      <c r="C88" s="123" t="s">
        <v>374</v>
      </c>
      <c r="D88" s="87">
        <v>1</v>
      </c>
      <c r="E88" s="85" t="s">
        <v>162</v>
      </c>
      <c r="F88" s="69" t="s">
        <v>102</v>
      </c>
      <c r="G88" s="129">
        <v>68</v>
      </c>
      <c r="H88" s="65">
        <v>2028000</v>
      </c>
      <c r="I88" s="73">
        <v>68</v>
      </c>
      <c r="J88" s="72">
        <v>0</v>
      </c>
      <c r="K88" s="72">
        <v>0</v>
      </c>
      <c r="L88" s="72">
        <v>0</v>
      </c>
      <c r="M88" s="72">
        <v>0</v>
      </c>
      <c r="N88" s="72">
        <v>0</v>
      </c>
      <c r="O88" s="72">
        <v>0</v>
      </c>
      <c r="P88" s="72">
        <v>0</v>
      </c>
      <c r="Q88" s="72">
        <v>0</v>
      </c>
      <c r="R88" s="72">
        <v>0</v>
      </c>
      <c r="S88" s="72">
        <v>0</v>
      </c>
      <c r="T88" s="72">
        <v>0</v>
      </c>
      <c r="U88" s="72">
        <v>0</v>
      </c>
      <c r="V88" s="72">
        <v>0</v>
      </c>
      <c r="W88" s="72">
        <v>0</v>
      </c>
      <c r="X88" s="72">
        <v>0</v>
      </c>
      <c r="Y88" s="72">
        <v>0</v>
      </c>
      <c r="Z88" s="72">
        <v>0</v>
      </c>
      <c r="AA88" s="72">
        <v>0</v>
      </c>
      <c r="AB88" s="74">
        <v>0</v>
      </c>
      <c r="AC88" s="75">
        <v>0</v>
      </c>
      <c r="AD88" s="72">
        <v>0</v>
      </c>
      <c r="AE88" s="72">
        <v>0</v>
      </c>
      <c r="AF88" s="72">
        <v>0</v>
      </c>
      <c r="AG88" s="72">
        <v>0</v>
      </c>
      <c r="AH88" s="72">
        <v>0</v>
      </c>
      <c r="AI88" s="72">
        <v>0</v>
      </c>
      <c r="AJ88" s="72">
        <v>0</v>
      </c>
      <c r="AK88" s="72">
        <v>0</v>
      </c>
      <c r="AL88" s="72">
        <v>0</v>
      </c>
      <c r="AM88" s="72">
        <v>0</v>
      </c>
      <c r="AN88" s="68">
        <f t="shared" si="2"/>
        <v>68</v>
      </c>
    </row>
    <row r="89" spans="1:40" ht="43.2">
      <c r="A89" s="16">
        <v>147</v>
      </c>
      <c r="B89" s="34" t="s">
        <v>335</v>
      </c>
      <c r="C89" s="123" t="s">
        <v>374</v>
      </c>
      <c r="D89" s="87">
        <v>1</v>
      </c>
      <c r="E89" s="85" t="s">
        <v>162</v>
      </c>
      <c r="F89" s="69" t="s">
        <v>102</v>
      </c>
      <c r="G89" s="128">
        <v>68</v>
      </c>
      <c r="H89" s="65">
        <v>2028000</v>
      </c>
      <c r="I89" s="73">
        <v>68</v>
      </c>
      <c r="J89" s="72">
        <v>0</v>
      </c>
      <c r="K89" s="72">
        <v>0</v>
      </c>
      <c r="L89" s="72">
        <v>0</v>
      </c>
      <c r="M89" s="72">
        <v>0</v>
      </c>
      <c r="N89" s="72">
        <v>0</v>
      </c>
      <c r="O89" s="72">
        <v>0</v>
      </c>
      <c r="P89" s="72">
        <v>0</v>
      </c>
      <c r="Q89" s="72">
        <v>0</v>
      </c>
      <c r="R89" s="72">
        <v>0</v>
      </c>
      <c r="S89" s="72">
        <v>0</v>
      </c>
      <c r="T89" s="72">
        <v>0</v>
      </c>
      <c r="U89" s="72">
        <v>0</v>
      </c>
      <c r="V89" s="72">
        <v>0</v>
      </c>
      <c r="W89" s="72">
        <v>0</v>
      </c>
      <c r="X89" s="72">
        <v>0</v>
      </c>
      <c r="Y89" s="72">
        <v>0</v>
      </c>
      <c r="Z89" s="72">
        <v>0</v>
      </c>
      <c r="AA89" s="72">
        <v>0</v>
      </c>
      <c r="AB89" s="74">
        <v>0</v>
      </c>
      <c r="AC89" s="75">
        <v>0</v>
      </c>
      <c r="AD89" s="72">
        <v>0</v>
      </c>
      <c r="AE89" s="72">
        <v>0</v>
      </c>
      <c r="AF89" s="72">
        <v>0</v>
      </c>
      <c r="AG89" s="72">
        <v>0</v>
      </c>
      <c r="AH89" s="72">
        <v>0</v>
      </c>
      <c r="AI89" s="72">
        <v>0</v>
      </c>
      <c r="AJ89" s="72">
        <v>0</v>
      </c>
      <c r="AK89" s="72">
        <v>0</v>
      </c>
      <c r="AL89" s="72">
        <v>0</v>
      </c>
      <c r="AM89" s="72">
        <v>0</v>
      </c>
      <c r="AN89" s="68">
        <f t="shared" si="2"/>
        <v>68</v>
      </c>
    </row>
    <row r="90" spans="1:40" ht="43.2">
      <c r="A90" s="17">
        <v>148</v>
      </c>
      <c r="B90" s="34" t="s">
        <v>315</v>
      </c>
      <c r="C90" s="123" t="s">
        <v>375</v>
      </c>
      <c r="D90" s="87">
        <v>1</v>
      </c>
      <c r="E90" s="85" t="s">
        <v>162</v>
      </c>
      <c r="F90" s="69" t="s">
        <v>102</v>
      </c>
      <c r="G90" s="129">
        <v>160</v>
      </c>
      <c r="H90" s="65">
        <v>169000</v>
      </c>
      <c r="I90" s="65">
        <v>0</v>
      </c>
      <c r="J90" s="72">
        <v>0</v>
      </c>
      <c r="K90" s="72">
        <v>0</v>
      </c>
      <c r="L90" s="72">
        <v>0</v>
      </c>
      <c r="M90" s="72">
        <v>0</v>
      </c>
      <c r="N90" s="72">
        <v>0</v>
      </c>
      <c r="O90" s="72">
        <v>0</v>
      </c>
      <c r="P90" s="72">
        <v>0</v>
      </c>
      <c r="Q90" s="72">
        <v>0</v>
      </c>
      <c r="R90" s="72">
        <v>0</v>
      </c>
      <c r="S90" s="72">
        <v>0</v>
      </c>
      <c r="T90" s="72">
        <v>0</v>
      </c>
      <c r="U90" s="72">
        <v>0</v>
      </c>
      <c r="V90" s="72">
        <v>0</v>
      </c>
      <c r="W90" s="72">
        <v>0</v>
      </c>
      <c r="X90" s="72">
        <v>0</v>
      </c>
      <c r="Y90" s="72">
        <v>160</v>
      </c>
      <c r="Z90" s="72">
        <v>0</v>
      </c>
      <c r="AA90" s="72">
        <v>0</v>
      </c>
      <c r="AB90" s="74">
        <v>0</v>
      </c>
      <c r="AC90" s="75">
        <v>0</v>
      </c>
      <c r="AD90" s="72">
        <v>0</v>
      </c>
      <c r="AE90" s="72">
        <v>0</v>
      </c>
      <c r="AF90" s="72">
        <v>0</v>
      </c>
      <c r="AG90" s="72">
        <v>0</v>
      </c>
      <c r="AH90" s="72">
        <v>0</v>
      </c>
      <c r="AI90" s="72">
        <v>0</v>
      </c>
      <c r="AJ90" s="72">
        <v>0</v>
      </c>
      <c r="AK90" s="72">
        <v>0</v>
      </c>
      <c r="AL90" s="72">
        <v>0</v>
      </c>
      <c r="AM90" s="72">
        <v>0</v>
      </c>
      <c r="AN90" s="68">
        <f t="shared" si="2"/>
        <v>160</v>
      </c>
    </row>
    <row r="91" spans="1:40" ht="43.2">
      <c r="A91" s="16">
        <v>149</v>
      </c>
      <c r="B91" s="34" t="s">
        <v>180</v>
      </c>
      <c r="C91" s="123" t="s">
        <v>376</v>
      </c>
      <c r="D91" s="87">
        <v>1</v>
      </c>
      <c r="E91" s="85" t="s">
        <v>162</v>
      </c>
      <c r="F91" s="69" t="s">
        <v>102</v>
      </c>
      <c r="G91" s="129">
        <v>160</v>
      </c>
      <c r="H91" s="65">
        <v>1537000</v>
      </c>
      <c r="I91" s="65">
        <v>0</v>
      </c>
      <c r="J91" s="69">
        <v>0</v>
      </c>
      <c r="K91" s="69">
        <v>0</v>
      </c>
      <c r="L91" s="69">
        <v>0</v>
      </c>
      <c r="M91" s="69">
        <v>0</v>
      </c>
      <c r="N91" s="69">
        <v>0</v>
      </c>
      <c r="O91" s="69">
        <v>0</v>
      </c>
      <c r="P91" s="69">
        <v>0</v>
      </c>
      <c r="Q91" s="69">
        <v>0</v>
      </c>
      <c r="R91" s="69">
        <v>0</v>
      </c>
      <c r="S91" s="69">
        <v>0</v>
      </c>
      <c r="T91" s="69">
        <v>0</v>
      </c>
      <c r="U91" s="69">
        <v>0</v>
      </c>
      <c r="V91" s="69">
        <v>0</v>
      </c>
      <c r="W91" s="69">
        <v>0</v>
      </c>
      <c r="X91" s="69">
        <v>0</v>
      </c>
      <c r="Y91" s="69">
        <v>0</v>
      </c>
      <c r="Z91" s="69">
        <v>160</v>
      </c>
      <c r="AA91" s="69">
        <v>0</v>
      </c>
      <c r="AB91" s="70">
        <v>0</v>
      </c>
      <c r="AC91" s="71">
        <v>0</v>
      </c>
      <c r="AD91" s="69">
        <v>0</v>
      </c>
      <c r="AE91" s="69">
        <v>0</v>
      </c>
      <c r="AF91" s="69">
        <v>0</v>
      </c>
      <c r="AG91" s="69">
        <v>0</v>
      </c>
      <c r="AH91" s="69">
        <v>0</v>
      </c>
      <c r="AI91" s="69">
        <v>0</v>
      </c>
      <c r="AJ91" s="69">
        <v>0</v>
      </c>
      <c r="AK91" s="69">
        <v>0</v>
      </c>
      <c r="AL91" s="69">
        <v>0</v>
      </c>
      <c r="AM91" s="69">
        <v>0</v>
      </c>
      <c r="AN91" s="68">
        <f t="shared" si="2"/>
        <v>160</v>
      </c>
    </row>
    <row r="92" spans="1:40" ht="43.2">
      <c r="A92" s="17">
        <v>150</v>
      </c>
      <c r="B92" s="34" t="s">
        <v>253</v>
      </c>
      <c r="C92" s="123" t="s">
        <v>377</v>
      </c>
      <c r="D92" s="87">
        <v>1</v>
      </c>
      <c r="E92" s="85" t="s">
        <v>162</v>
      </c>
      <c r="F92" s="69" t="s">
        <v>102</v>
      </c>
      <c r="G92" s="129">
        <v>180</v>
      </c>
      <c r="H92" s="65">
        <v>1161000</v>
      </c>
      <c r="I92" s="73">
        <v>48</v>
      </c>
      <c r="J92" s="72">
        <v>45</v>
      </c>
      <c r="K92" s="72">
        <v>42</v>
      </c>
      <c r="L92" s="72">
        <v>0</v>
      </c>
      <c r="M92" s="72">
        <v>0</v>
      </c>
      <c r="N92" s="72">
        <v>45</v>
      </c>
      <c r="O92" s="72">
        <v>0</v>
      </c>
      <c r="P92" s="72">
        <v>0</v>
      </c>
      <c r="Q92" s="72">
        <v>0</v>
      </c>
      <c r="R92" s="72">
        <v>0</v>
      </c>
      <c r="S92" s="72">
        <v>0</v>
      </c>
      <c r="T92" s="72">
        <v>0</v>
      </c>
      <c r="U92" s="72">
        <v>0</v>
      </c>
      <c r="V92" s="72">
        <v>0</v>
      </c>
      <c r="W92" s="72">
        <v>0</v>
      </c>
      <c r="X92" s="72">
        <v>0</v>
      </c>
      <c r="Y92" s="72">
        <v>0</v>
      </c>
      <c r="Z92" s="72">
        <v>0</v>
      </c>
      <c r="AA92" s="72">
        <v>0</v>
      </c>
      <c r="AB92" s="74">
        <v>0</v>
      </c>
      <c r="AC92" s="75">
        <v>0</v>
      </c>
      <c r="AD92" s="72">
        <v>0</v>
      </c>
      <c r="AE92" s="72">
        <v>0</v>
      </c>
      <c r="AF92" s="72">
        <v>0</v>
      </c>
      <c r="AG92" s="72">
        <v>0</v>
      </c>
      <c r="AH92" s="72">
        <v>0</v>
      </c>
      <c r="AI92" s="72">
        <v>0</v>
      </c>
      <c r="AJ92" s="72">
        <v>0</v>
      </c>
      <c r="AK92" s="72">
        <v>0</v>
      </c>
      <c r="AL92" s="72">
        <v>0</v>
      </c>
      <c r="AM92" s="72">
        <v>0</v>
      </c>
      <c r="AN92" s="68">
        <f t="shared" si="2"/>
        <v>180</v>
      </c>
    </row>
    <row r="93" spans="1:40" ht="57.6">
      <c r="A93" s="16">
        <v>151</v>
      </c>
      <c r="B93" s="34" t="s">
        <v>168</v>
      </c>
      <c r="C93" s="123" t="s">
        <v>378</v>
      </c>
      <c r="D93" s="87">
        <v>2</v>
      </c>
      <c r="E93" s="85" t="s">
        <v>162</v>
      </c>
      <c r="F93" s="69" t="s">
        <v>102</v>
      </c>
      <c r="G93" s="129">
        <v>180</v>
      </c>
      <c r="H93" s="65">
        <v>874000</v>
      </c>
      <c r="I93" s="73">
        <v>48</v>
      </c>
      <c r="J93" s="72">
        <v>45</v>
      </c>
      <c r="K93" s="72">
        <v>42</v>
      </c>
      <c r="L93" s="72">
        <v>0</v>
      </c>
      <c r="M93" s="72">
        <v>0</v>
      </c>
      <c r="N93" s="72">
        <v>45</v>
      </c>
      <c r="O93" s="72">
        <v>0</v>
      </c>
      <c r="P93" s="72">
        <v>0</v>
      </c>
      <c r="Q93" s="72">
        <v>0</v>
      </c>
      <c r="R93" s="72">
        <v>0</v>
      </c>
      <c r="S93" s="72">
        <v>0</v>
      </c>
      <c r="T93" s="72">
        <v>0</v>
      </c>
      <c r="U93" s="72">
        <v>0</v>
      </c>
      <c r="V93" s="72">
        <v>0</v>
      </c>
      <c r="W93" s="72">
        <v>0</v>
      </c>
      <c r="X93" s="72">
        <v>0</v>
      </c>
      <c r="Y93" s="72">
        <v>0</v>
      </c>
      <c r="Z93" s="72">
        <v>0</v>
      </c>
      <c r="AA93" s="72">
        <v>0</v>
      </c>
      <c r="AB93" s="74">
        <v>0</v>
      </c>
      <c r="AC93" s="75">
        <v>0</v>
      </c>
      <c r="AD93" s="72">
        <v>0</v>
      </c>
      <c r="AE93" s="72">
        <v>0</v>
      </c>
      <c r="AF93" s="72">
        <v>0</v>
      </c>
      <c r="AG93" s="72">
        <v>0</v>
      </c>
      <c r="AH93" s="72">
        <v>0</v>
      </c>
      <c r="AI93" s="72">
        <v>0</v>
      </c>
      <c r="AJ93" s="72">
        <v>0</v>
      </c>
      <c r="AK93" s="72">
        <v>0</v>
      </c>
      <c r="AL93" s="72">
        <v>0</v>
      </c>
      <c r="AM93" s="72">
        <v>0</v>
      </c>
      <c r="AN93" s="68">
        <f t="shared" si="2"/>
        <v>180</v>
      </c>
    </row>
    <row r="94" spans="1:40" ht="43.2">
      <c r="A94" s="17">
        <v>152</v>
      </c>
      <c r="B94" s="34" t="s">
        <v>321</v>
      </c>
      <c r="C94" s="123" t="s">
        <v>379</v>
      </c>
      <c r="D94" s="87">
        <v>1</v>
      </c>
      <c r="E94" s="85" t="s">
        <v>162</v>
      </c>
      <c r="F94" s="69" t="s">
        <v>102</v>
      </c>
      <c r="G94" s="129">
        <v>180</v>
      </c>
      <c r="H94" s="65">
        <v>874000</v>
      </c>
      <c r="I94" s="73">
        <v>48</v>
      </c>
      <c r="J94" s="72">
        <v>45</v>
      </c>
      <c r="K94" s="72">
        <v>42</v>
      </c>
      <c r="L94" s="72">
        <v>0</v>
      </c>
      <c r="M94" s="72">
        <v>0</v>
      </c>
      <c r="N94" s="72">
        <v>45</v>
      </c>
      <c r="O94" s="72">
        <v>0</v>
      </c>
      <c r="P94" s="72">
        <v>0</v>
      </c>
      <c r="Q94" s="72">
        <v>0</v>
      </c>
      <c r="R94" s="72">
        <v>0</v>
      </c>
      <c r="S94" s="72">
        <v>0</v>
      </c>
      <c r="T94" s="72">
        <v>0</v>
      </c>
      <c r="U94" s="72">
        <v>0</v>
      </c>
      <c r="V94" s="72">
        <v>0</v>
      </c>
      <c r="W94" s="72">
        <v>0</v>
      </c>
      <c r="X94" s="72">
        <v>0</v>
      </c>
      <c r="Y94" s="72">
        <v>0</v>
      </c>
      <c r="Z94" s="72">
        <v>0</v>
      </c>
      <c r="AA94" s="72">
        <v>0</v>
      </c>
      <c r="AB94" s="74">
        <v>0</v>
      </c>
      <c r="AC94" s="75">
        <v>0</v>
      </c>
      <c r="AD94" s="72">
        <v>0</v>
      </c>
      <c r="AE94" s="72">
        <v>0</v>
      </c>
      <c r="AF94" s="72">
        <v>0</v>
      </c>
      <c r="AG94" s="72">
        <v>0</v>
      </c>
      <c r="AH94" s="72">
        <v>0</v>
      </c>
      <c r="AI94" s="72">
        <v>0</v>
      </c>
      <c r="AJ94" s="72">
        <v>0</v>
      </c>
      <c r="AK94" s="72">
        <v>0</v>
      </c>
      <c r="AL94" s="72">
        <v>0</v>
      </c>
      <c r="AM94" s="72">
        <v>0</v>
      </c>
      <c r="AN94" s="68">
        <f t="shared" si="2"/>
        <v>180</v>
      </c>
    </row>
    <row r="95" spans="1:40" ht="43.2">
      <c r="A95" s="16">
        <v>153</v>
      </c>
      <c r="B95" s="34" t="s">
        <v>323</v>
      </c>
      <c r="C95" s="123" t="s">
        <v>377</v>
      </c>
      <c r="D95" s="87">
        <v>1</v>
      </c>
      <c r="E95" s="85" t="s">
        <v>162</v>
      </c>
      <c r="F95" s="69" t="s">
        <v>102</v>
      </c>
      <c r="G95" s="129">
        <v>180</v>
      </c>
      <c r="H95" s="65">
        <v>820000</v>
      </c>
      <c r="I95" s="73">
        <v>48</v>
      </c>
      <c r="J95" s="72">
        <v>45</v>
      </c>
      <c r="K95" s="72">
        <v>42</v>
      </c>
      <c r="L95" s="72">
        <v>0</v>
      </c>
      <c r="M95" s="72">
        <v>0</v>
      </c>
      <c r="N95" s="72">
        <v>45</v>
      </c>
      <c r="O95" s="72">
        <v>0</v>
      </c>
      <c r="P95" s="72">
        <v>0</v>
      </c>
      <c r="Q95" s="72">
        <v>0</v>
      </c>
      <c r="R95" s="72">
        <v>0</v>
      </c>
      <c r="S95" s="72">
        <v>0</v>
      </c>
      <c r="T95" s="72">
        <v>0</v>
      </c>
      <c r="U95" s="72">
        <v>0</v>
      </c>
      <c r="V95" s="72">
        <v>0</v>
      </c>
      <c r="W95" s="72">
        <v>0</v>
      </c>
      <c r="X95" s="72">
        <v>0</v>
      </c>
      <c r="Y95" s="72">
        <v>0</v>
      </c>
      <c r="Z95" s="72">
        <v>0</v>
      </c>
      <c r="AA95" s="72">
        <v>0</v>
      </c>
      <c r="AB95" s="74">
        <v>0</v>
      </c>
      <c r="AC95" s="75">
        <v>0</v>
      </c>
      <c r="AD95" s="72">
        <v>0</v>
      </c>
      <c r="AE95" s="72">
        <v>0</v>
      </c>
      <c r="AF95" s="72">
        <v>0</v>
      </c>
      <c r="AG95" s="72">
        <v>0</v>
      </c>
      <c r="AH95" s="72">
        <v>0</v>
      </c>
      <c r="AI95" s="72">
        <v>0</v>
      </c>
      <c r="AJ95" s="72">
        <v>0</v>
      </c>
      <c r="AK95" s="72">
        <v>0</v>
      </c>
      <c r="AL95" s="72">
        <v>0</v>
      </c>
      <c r="AM95" s="72">
        <v>0</v>
      </c>
      <c r="AN95" s="68">
        <f t="shared" si="2"/>
        <v>180</v>
      </c>
    </row>
    <row r="96" spans="1:40" ht="57.6">
      <c r="A96" s="17">
        <v>156</v>
      </c>
      <c r="B96" s="34" t="s">
        <v>267</v>
      </c>
      <c r="C96" s="123" t="s">
        <v>380</v>
      </c>
      <c r="D96" s="87">
        <v>1</v>
      </c>
      <c r="E96" s="85" t="s">
        <v>162</v>
      </c>
      <c r="F96" s="69" t="s">
        <v>102</v>
      </c>
      <c r="G96" s="129">
        <v>160</v>
      </c>
      <c r="H96" s="65">
        <v>892000</v>
      </c>
      <c r="I96" s="65">
        <v>0</v>
      </c>
      <c r="J96" s="72">
        <v>0</v>
      </c>
      <c r="K96" s="72">
        <v>0</v>
      </c>
      <c r="L96" s="72">
        <v>0</v>
      </c>
      <c r="M96" s="72">
        <v>0</v>
      </c>
      <c r="N96" s="72">
        <v>0</v>
      </c>
      <c r="O96" s="72">
        <v>0</v>
      </c>
      <c r="P96" s="72">
        <v>0</v>
      </c>
      <c r="Q96" s="72">
        <v>0</v>
      </c>
      <c r="R96" s="72">
        <v>0</v>
      </c>
      <c r="S96" s="72">
        <v>0</v>
      </c>
      <c r="T96" s="72">
        <v>0</v>
      </c>
      <c r="U96" s="72">
        <v>0</v>
      </c>
      <c r="V96" s="72">
        <v>0</v>
      </c>
      <c r="W96" s="72">
        <v>0</v>
      </c>
      <c r="X96" s="72">
        <v>0</v>
      </c>
      <c r="Y96" s="72">
        <v>0</v>
      </c>
      <c r="Z96" s="72">
        <v>0</v>
      </c>
      <c r="AA96" s="72">
        <v>0</v>
      </c>
      <c r="AB96" s="74">
        <v>0</v>
      </c>
      <c r="AC96" s="75">
        <v>0</v>
      </c>
      <c r="AD96" s="72">
        <v>0</v>
      </c>
      <c r="AE96" s="72">
        <v>0</v>
      </c>
      <c r="AF96" s="72">
        <v>0</v>
      </c>
      <c r="AG96" s="72">
        <v>0</v>
      </c>
      <c r="AH96" s="72">
        <v>0</v>
      </c>
      <c r="AI96" s="72">
        <v>0</v>
      </c>
      <c r="AJ96" s="72">
        <v>0</v>
      </c>
      <c r="AK96" s="72">
        <v>0</v>
      </c>
      <c r="AL96" s="72">
        <v>160</v>
      </c>
      <c r="AM96" s="72">
        <v>0</v>
      </c>
      <c r="AN96" s="68">
        <f t="shared" si="2"/>
        <v>160</v>
      </c>
    </row>
    <row r="97" spans="1:40" ht="43.2">
      <c r="A97" s="16">
        <v>157</v>
      </c>
      <c r="B97" s="34" t="s">
        <v>287</v>
      </c>
      <c r="C97" s="123" t="s">
        <v>374</v>
      </c>
      <c r="D97" s="87">
        <v>1</v>
      </c>
      <c r="E97" s="85" t="s">
        <v>162</v>
      </c>
      <c r="F97" s="69" t="s">
        <v>102</v>
      </c>
      <c r="G97" s="129">
        <v>68</v>
      </c>
      <c r="H97" s="65">
        <v>2213000</v>
      </c>
      <c r="I97" s="73">
        <v>68</v>
      </c>
      <c r="J97" s="72">
        <v>0</v>
      </c>
      <c r="K97" s="72">
        <v>0</v>
      </c>
      <c r="L97" s="72">
        <v>0</v>
      </c>
      <c r="M97" s="72">
        <v>0</v>
      </c>
      <c r="N97" s="72">
        <v>0</v>
      </c>
      <c r="O97" s="72">
        <v>0</v>
      </c>
      <c r="P97" s="72">
        <v>0</v>
      </c>
      <c r="Q97" s="72">
        <v>0</v>
      </c>
      <c r="R97" s="72">
        <v>0</v>
      </c>
      <c r="S97" s="72">
        <v>0</v>
      </c>
      <c r="T97" s="72">
        <v>0</v>
      </c>
      <c r="U97" s="72">
        <v>0</v>
      </c>
      <c r="V97" s="72">
        <v>0</v>
      </c>
      <c r="W97" s="72">
        <v>0</v>
      </c>
      <c r="X97" s="72">
        <v>0</v>
      </c>
      <c r="Y97" s="72">
        <v>0</v>
      </c>
      <c r="Z97" s="72">
        <v>0</v>
      </c>
      <c r="AA97" s="72">
        <v>0</v>
      </c>
      <c r="AB97" s="74">
        <v>0</v>
      </c>
      <c r="AC97" s="75">
        <v>0</v>
      </c>
      <c r="AD97" s="72">
        <v>0</v>
      </c>
      <c r="AE97" s="72">
        <v>0</v>
      </c>
      <c r="AF97" s="72">
        <v>0</v>
      </c>
      <c r="AG97" s="72">
        <v>0</v>
      </c>
      <c r="AH97" s="72">
        <v>0</v>
      </c>
      <c r="AI97" s="72">
        <v>0</v>
      </c>
      <c r="AJ97" s="72">
        <v>0</v>
      </c>
      <c r="AK97" s="72">
        <v>0</v>
      </c>
      <c r="AL97" s="72">
        <v>0</v>
      </c>
      <c r="AM97" s="72">
        <v>0</v>
      </c>
      <c r="AN97" s="68">
        <f t="shared" si="2"/>
        <v>68</v>
      </c>
    </row>
    <row r="98" spans="1:40" ht="57.6">
      <c r="A98" s="17">
        <v>158</v>
      </c>
      <c r="B98" s="34" t="s">
        <v>357</v>
      </c>
      <c r="C98" s="123" t="s">
        <v>381</v>
      </c>
      <c r="D98" s="87">
        <v>1</v>
      </c>
      <c r="E98" s="85" t="s">
        <v>162</v>
      </c>
      <c r="F98" s="69" t="s">
        <v>102</v>
      </c>
      <c r="G98" s="129">
        <v>160</v>
      </c>
      <c r="H98" s="65">
        <v>768000</v>
      </c>
      <c r="I98" s="65">
        <v>0</v>
      </c>
      <c r="J98" s="72">
        <v>0</v>
      </c>
      <c r="K98" s="72">
        <v>0</v>
      </c>
      <c r="L98" s="72">
        <v>0</v>
      </c>
      <c r="M98" s="72">
        <v>0</v>
      </c>
      <c r="N98" s="72">
        <v>0</v>
      </c>
      <c r="O98" s="72">
        <v>0</v>
      </c>
      <c r="P98" s="72">
        <v>0</v>
      </c>
      <c r="Q98" s="72">
        <v>0</v>
      </c>
      <c r="R98" s="72">
        <v>0</v>
      </c>
      <c r="S98" s="72">
        <v>0</v>
      </c>
      <c r="T98" s="72">
        <v>0</v>
      </c>
      <c r="U98" s="72">
        <v>0</v>
      </c>
      <c r="V98" s="72">
        <v>0</v>
      </c>
      <c r="W98" s="72">
        <v>0</v>
      </c>
      <c r="X98" s="72">
        <v>0</v>
      </c>
      <c r="Y98" s="72">
        <v>0</v>
      </c>
      <c r="Z98" s="72">
        <v>0</v>
      </c>
      <c r="AA98" s="72">
        <v>0</v>
      </c>
      <c r="AB98" s="74">
        <v>0</v>
      </c>
      <c r="AC98" s="75">
        <v>0</v>
      </c>
      <c r="AD98" s="72">
        <v>0</v>
      </c>
      <c r="AE98" s="72">
        <v>0</v>
      </c>
      <c r="AF98" s="72">
        <v>0</v>
      </c>
      <c r="AG98" s="72">
        <v>0</v>
      </c>
      <c r="AH98" s="72">
        <v>0</v>
      </c>
      <c r="AI98" s="72">
        <v>160</v>
      </c>
      <c r="AJ98" s="72">
        <v>0</v>
      </c>
      <c r="AK98" s="72">
        <v>0</v>
      </c>
      <c r="AL98" s="72">
        <v>0</v>
      </c>
      <c r="AM98" s="72">
        <v>0</v>
      </c>
      <c r="AN98" s="68">
        <f t="shared" si="2"/>
        <v>160</v>
      </c>
    </row>
    <row r="99" spans="1:40" ht="43.2">
      <c r="A99" s="16">
        <v>159</v>
      </c>
      <c r="B99" s="34" t="s">
        <v>175</v>
      </c>
      <c r="C99" s="123" t="s">
        <v>360</v>
      </c>
      <c r="D99" s="87">
        <v>1</v>
      </c>
      <c r="E99" s="85" t="s">
        <v>162</v>
      </c>
      <c r="F99" s="69" t="s">
        <v>102</v>
      </c>
      <c r="G99" s="129">
        <v>160</v>
      </c>
      <c r="H99" s="65">
        <v>2254000</v>
      </c>
      <c r="I99" s="65">
        <v>10</v>
      </c>
      <c r="J99" s="69">
        <v>0</v>
      </c>
      <c r="K99" s="69">
        <v>0</v>
      </c>
      <c r="L99" s="69">
        <v>0</v>
      </c>
      <c r="M99" s="69">
        <v>120</v>
      </c>
      <c r="N99" s="69">
        <v>30</v>
      </c>
      <c r="O99" s="69">
        <v>0</v>
      </c>
      <c r="P99" s="69">
        <v>0</v>
      </c>
      <c r="Q99" s="69">
        <v>0</v>
      </c>
      <c r="R99" s="69">
        <v>0</v>
      </c>
      <c r="S99" s="69">
        <v>0</v>
      </c>
      <c r="T99" s="69">
        <v>0</v>
      </c>
      <c r="U99" s="69">
        <v>0</v>
      </c>
      <c r="V99" s="69">
        <v>0</v>
      </c>
      <c r="W99" s="69">
        <v>0</v>
      </c>
      <c r="X99" s="69">
        <v>0</v>
      </c>
      <c r="Y99" s="69">
        <v>0</v>
      </c>
      <c r="Z99" s="72">
        <v>0</v>
      </c>
      <c r="AA99" s="69">
        <v>0</v>
      </c>
      <c r="AB99" s="70">
        <v>0</v>
      </c>
      <c r="AC99" s="71">
        <v>0</v>
      </c>
      <c r="AD99" s="69">
        <v>0</v>
      </c>
      <c r="AE99" s="69">
        <v>0</v>
      </c>
      <c r="AF99" s="69">
        <v>0</v>
      </c>
      <c r="AG99" s="69">
        <v>0</v>
      </c>
      <c r="AH99" s="69">
        <v>0</v>
      </c>
      <c r="AI99" s="69">
        <v>0</v>
      </c>
      <c r="AJ99" s="69">
        <v>0</v>
      </c>
      <c r="AK99" s="69">
        <v>0</v>
      </c>
      <c r="AL99" s="69">
        <v>0</v>
      </c>
      <c r="AM99" s="69">
        <v>0</v>
      </c>
      <c r="AN99" s="68">
        <f t="shared" si="2"/>
        <v>160</v>
      </c>
    </row>
    <row r="100" spans="1:40" ht="43.2">
      <c r="A100" s="17">
        <v>160</v>
      </c>
      <c r="B100" s="34" t="s">
        <v>327</v>
      </c>
      <c r="C100" s="123" t="s">
        <v>374</v>
      </c>
      <c r="D100" s="87">
        <v>1</v>
      </c>
      <c r="E100" s="85" t="s">
        <v>162</v>
      </c>
      <c r="F100" s="69" t="s">
        <v>102</v>
      </c>
      <c r="G100" s="129">
        <v>68</v>
      </c>
      <c r="H100" s="65">
        <v>2459000</v>
      </c>
      <c r="I100" s="73">
        <v>68</v>
      </c>
      <c r="J100" s="72">
        <v>0</v>
      </c>
      <c r="K100" s="72">
        <v>0</v>
      </c>
      <c r="L100" s="72">
        <v>0</v>
      </c>
      <c r="M100" s="72">
        <v>0</v>
      </c>
      <c r="N100" s="72">
        <v>0</v>
      </c>
      <c r="O100" s="72">
        <v>0</v>
      </c>
      <c r="P100" s="72">
        <v>0</v>
      </c>
      <c r="Q100" s="72">
        <v>0</v>
      </c>
      <c r="R100" s="72">
        <v>0</v>
      </c>
      <c r="S100" s="72">
        <v>0</v>
      </c>
      <c r="T100" s="72">
        <v>0</v>
      </c>
      <c r="U100" s="72">
        <v>0</v>
      </c>
      <c r="V100" s="72">
        <v>0</v>
      </c>
      <c r="W100" s="72">
        <v>0</v>
      </c>
      <c r="X100" s="72">
        <v>0</v>
      </c>
      <c r="Y100" s="72">
        <v>0</v>
      </c>
      <c r="Z100" s="72">
        <v>0</v>
      </c>
      <c r="AA100" s="72">
        <v>0</v>
      </c>
      <c r="AB100" s="74">
        <v>0</v>
      </c>
      <c r="AC100" s="75">
        <v>0</v>
      </c>
      <c r="AD100" s="72">
        <v>0</v>
      </c>
      <c r="AE100" s="72">
        <v>0</v>
      </c>
      <c r="AF100" s="72">
        <v>0</v>
      </c>
      <c r="AG100" s="72">
        <v>0</v>
      </c>
      <c r="AH100" s="72">
        <v>0</v>
      </c>
      <c r="AI100" s="72">
        <v>0</v>
      </c>
      <c r="AJ100" s="72">
        <v>0</v>
      </c>
      <c r="AK100" s="72">
        <v>0</v>
      </c>
      <c r="AL100" s="72">
        <v>0</v>
      </c>
      <c r="AM100" s="72">
        <v>0</v>
      </c>
      <c r="AN100" s="68">
        <f t="shared" si="2"/>
        <v>68</v>
      </c>
    </row>
    <row r="101" spans="1:40" ht="43.2">
      <c r="A101" s="16">
        <v>161</v>
      </c>
      <c r="B101" s="34" t="s">
        <v>333</v>
      </c>
      <c r="C101" s="123" t="s">
        <v>382</v>
      </c>
      <c r="D101" s="87">
        <v>1</v>
      </c>
      <c r="E101" s="85" t="s">
        <v>162</v>
      </c>
      <c r="F101" s="69" t="s">
        <v>102</v>
      </c>
      <c r="G101" s="128">
        <v>160</v>
      </c>
      <c r="H101" s="65">
        <v>1577000</v>
      </c>
      <c r="I101" s="65">
        <v>10</v>
      </c>
      <c r="J101" s="69">
        <v>0</v>
      </c>
      <c r="K101" s="69">
        <v>0</v>
      </c>
      <c r="L101" s="69">
        <v>0</v>
      </c>
      <c r="M101" s="69">
        <v>120</v>
      </c>
      <c r="N101" s="69">
        <v>30</v>
      </c>
      <c r="O101" s="69">
        <v>0</v>
      </c>
      <c r="P101" s="69">
        <v>0</v>
      </c>
      <c r="Q101" s="69">
        <v>0</v>
      </c>
      <c r="R101" s="69">
        <v>0</v>
      </c>
      <c r="S101" s="69">
        <v>0</v>
      </c>
      <c r="T101" s="69">
        <v>0</v>
      </c>
      <c r="U101" s="69">
        <v>0</v>
      </c>
      <c r="V101" s="69">
        <v>0</v>
      </c>
      <c r="W101" s="69">
        <v>0</v>
      </c>
      <c r="X101" s="69">
        <v>0</v>
      </c>
      <c r="Y101" s="69">
        <v>0</v>
      </c>
      <c r="Z101" s="72">
        <v>0</v>
      </c>
      <c r="AA101" s="69">
        <v>0</v>
      </c>
      <c r="AB101" s="70">
        <v>0</v>
      </c>
      <c r="AC101" s="71">
        <v>0</v>
      </c>
      <c r="AD101" s="69">
        <v>0</v>
      </c>
      <c r="AE101" s="69">
        <v>0</v>
      </c>
      <c r="AF101" s="69">
        <v>0</v>
      </c>
      <c r="AG101" s="69">
        <v>0</v>
      </c>
      <c r="AH101" s="69">
        <v>0</v>
      </c>
      <c r="AI101" s="69">
        <v>0</v>
      </c>
      <c r="AJ101" s="69">
        <v>0</v>
      </c>
      <c r="AK101" s="69">
        <v>0</v>
      </c>
      <c r="AL101" s="69">
        <v>0</v>
      </c>
      <c r="AM101" s="69">
        <v>0</v>
      </c>
      <c r="AN101" s="68">
        <f t="shared" si="2"/>
        <v>160</v>
      </c>
    </row>
    <row r="102" spans="1:40" ht="43.2">
      <c r="A102" s="16">
        <v>163</v>
      </c>
      <c r="B102" s="34" t="s">
        <v>237</v>
      </c>
      <c r="C102" s="123" t="s">
        <v>374</v>
      </c>
      <c r="D102" s="87">
        <v>1</v>
      </c>
      <c r="E102" s="85" t="s">
        <v>162</v>
      </c>
      <c r="F102" s="69" t="s">
        <v>102</v>
      </c>
      <c r="G102" s="128">
        <v>68</v>
      </c>
      <c r="H102" s="65">
        <v>1660000</v>
      </c>
      <c r="I102" s="73">
        <v>68</v>
      </c>
      <c r="J102" s="72">
        <v>0</v>
      </c>
      <c r="K102" s="72">
        <v>0</v>
      </c>
      <c r="L102" s="72">
        <v>0</v>
      </c>
      <c r="M102" s="72">
        <v>0</v>
      </c>
      <c r="N102" s="72">
        <v>0</v>
      </c>
      <c r="O102" s="72">
        <v>0</v>
      </c>
      <c r="P102" s="72">
        <v>0</v>
      </c>
      <c r="Q102" s="72">
        <v>0</v>
      </c>
      <c r="R102" s="72">
        <v>0</v>
      </c>
      <c r="S102" s="72">
        <v>0</v>
      </c>
      <c r="T102" s="72">
        <v>0</v>
      </c>
      <c r="U102" s="72">
        <v>0</v>
      </c>
      <c r="V102" s="72">
        <v>0</v>
      </c>
      <c r="W102" s="72">
        <v>0</v>
      </c>
      <c r="X102" s="72">
        <v>0</v>
      </c>
      <c r="Y102" s="72">
        <v>0</v>
      </c>
      <c r="Z102" s="72">
        <v>0</v>
      </c>
      <c r="AA102" s="72">
        <v>0</v>
      </c>
      <c r="AB102" s="74">
        <v>0</v>
      </c>
      <c r="AC102" s="75">
        <v>0</v>
      </c>
      <c r="AD102" s="72">
        <v>0</v>
      </c>
      <c r="AE102" s="72">
        <v>0</v>
      </c>
      <c r="AF102" s="72">
        <v>0</v>
      </c>
      <c r="AG102" s="72">
        <v>0</v>
      </c>
      <c r="AH102" s="72">
        <v>0</v>
      </c>
      <c r="AI102" s="72">
        <v>0</v>
      </c>
      <c r="AJ102" s="72">
        <v>0</v>
      </c>
      <c r="AK102" s="72">
        <v>0</v>
      </c>
      <c r="AL102" s="72">
        <v>0</v>
      </c>
      <c r="AM102" s="72">
        <v>0</v>
      </c>
      <c r="AN102" s="68">
        <f t="shared" si="2"/>
        <v>68</v>
      </c>
    </row>
    <row r="103" spans="1:40" ht="57.6">
      <c r="A103" s="17">
        <v>164</v>
      </c>
      <c r="B103" s="34" t="s">
        <v>383</v>
      </c>
      <c r="C103" s="123" t="s">
        <v>384</v>
      </c>
      <c r="D103" s="87">
        <v>5</v>
      </c>
      <c r="E103" s="85" t="s">
        <v>162</v>
      </c>
      <c r="F103" s="69" t="s">
        <v>102</v>
      </c>
      <c r="G103" s="136">
        <v>176</v>
      </c>
      <c r="H103" s="65">
        <v>3127000</v>
      </c>
      <c r="I103" s="65">
        <v>0</v>
      </c>
      <c r="J103" s="72">
        <v>76</v>
      </c>
      <c r="K103" s="72">
        <v>65</v>
      </c>
      <c r="L103" s="72">
        <v>0</v>
      </c>
      <c r="M103" s="72">
        <v>0</v>
      </c>
      <c r="N103" s="72">
        <v>35</v>
      </c>
      <c r="O103" s="72">
        <v>0</v>
      </c>
      <c r="P103" s="72">
        <v>0</v>
      </c>
      <c r="Q103" s="72">
        <v>0</v>
      </c>
      <c r="R103" s="72">
        <v>0</v>
      </c>
      <c r="S103" s="72">
        <v>0</v>
      </c>
      <c r="T103" s="72">
        <v>0</v>
      </c>
      <c r="U103" s="72">
        <v>0</v>
      </c>
      <c r="V103" s="72">
        <v>0</v>
      </c>
      <c r="W103" s="72">
        <v>0</v>
      </c>
      <c r="X103" s="72">
        <v>0</v>
      </c>
      <c r="Y103" s="72">
        <v>0</v>
      </c>
      <c r="Z103" s="72">
        <v>0</v>
      </c>
      <c r="AA103" s="72">
        <v>0</v>
      </c>
      <c r="AB103" s="74">
        <v>0</v>
      </c>
      <c r="AC103" s="75">
        <v>0</v>
      </c>
      <c r="AD103" s="72">
        <v>0</v>
      </c>
      <c r="AE103" s="72">
        <v>0</v>
      </c>
      <c r="AF103" s="72">
        <v>0</v>
      </c>
      <c r="AG103" s="72">
        <v>0</v>
      </c>
      <c r="AH103" s="72">
        <v>0</v>
      </c>
      <c r="AI103" s="72">
        <v>0</v>
      </c>
      <c r="AJ103" s="72">
        <v>0</v>
      </c>
      <c r="AK103" s="72">
        <v>0</v>
      </c>
      <c r="AL103" s="72">
        <v>0</v>
      </c>
      <c r="AM103" s="72">
        <v>0</v>
      </c>
      <c r="AN103" s="68">
        <f t="shared" si="2"/>
        <v>176</v>
      </c>
    </row>
    <row r="104" spans="1:40" ht="57.6">
      <c r="A104" s="16">
        <v>165</v>
      </c>
      <c r="B104" s="34" t="s">
        <v>385</v>
      </c>
      <c r="C104" s="123" t="s">
        <v>386</v>
      </c>
      <c r="D104" s="87">
        <v>4</v>
      </c>
      <c r="E104" s="85" t="s">
        <v>162</v>
      </c>
      <c r="F104" s="69" t="s">
        <v>102</v>
      </c>
      <c r="G104" s="129">
        <v>90</v>
      </c>
      <c r="H104" s="65">
        <v>1280000</v>
      </c>
      <c r="I104" s="65">
        <v>0</v>
      </c>
      <c r="J104" s="72">
        <v>0</v>
      </c>
      <c r="K104" s="72">
        <v>0</v>
      </c>
      <c r="L104" s="72">
        <v>0</v>
      </c>
      <c r="M104" s="72">
        <v>0</v>
      </c>
      <c r="N104" s="72">
        <v>90</v>
      </c>
      <c r="O104" s="72">
        <v>0</v>
      </c>
      <c r="P104" s="72">
        <v>0</v>
      </c>
      <c r="Q104" s="72">
        <v>0</v>
      </c>
      <c r="R104" s="72">
        <v>0</v>
      </c>
      <c r="S104" s="72">
        <v>0</v>
      </c>
      <c r="T104" s="72">
        <v>0</v>
      </c>
      <c r="U104" s="72">
        <v>0</v>
      </c>
      <c r="V104" s="72">
        <v>0</v>
      </c>
      <c r="W104" s="72">
        <v>0</v>
      </c>
      <c r="X104" s="72">
        <v>0</v>
      </c>
      <c r="Y104" s="72">
        <v>0</v>
      </c>
      <c r="Z104" s="72">
        <v>0</v>
      </c>
      <c r="AA104" s="72">
        <v>0</v>
      </c>
      <c r="AB104" s="74">
        <v>0</v>
      </c>
      <c r="AC104" s="75">
        <v>0</v>
      </c>
      <c r="AD104" s="72">
        <v>0</v>
      </c>
      <c r="AE104" s="72">
        <v>0</v>
      </c>
      <c r="AF104" s="72">
        <v>0</v>
      </c>
      <c r="AG104" s="72">
        <v>0</v>
      </c>
      <c r="AH104" s="72">
        <v>0</v>
      </c>
      <c r="AI104" s="72">
        <v>0</v>
      </c>
      <c r="AJ104" s="72">
        <v>0</v>
      </c>
      <c r="AK104" s="72">
        <v>0</v>
      </c>
      <c r="AL104" s="72">
        <v>0</v>
      </c>
      <c r="AM104" s="72">
        <v>0</v>
      </c>
      <c r="AN104" s="68">
        <f t="shared" si="2"/>
        <v>90</v>
      </c>
    </row>
    <row r="105" spans="1:40" ht="72">
      <c r="A105" s="17">
        <v>166</v>
      </c>
      <c r="B105" s="34" t="s">
        <v>387</v>
      </c>
      <c r="C105" s="123" t="s">
        <v>388</v>
      </c>
      <c r="D105" s="87">
        <v>4</v>
      </c>
      <c r="E105" s="85" t="s">
        <v>162</v>
      </c>
      <c r="F105" s="69" t="s">
        <v>102</v>
      </c>
      <c r="G105" s="129">
        <v>160</v>
      </c>
      <c r="H105" s="65">
        <v>2113000</v>
      </c>
      <c r="I105" s="65">
        <v>0</v>
      </c>
      <c r="J105" s="72">
        <v>0</v>
      </c>
      <c r="K105" s="72">
        <v>0</v>
      </c>
      <c r="L105" s="72">
        <v>0</v>
      </c>
      <c r="M105" s="72">
        <v>0</v>
      </c>
      <c r="N105" s="72">
        <v>0</v>
      </c>
      <c r="O105" s="72">
        <v>0</v>
      </c>
      <c r="P105" s="72">
        <v>0</v>
      </c>
      <c r="Q105" s="72">
        <v>0</v>
      </c>
      <c r="R105" s="72">
        <v>0</v>
      </c>
      <c r="S105" s="72">
        <v>0</v>
      </c>
      <c r="T105" s="72">
        <v>0</v>
      </c>
      <c r="U105" s="72">
        <v>0</v>
      </c>
      <c r="V105" s="72">
        <v>0</v>
      </c>
      <c r="W105" s="72">
        <v>0</v>
      </c>
      <c r="X105" s="72">
        <v>0</v>
      </c>
      <c r="Y105" s="72">
        <v>160</v>
      </c>
      <c r="Z105" s="72">
        <v>0</v>
      </c>
      <c r="AA105" s="72">
        <v>0</v>
      </c>
      <c r="AB105" s="74">
        <v>0</v>
      </c>
      <c r="AC105" s="75">
        <v>0</v>
      </c>
      <c r="AD105" s="72">
        <v>0</v>
      </c>
      <c r="AE105" s="72">
        <v>0</v>
      </c>
      <c r="AF105" s="72">
        <v>0</v>
      </c>
      <c r="AG105" s="72">
        <v>0</v>
      </c>
      <c r="AH105" s="72">
        <v>0</v>
      </c>
      <c r="AI105" s="72">
        <v>0</v>
      </c>
      <c r="AJ105" s="72">
        <v>0</v>
      </c>
      <c r="AK105" s="72">
        <v>0</v>
      </c>
      <c r="AL105" s="72">
        <v>0</v>
      </c>
      <c r="AM105" s="72">
        <v>0</v>
      </c>
      <c r="AN105" s="68">
        <f t="shared" si="2"/>
        <v>160</v>
      </c>
    </row>
    <row r="106" spans="1:40" ht="72">
      <c r="A106" s="16">
        <v>167</v>
      </c>
      <c r="B106" s="34" t="s">
        <v>389</v>
      </c>
      <c r="C106" s="123" t="s">
        <v>390</v>
      </c>
      <c r="D106" s="87">
        <v>5</v>
      </c>
      <c r="E106" s="85" t="s">
        <v>162</v>
      </c>
      <c r="F106" s="69" t="s">
        <v>102</v>
      </c>
      <c r="G106" s="129">
        <v>68</v>
      </c>
      <c r="H106" s="65">
        <v>2791000</v>
      </c>
      <c r="I106" s="73">
        <v>68</v>
      </c>
      <c r="J106" s="72">
        <v>0</v>
      </c>
      <c r="K106" s="72">
        <v>0</v>
      </c>
      <c r="L106" s="72">
        <v>0</v>
      </c>
      <c r="M106" s="72">
        <v>0</v>
      </c>
      <c r="N106" s="72">
        <v>0</v>
      </c>
      <c r="O106" s="72">
        <v>0</v>
      </c>
      <c r="P106" s="72">
        <v>0</v>
      </c>
      <c r="Q106" s="72">
        <v>0</v>
      </c>
      <c r="R106" s="72">
        <v>0</v>
      </c>
      <c r="S106" s="72">
        <v>0</v>
      </c>
      <c r="T106" s="72">
        <v>0</v>
      </c>
      <c r="U106" s="72">
        <v>0</v>
      </c>
      <c r="V106" s="72">
        <v>0</v>
      </c>
      <c r="W106" s="72">
        <v>0</v>
      </c>
      <c r="X106" s="72">
        <v>0</v>
      </c>
      <c r="Y106" s="72">
        <v>0</v>
      </c>
      <c r="Z106" s="72">
        <v>0</v>
      </c>
      <c r="AA106" s="72">
        <v>0</v>
      </c>
      <c r="AB106" s="74">
        <v>0</v>
      </c>
      <c r="AC106" s="75">
        <v>0</v>
      </c>
      <c r="AD106" s="72">
        <v>0</v>
      </c>
      <c r="AE106" s="72">
        <v>0</v>
      </c>
      <c r="AF106" s="72">
        <v>0</v>
      </c>
      <c r="AG106" s="72">
        <v>0</v>
      </c>
      <c r="AH106" s="72">
        <v>0</v>
      </c>
      <c r="AI106" s="72">
        <v>0</v>
      </c>
      <c r="AJ106" s="72">
        <v>0</v>
      </c>
      <c r="AK106" s="72">
        <v>0</v>
      </c>
      <c r="AL106" s="72">
        <v>0</v>
      </c>
      <c r="AM106" s="72">
        <v>0</v>
      </c>
      <c r="AN106" s="68">
        <f t="shared" si="2"/>
        <v>68</v>
      </c>
    </row>
    <row r="107" spans="1:40" ht="43.2">
      <c r="A107" s="17">
        <v>168</v>
      </c>
      <c r="B107" s="34" t="s">
        <v>287</v>
      </c>
      <c r="C107" s="123" t="s">
        <v>374</v>
      </c>
      <c r="D107" s="87">
        <v>1</v>
      </c>
      <c r="E107" s="85" t="s">
        <v>162</v>
      </c>
      <c r="F107" s="69" t="s">
        <v>102</v>
      </c>
      <c r="G107" s="129">
        <v>68</v>
      </c>
      <c r="H107" s="65">
        <v>2028000</v>
      </c>
      <c r="I107" s="73">
        <v>68</v>
      </c>
      <c r="J107" s="72">
        <v>0</v>
      </c>
      <c r="K107" s="72">
        <v>0</v>
      </c>
      <c r="L107" s="72">
        <v>0</v>
      </c>
      <c r="M107" s="72">
        <v>0</v>
      </c>
      <c r="N107" s="72">
        <v>0</v>
      </c>
      <c r="O107" s="72">
        <v>0</v>
      </c>
      <c r="P107" s="72">
        <v>0</v>
      </c>
      <c r="Q107" s="72">
        <v>0</v>
      </c>
      <c r="R107" s="72">
        <v>0</v>
      </c>
      <c r="S107" s="72">
        <v>0</v>
      </c>
      <c r="T107" s="72">
        <v>0</v>
      </c>
      <c r="U107" s="72">
        <v>0</v>
      </c>
      <c r="V107" s="72">
        <v>0</v>
      </c>
      <c r="W107" s="72">
        <v>0</v>
      </c>
      <c r="X107" s="72">
        <v>0</v>
      </c>
      <c r="Y107" s="72">
        <v>0</v>
      </c>
      <c r="Z107" s="72">
        <v>0</v>
      </c>
      <c r="AA107" s="72">
        <v>0</v>
      </c>
      <c r="AB107" s="74">
        <v>0</v>
      </c>
      <c r="AC107" s="75">
        <v>0</v>
      </c>
      <c r="AD107" s="72">
        <v>0</v>
      </c>
      <c r="AE107" s="72">
        <v>0</v>
      </c>
      <c r="AF107" s="72">
        <v>0</v>
      </c>
      <c r="AG107" s="72">
        <v>0</v>
      </c>
      <c r="AH107" s="72">
        <v>0</v>
      </c>
      <c r="AI107" s="72">
        <v>0</v>
      </c>
      <c r="AJ107" s="72">
        <v>0</v>
      </c>
      <c r="AK107" s="72">
        <v>0</v>
      </c>
      <c r="AL107" s="72">
        <v>0</v>
      </c>
      <c r="AM107" s="72">
        <v>0</v>
      </c>
      <c r="AN107" s="68">
        <f t="shared" si="2"/>
        <v>68</v>
      </c>
    </row>
    <row r="108" spans="1:40" ht="43.2">
      <c r="A108" s="16">
        <v>169</v>
      </c>
      <c r="B108" s="34" t="s">
        <v>327</v>
      </c>
      <c r="C108" s="123" t="s">
        <v>374</v>
      </c>
      <c r="D108" s="87">
        <v>1</v>
      </c>
      <c r="E108" s="85" t="s">
        <v>162</v>
      </c>
      <c r="F108" s="69" t="s">
        <v>102</v>
      </c>
      <c r="G108" s="129">
        <v>68</v>
      </c>
      <c r="H108" s="65">
        <v>4548000</v>
      </c>
      <c r="I108" s="73">
        <v>68</v>
      </c>
      <c r="J108" s="72">
        <v>0</v>
      </c>
      <c r="K108" s="72">
        <v>0</v>
      </c>
      <c r="L108" s="72">
        <v>0</v>
      </c>
      <c r="M108" s="72">
        <v>0</v>
      </c>
      <c r="N108" s="72">
        <v>0</v>
      </c>
      <c r="O108" s="72">
        <v>0</v>
      </c>
      <c r="P108" s="72">
        <v>0</v>
      </c>
      <c r="Q108" s="72">
        <v>0</v>
      </c>
      <c r="R108" s="72">
        <v>0</v>
      </c>
      <c r="S108" s="72">
        <v>0</v>
      </c>
      <c r="T108" s="72">
        <v>0</v>
      </c>
      <c r="U108" s="72">
        <v>0</v>
      </c>
      <c r="V108" s="72">
        <v>0</v>
      </c>
      <c r="W108" s="72">
        <v>0</v>
      </c>
      <c r="X108" s="72">
        <v>0</v>
      </c>
      <c r="Y108" s="72">
        <v>0</v>
      </c>
      <c r="Z108" s="72">
        <v>0</v>
      </c>
      <c r="AA108" s="72">
        <v>0</v>
      </c>
      <c r="AB108" s="74">
        <v>0</v>
      </c>
      <c r="AC108" s="75">
        <v>0</v>
      </c>
      <c r="AD108" s="72">
        <v>0</v>
      </c>
      <c r="AE108" s="72">
        <v>0</v>
      </c>
      <c r="AF108" s="72">
        <v>0</v>
      </c>
      <c r="AG108" s="72">
        <v>0</v>
      </c>
      <c r="AH108" s="72">
        <v>0</v>
      </c>
      <c r="AI108" s="72">
        <v>0</v>
      </c>
      <c r="AJ108" s="72">
        <v>0</v>
      </c>
      <c r="AK108" s="72">
        <v>0</v>
      </c>
      <c r="AL108" s="72">
        <v>0</v>
      </c>
      <c r="AM108" s="72">
        <v>0</v>
      </c>
      <c r="AN108" s="68">
        <f t="shared" si="2"/>
        <v>68</v>
      </c>
    </row>
    <row r="109" spans="1:40" ht="43.2">
      <c r="A109" s="17">
        <v>170</v>
      </c>
      <c r="B109" s="34" t="s">
        <v>180</v>
      </c>
      <c r="C109" s="123" t="s">
        <v>376</v>
      </c>
      <c r="D109" s="87">
        <v>1</v>
      </c>
      <c r="E109" s="85" t="s">
        <v>162</v>
      </c>
      <c r="F109" s="69" t="s">
        <v>102</v>
      </c>
      <c r="G109" s="129">
        <v>160</v>
      </c>
      <c r="H109" s="65">
        <v>1537000</v>
      </c>
      <c r="I109" s="65">
        <v>0</v>
      </c>
      <c r="J109" s="69">
        <v>0</v>
      </c>
      <c r="K109" s="69">
        <v>0</v>
      </c>
      <c r="L109" s="69">
        <v>0</v>
      </c>
      <c r="M109" s="69">
        <v>0</v>
      </c>
      <c r="N109" s="69">
        <v>0</v>
      </c>
      <c r="O109" s="69">
        <v>0</v>
      </c>
      <c r="P109" s="69">
        <v>0</v>
      </c>
      <c r="Q109" s="69">
        <v>0</v>
      </c>
      <c r="R109" s="69">
        <v>0</v>
      </c>
      <c r="S109" s="69">
        <v>0</v>
      </c>
      <c r="T109" s="69">
        <v>0</v>
      </c>
      <c r="U109" s="69">
        <v>0</v>
      </c>
      <c r="V109" s="69">
        <v>0</v>
      </c>
      <c r="W109" s="69">
        <v>0</v>
      </c>
      <c r="X109" s="69">
        <v>0</v>
      </c>
      <c r="Y109" s="69">
        <v>0</v>
      </c>
      <c r="Z109" s="69">
        <v>160</v>
      </c>
      <c r="AA109" s="69">
        <v>0</v>
      </c>
      <c r="AB109" s="70">
        <v>0</v>
      </c>
      <c r="AC109" s="71">
        <v>0</v>
      </c>
      <c r="AD109" s="69">
        <v>0</v>
      </c>
      <c r="AE109" s="69">
        <v>0</v>
      </c>
      <c r="AF109" s="69">
        <v>0</v>
      </c>
      <c r="AG109" s="69">
        <v>0</v>
      </c>
      <c r="AH109" s="69">
        <v>0</v>
      </c>
      <c r="AI109" s="69">
        <v>0</v>
      </c>
      <c r="AJ109" s="69">
        <v>0</v>
      </c>
      <c r="AK109" s="69">
        <v>0</v>
      </c>
      <c r="AL109" s="69">
        <v>0</v>
      </c>
      <c r="AM109" s="69">
        <v>0</v>
      </c>
      <c r="AN109" s="68">
        <f t="shared" si="2"/>
        <v>160</v>
      </c>
    </row>
    <row r="110" spans="1:40" ht="43.2">
      <c r="A110" s="16">
        <v>171</v>
      </c>
      <c r="B110" s="34" t="s">
        <v>321</v>
      </c>
      <c r="C110" s="123" t="s">
        <v>379</v>
      </c>
      <c r="D110" s="87">
        <v>2</v>
      </c>
      <c r="E110" s="85" t="s">
        <v>162</v>
      </c>
      <c r="F110" s="69" t="s">
        <v>102</v>
      </c>
      <c r="G110" s="129">
        <v>180</v>
      </c>
      <c r="H110" s="65">
        <v>820000</v>
      </c>
      <c r="I110" s="73">
        <v>48</v>
      </c>
      <c r="J110" s="72">
        <v>45</v>
      </c>
      <c r="K110" s="72">
        <v>42</v>
      </c>
      <c r="L110" s="72">
        <v>0</v>
      </c>
      <c r="M110" s="72">
        <v>0</v>
      </c>
      <c r="N110" s="72">
        <v>45</v>
      </c>
      <c r="O110" s="72">
        <v>0</v>
      </c>
      <c r="P110" s="72">
        <v>0</v>
      </c>
      <c r="Q110" s="72">
        <v>0</v>
      </c>
      <c r="R110" s="72">
        <v>0</v>
      </c>
      <c r="S110" s="72">
        <v>0</v>
      </c>
      <c r="T110" s="72">
        <v>0</v>
      </c>
      <c r="U110" s="72">
        <v>0</v>
      </c>
      <c r="V110" s="72">
        <v>0</v>
      </c>
      <c r="W110" s="72">
        <v>0</v>
      </c>
      <c r="X110" s="72">
        <v>0</v>
      </c>
      <c r="Y110" s="72">
        <v>0</v>
      </c>
      <c r="Z110" s="72">
        <v>0</v>
      </c>
      <c r="AA110" s="72">
        <v>0</v>
      </c>
      <c r="AB110" s="74">
        <v>0</v>
      </c>
      <c r="AC110" s="75">
        <v>0</v>
      </c>
      <c r="AD110" s="72">
        <v>0</v>
      </c>
      <c r="AE110" s="72">
        <v>0</v>
      </c>
      <c r="AF110" s="72">
        <v>0</v>
      </c>
      <c r="AG110" s="72">
        <v>0</v>
      </c>
      <c r="AH110" s="72">
        <v>0</v>
      </c>
      <c r="AI110" s="72">
        <v>0</v>
      </c>
      <c r="AJ110" s="72">
        <v>0</v>
      </c>
      <c r="AK110" s="72">
        <v>0</v>
      </c>
      <c r="AL110" s="72">
        <v>0</v>
      </c>
      <c r="AM110" s="72">
        <v>0</v>
      </c>
      <c r="AN110" s="68">
        <f t="shared" si="2"/>
        <v>180</v>
      </c>
    </row>
    <row r="111" spans="1:40" ht="57.6">
      <c r="A111" s="17">
        <v>172</v>
      </c>
      <c r="B111" s="34" t="s">
        <v>267</v>
      </c>
      <c r="C111" s="123" t="s">
        <v>380</v>
      </c>
      <c r="D111" s="87">
        <v>5</v>
      </c>
      <c r="E111" s="85" t="s">
        <v>162</v>
      </c>
      <c r="F111" s="69" t="s">
        <v>102</v>
      </c>
      <c r="G111" s="129">
        <v>160</v>
      </c>
      <c r="H111" s="65">
        <v>892000</v>
      </c>
      <c r="I111" s="65">
        <v>0</v>
      </c>
      <c r="J111" s="72">
        <v>0</v>
      </c>
      <c r="K111" s="72">
        <v>0</v>
      </c>
      <c r="L111" s="72">
        <v>0</v>
      </c>
      <c r="M111" s="72">
        <v>0</v>
      </c>
      <c r="N111" s="72">
        <v>0</v>
      </c>
      <c r="O111" s="72">
        <v>0</v>
      </c>
      <c r="P111" s="72">
        <v>0</v>
      </c>
      <c r="Q111" s="72">
        <v>0</v>
      </c>
      <c r="R111" s="72">
        <v>0</v>
      </c>
      <c r="S111" s="72">
        <v>0</v>
      </c>
      <c r="T111" s="72">
        <v>0</v>
      </c>
      <c r="U111" s="72">
        <v>0</v>
      </c>
      <c r="V111" s="72">
        <v>0</v>
      </c>
      <c r="W111" s="72">
        <v>0</v>
      </c>
      <c r="X111" s="72">
        <v>0</v>
      </c>
      <c r="Y111" s="72">
        <v>0</v>
      </c>
      <c r="Z111" s="72">
        <v>0</v>
      </c>
      <c r="AA111" s="72">
        <v>0</v>
      </c>
      <c r="AB111" s="74">
        <v>0</v>
      </c>
      <c r="AC111" s="75">
        <v>0</v>
      </c>
      <c r="AD111" s="72">
        <v>0</v>
      </c>
      <c r="AE111" s="72">
        <v>0</v>
      </c>
      <c r="AF111" s="72">
        <v>0</v>
      </c>
      <c r="AG111" s="72">
        <v>0</v>
      </c>
      <c r="AH111" s="72">
        <v>0</v>
      </c>
      <c r="AI111" s="72">
        <v>0</v>
      </c>
      <c r="AJ111" s="72">
        <v>0</v>
      </c>
      <c r="AK111" s="72">
        <v>0</v>
      </c>
      <c r="AL111" s="72">
        <v>160</v>
      </c>
      <c r="AM111" s="72">
        <v>0</v>
      </c>
      <c r="AN111" s="68">
        <f t="shared" si="2"/>
        <v>160</v>
      </c>
    </row>
    <row r="112" spans="1:40" ht="43.2">
      <c r="A112" s="16">
        <v>173</v>
      </c>
      <c r="B112" s="34" t="s">
        <v>357</v>
      </c>
      <c r="C112" s="123" t="s">
        <v>358</v>
      </c>
      <c r="D112" s="87">
        <v>1</v>
      </c>
      <c r="E112" s="85" t="s">
        <v>162</v>
      </c>
      <c r="F112" s="69" t="s">
        <v>102</v>
      </c>
      <c r="G112" s="129">
        <v>160</v>
      </c>
      <c r="H112" s="65">
        <v>768000</v>
      </c>
      <c r="I112" s="65">
        <v>0</v>
      </c>
      <c r="J112" s="72">
        <v>0</v>
      </c>
      <c r="K112" s="72">
        <v>0</v>
      </c>
      <c r="L112" s="72">
        <v>0</v>
      </c>
      <c r="M112" s="72">
        <v>0</v>
      </c>
      <c r="N112" s="72">
        <v>0</v>
      </c>
      <c r="O112" s="72">
        <v>0</v>
      </c>
      <c r="P112" s="72">
        <v>0</v>
      </c>
      <c r="Q112" s="72">
        <v>0</v>
      </c>
      <c r="R112" s="72">
        <v>0</v>
      </c>
      <c r="S112" s="72">
        <v>0</v>
      </c>
      <c r="T112" s="72">
        <v>0</v>
      </c>
      <c r="U112" s="72">
        <v>0</v>
      </c>
      <c r="V112" s="72">
        <v>0</v>
      </c>
      <c r="W112" s="72">
        <v>0</v>
      </c>
      <c r="X112" s="72">
        <v>0</v>
      </c>
      <c r="Y112" s="72">
        <v>0</v>
      </c>
      <c r="Z112" s="72">
        <v>0</v>
      </c>
      <c r="AA112" s="72">
        <v>0</v>
      </c>
      <c r="AB112" s="74">
        <v>0</v>
      </c>
      <c r="AC112" s="75">
        <v>0</v>
      </c>
      <c r="AD112" s="72">
        <v>0</v>
      </c>
      <c r="AE112" s="72">
        <v>0</v>
      </c>
      <c r="AF112" s="72">
        <v>0</v>
      </c>
      <c r="AG112" s="72">
        <v>0</v>
      </c>
      <c r="AH112" s="72">
        <v>0</v>
      </c>
      <c r="AI112" s="72">
        <v>160</v>
      </c>
      <c r="AJ112" s="72">
        <v>0</v>
      </c>
      <c r="AK112" s="72">
        <v>0</v>
      </c>
      <c r="AL112" s="72">
        <v>0</v>
      </c>
      <c r="AM112" s="72">
        <v>0</v>
      </c>
      <c r="AN112" s="68">
        <f t="shared" si="2"/>
        <v>160</v>
      </c>
    </row>
    <row r="113" spans="1:40" ht="43.2">
      <c r="A113" s="17">
        <v>174</v>
      </c>
      <c r="B113" s="34" t="s">
        <v>175</v>
      </c>
      <c r="C113" s="123" t="s">
        <v>330</v>
      </c>
      <c r="D113" s="87">
        <v>2</v>
      </c>
      <c r="E113" s="85" t="s">
        <v>162</v>
      </c>
      <c r="F113" s="69" t="s">
        <v>102</v>
      </c>
      <c r="G113" s="129">
        <v>160</v>
      </c>
      <c r="H113" s="65">
        <v>2254000</v>
      </c>
      <c r="I113" s="65">
        <v>10</v>
      </c>
      <c r="J113" s="69">
        <v>0</v>
      </c>
      <c r="K113" s="69">
        <v>0</v>
      </c>
      <c r="L113" s="69">
        <v>0</v>
      </c>
      <c r="M113" s="69">
        <v>120</v>
      </c>
      <c r="N113" s="69">
        <v>30</v>
      </c>
      <c r="O113" s="69">
        <v>0</v>
      </c>
      <c r="P113" s="69">
        <v>0</v>
      </c>
      <c r="Q113" s="69">
        <v>0</v>
      </c>
      <c r="R113" s="69">
        <v>0</v>
      </c>
      <c r="S113" s="69">
        <v>0</v>
      </c>
      <c r="T113" s="69">
        <v>0</v>
      </c>
      <c r="U113" s="69">
        <v>0</v>
      </c>
      <c r="V113" s="69">
        <v>0</v>
      </c>
      <c r="W113" s="69">
        <v>0</v>
      </c>
      <c r="X113" s="69">
        <v>0</v>
      </c>
      <c r="Y113" s="69">
        <v>0</v>
      </c>
      <c r="Z113" s="72">
        <v>0</v>
      </c>
      <c r="AA113" s="69">
        <v>0</v>
      </c>
      <c r="AB113" s="70">
        <v>0</v>
      </c>
      <c r="AC113" s="71">
        <v>0</v>
      </c>
      <c r="AD113" s="69">
        <v>0</v>
      </c>
      <c r="AE113" s="69">
        <v>0</v>
      </c>
      <c r="AF113" s="69">
        <v>0</v>
      </c>
      <c r="AG113" s="69">
        <v>0</v>
      </c>
      <c r="AH113" s="69">
        <v>0</v>
      </c>
      <c r="AI113" s="69">
        <v>0</v>
      </c>
      <c r="AJ113" s="69">
        <v>0</v>
      </c>
      <c r="AK113" s="69">
        <v>0</v>
      </c>
      <c r="AL113" s="69">
        <v>0</v>
      </c>
      <c r="AM113" s="69">
        <v>0</v>
      </c>
      <c r="AN113" s="68">
        <f t="shared" si="2"/>
        <v>160</v>
      </c>
    </row>
    <row r="114" spans="1:40" ht="43.2">
      <c r="A114" s="16">
        <v>177</v>
      </c>
      <c r="B114" s="34" t="s">
        <v>237</v>
      </c>
      <c r="C114" s="123" t="s">
        <v>374</v>
      </c>
      <c r="D114" s="87">
        <v>1</v>
      </c>
      <c r="E114" s="85" t="s">
        <v>162</v>
      </c>
      <c r="F114" s="69" t="s">
        <v>102</v>
      </c>
      <c r="G114" s="73">
        <v>68</v>
      </c>
      <c r="H114" s="65">
        <v>2028000</v>
      </c>
      <c r="I114" s="73">
        <v>68</v>
      </c>
      <c r="J114" s="72">
        <v>0</v>
      </c>
      <c r="K114" s="72">
        <v>0</v>
      </c>
      <c r="L114" s="72">
        <v>0</v>
      </c>
      <c r="M114" s="72">
        <v>0</v>
      </c>
      <c r="N114" s="72">
        <v>0</v>
      </c>
      <c r="O114" s="72">
        <v>0</v>
      </c>
      <c r="P114" s="72">
        <v>0</v>
      </c>
      <c r="Q114" s="72">
        <v>0</v>
      </c>
      <c r="R114" s="72">
        <v>0</v>
      </c>
      <c r="S114" s="72">
        <v>0</v>
      </c>
      <c r="T114" s="72">
        <v>0</v>
      </c>
      <c r="U114" s="72">
        <v>0</v>
      </c>
      <c r="V114" s="72">
        <v>0</v>
      </c>
      <c r="W114" s="72">
        <v>0</v>
      </c>
      <c r="X114" s="72">
        <v>0</v>
      </c>
      <c r="Y114" s="72">
        <v>0</v>
      </c>
      <c r="Z114" s="72">
        <v>0</v>
      </c>
      <c r="AA114" s="72">
        <v>0</v>
      </c>
      <c r="AB114" s="74">
        <v>0</v>
      </c>
      <c r="AC114" s="75">
        <v>0</v>
      </c>
      <c r="AD114" s="72">
        <v>0</v>
      </c>
      <c r="AE114" s="72">
        <v>0</v>
      </c>
      <c r="AF114" s="72">
        <v>0</v>
      </c>
      <c r="AG114" s="72">
        <v>0</v>
      </c>
      <c r="AH114" s="72">
        <v>0</v>
      </c>
      <c r="AI114" s="72">
        <v>0</v>
      </c>
      <c r="AJ114" s="72">
        <v>0</v>
      </c>
      <c r="AK114" s="72">
        <v>0</v>
      </c>
      <c r="AL114" s="72">
        <v>0</v>
      </c>
      <c r="AM114" s="72">
        <v>0</v>
      </c>
      <c r="AN114" s="68">
        <f t="shared" si="2"/>
        <v>68</v>
      </c>
    </row>
    <row r="115" spans="1:40" ht="43.2">
      <c r="A115" s="17">
        <v>178</v>
      </c>
      <c r="B115" s="34" t="s">
        <v>324</v>
      </c>
      <c r="C115" s="123" t="s">
        <v>374</v>
      </c>
      <c r="D115" s="87">
        <v>1</v>
      </c>
      <c r="E115" s="85" t="s">
        <v>162</v>
      </c>
      <c r="F115" s="69" t="s">
        <v>102</v>
      </c>
      <c r="G115" s="73">
        <v>68</v>
      </c>
      <c r="H115" s="65">
        <v>1475000</v>
      </c>
      <c r="I115" s="73">
        <v>68</v>
      </c>
      <c r="J115" s="72">
        <v>0</v>
      </c>
      <c r="K115" s="72">
        <v>0</v>
      </c>
      <c r="L115" s="72">
        <v>0</v>
      </c>
      <c r="M115" s="72">
        <v>0</v>
      </c>
      <c r="N115" s="72">
        <v>0</v>
      </c>
      <c r="O115" s="72">
        <v>0</v>
      </c>
      <c r="P115" s="72">
        <v>0</v>
      </c>
      <c r="Q115" s="72">
        <v>0</v>
      </c>
      <c r="R115" s="72">
        <v>0</v>
      </c>
      <c r="S115" s="72">
        <v>0</v>
      </c>
      <c r="T115" s="72">
        <v>0</v>
      </c>
      <c r="U115" s="72">
        <v>0</v>
      </c>
      <c r="V115" s="72">
        <v>0</v>
      </c>
      <c r="W115" s="72">
        <v>0</v>
      </c>
      <c r="X115" s="72">
        <v>0</v>
      </c>
      <c r="Y115" s="72">
        <v>0</v>
      </c>
      <c r="Z115" s="72">
        <v>0</v>
      </c>
      <c r="AA115" s="72">
        <v>0</v>
      </c>
      <c r="AB115" s="74">
        <v>0</v>
      </c>
      <c r="AC115" s="75">
        <v>0</v>
      </c>
      <c r="AD115" s="72">
        <v>0</v>
      </c>
      <c r="AE115" s="72">
        <v>0</v>
      </c>
      <c r="AF115" s="72">
        <v>0</v>
      </c>
      <c r="AG115" s="72">
        <v>0</v>
      </c>
      <c r="AH115" s="72">
        <v>0</v>
      </c>
      <c r="AI115" s="72">
        <v>0</v>
      </c>
      <c r="AJ115" s="72">
        <v>0</v>
      </c>
      <c r="AK115" s="72">
        <v>0</v>
      </c>
      <c r="AL115" s="72">
        <v>0</v>
      </c>
      <c r="AM115" s="72">
        <v>0</v>
      </c>
      <c r="AN115" s="68">
        <f t="shared" si="2"/>
        <v>68</v>
      </c>
    </row>
    <row r="116" spans="1:40" ht="43.2">
      <c r="A116" s="17">
        <v>180</v>
      </c>
      <c r="B116" s="34" t="s">
        <v>253</v>
      </c>
      <c r="C116" s="123" t="s">
        <v>317</v>
      </c>
      <c r="D116" s="87">
        <v>2</v>
      </c>
      <c r="E116" s="85" t="s">
        <v>162</v>
      </c>
      <c r="F116" s="69" t="s">
        <v>102</v>
      </c>
      <c r="G116" s="129">
        <v>180</v>
      </c>
      <c r="H116" s="65">
        <v>820000</v>
      </c>
      <c r="I116" s="73">
        <v>48</v>
      </c>
      <c r="J116" s="72">
        <v>45</v>
      </c>
      <c r="K116" s="72">
        <v>42</v>
      </c>
      <c r="L116" s="72">
        <v>0</v>
      </c>
      <c r="M116" s="72">
        <v>0</v>
      </c>
      <c r="N116" s="72">
        <v>45</v>
      </c>
      <c r="O116" s="72">
        <v>0</v>
      </c>
      <c r="P116" s="72">
        <v>0</v>
      </c>
      <c r="Q116" s="72">
        <v>0</v>
      </c>
      <c r="R116" s="72">
        <v>0</v>
      </c>
      <c r="S116" s="72">
        <v>0</v>
      </c>
      <c r="T116" s="72">
        <v>0</v>
      </c>
      <c r="U116" s="72">
        <v>0</v>
      </c>
      <c r="V116" s="72">
        <v>0</v>
      </c>
      <c r="W116" s="72">
        <v>0</v>
      </c>
      <c r="X116" s="72">
        <v>0</v>
      </c>
      <c r="Y116" s="72">
        <v>0</v>
      </c>
      <c r="Z116" s="72">
        <v>0</v>
      </c>
      <c r="AA116" s="72">
        <v>0</v>
      </c>
      <c r="AB116" s="74">
        <v>0</v>
      </c>
      <c r="AC116" s="75">
        <v>0</v>
      </c>
      <c r="AD116" s="72">
        <v>0</v>
      </c>
      <c r="AE116" s="72">
        <v>0</v>
      </c>
      <c r="AF116" s="72">
        <v>0</v>
      </c>
      <c r="AG116" s="72">
        <v>0</v>
      </c>
      <c r="AH116" s="72">
        <v>0</v>
      </c>
      <c r="AI116" s="72">
        <v>0</v>
      </c>
      <c r="AJ116" s="72">
        <v>0</v>
      </c>
      <c r="AK116" s="72">
        <v>0</v>
      </c>
      <c r="AL116" s="72">
        <v>0</v>
      </c>
      <c r="AM116" s="72">
        <v>0</v>
      </c>
      <c r="AN116" s="68">
        <f t="shared" si="2"/>
        <v>180</v>
      </c>
    </row>
    <row r="117" spans="1:40" ht="57.6">
      <c r="A117" s="16">
        <v>181</v>
      </c>
      <c r="B117" s="34" t="s">
        <v>391</v>
      </c>
      <c r="C117" s="123" t="s">
        <v>392</v>
      </c>
      <c r="D117" s="87">
        <v>4</v>
      </c>
      <c r="E117" s="85" t="s">
        <v>162</v>
      </c>
      <c r="F117" s="69" t="s">
        <v>102</v>
      </c>
      <c r="G117" s="129">
        <v>180</v>
      </c>
      <c r="H117" s="65">
        <v>901000</v>
      </c>
      <c r="I117" s="73">
        <v>48</v>
      </c>
      <c r="J117" s="72">
        <v>45</v>
      </c>
      <c r="K117" s="72">
        <v>42</v>
      </c>
      <c r="L117" s="72">
        <v>0</v>
      </c>
      <c r="M117" s="72">
        <v>0</v>
      </c>
      <c r="N117" s="72">
        <v>45</v>
      </c>
      <c r="O117" s="72">
        <v>0</v>
      </c>
      <c r="P117" s="72">
        <v>0</v>
      </c>
      <c r="Q117" s="72">
        <v>0</v>
      </c>
      <c r="R117" s="72">
        <v>0</v>
      </c>
      <c r="S117" s="72">
        <v>0</v>
      </c>
      <c r="T117" s="72">
        <v>0</v>
      </c>
      <c r="U117" s="72">
        <v>0</v>
      </c>
      <c r="V117" s="72">
        <v>0</v>
      </c>
      <c r="W117" s="72">
        <v>0</v>
      </c>
      <c r="X117" s="72">
        <v>0</v>
      </c>
      <c r="Y117" s="72">
        <v>0</v>
      </c>
      <c r="Z117" s="72">
        <v>0</v>
      </c>
      <c r="AA117" s="72">
        <v>0</v>
      </c>
      <c r="AB117" s="74">
        <v>0</v>
      </c>
      <c r="AC117" s="75">
        <v>0</v>
      </c>
      <c r="AD117" s="72">
        <v>0</v>
      </c>
      <c r="AE117" s="72">
        <v>0</v>
      </c>
      <c r="AF117" s="72">
        <v>0</v>
      </c>
      <c r="AG117" s="72">
        <v>0</v>
      </c>
      <c r="AH117" s="72">
        <v>0</v>
      </c>
      <c r="AI117" s="72">
        <v>0</v>
      </c>
      <c r="AJ117" s="72">
        <v>0</v>
      </c>
      <c r="AK117" s="72">
        <v>0</v>
      </c>
      <c r="AL117" s="72">
        <v>0</v>
      </c>
      <c r="AM117" s="72">
        <v>0</v>
      </c>
      <c r="AN117" s="68">
        <f t="shared" si="2"/>
        <v>180</v>
      </c>
    </row>
    <row r="118" spans="1:40" ht="43.2">
      <c r="A118" s="17">
        <v>182</v>
      </c>
      <c r="B118" s="34" t="s">
        <v>327</v>
      </c>
      <c r="C118" s="123" t="s">
        <v>325</v>
      </c>
      <c r="D118" s="87">
        <v>1</v>
      </c>
      <c r="E118" s="85" t="s">
        <v>162</v>
      </c>
      <c r="F118" s="69" t="s">
        <v>102</v>
      </c>
      <c r="G118" s="135">
        <v>68</v>
      </c>
      <c r="H118" s="65">
        <v>3688000</v>
      </c>
      <c r="I118" s="73">
        <v>68</v>
      </c>
      <c r="J118" s="72">
        <v>0</v>
      </c>
      <c r="K118" s="72">
        <v>0</v>
      </c>
      <c r="L118" s="72">
        <v>0</v>
      </c>
      <c r="M118" s="72">
        <v>0</v>
      </c>
      <c r="N118" s="72">
        <v>0</v>
      </c>
      <c r="O118" s="72">
        <v>0</v>
      </c>
      <c r="P118" s="72">
        <v>0</v>
      </c>
      <c r="Q118" s="72">
        <v>0</v>
      </c>
      <c r="R118" s="72">
        <v>0</v>
      </c>
      <c r="S118" s="72">
        <v>0</v>
      </c>
      <c r="T118" s="72">
        <v>0</v>
      </c>
      <c r="U118" s="72">
        <v>0</v>
      </c>
      <c r="V118" s="72">
        <v>0</v>
      </c>
      <c r="W118" s="72">
        <v>0</v>
      </c>
      <c r="X118" s="72">
        <v>0</v>
      </c>
      <c r="Y118" s="72">
        <v>0</v>
      </c>
      <c r="Z118" s="72">
        <v>0</v>
      </c>
      <c r="AA118" s="72">
        <v>0</v>
      </c>
      <c r="AB118" s="74">
        <v>0</v>
      </c>
      <c r="AC118" s="75">
        <v>0</v>
      </c>
      <c r="AD118" s="72">
        <v>0</v>
      </c>
      <c r="AE118" s="72">
        <v>0</v>
      </c>
      <c r="AF118" s="72">
        <v>0</v>
      </c>
      <c r="AG118" s="72">
        <v>0</v>
      </c>
      <c r="AH118" s="72">
        <v>0</v>
      </c>
      <c r="AI118" s="72">
        <v>0</v>
      </c>
      <c r="AJ118" s="72">
        <v>0</v>
      </c>
      <c r="AK118" s="72">
        <v>0</v>
      </c>
      <c r="AL118" s="72">
        <v>0</v>
      </c>
      <c r="AM118" s="72">
        <v>0</v>
      </c>
      <c r="AN118" s="68">
        <f t="shared" si="2"/>
        <v>68</v>
      </c>
    </row>
    <row r="119" spans="1:40" ht="43.2">
      <c r="A119" s="16">
        <v>183</v>
      </c>
      <c r="B119" s="34" t="s">
        <v>324</v>
      </c>
      <c r="C119" s="123" t="s">
        <v>374</v>
      </c>
      <c r="D119" s="87">
        <v>1</v>
      </c>
      <c r="E119" s="85" t="s">
        <v>162</v>
      </c>
      <c r="F119" s="69" t="s">
        <v>102</v>
      </c>
      <c r="G119" s="73">
        <v>68</v>
      </c>
      <c r="H119" s="65">
        <v>1291000</v>
      </c>
      <c r="I119" s="73">
        <v>68</v>
      </c>
      <c r="J119" s="72">
        <v>0</v>
      </c>
      <c r="K119" s="72">
        <v>0</v>
      </c>
      <c r="L119" s="72">
        <v>0</v>
      </c>
      <c r="M119" s="72">
        <v>0</v>
      </c>
      <c r="N119" s="72">
        <v>0</v>
      </c>
      <c r="O119" s="72">
        <v>0</v>
      </c>
      <c r="P119" s="72">
        <v>0</v>
      </c>
      <c r="Q119" s="72">
        <v>0</v>
      </c>
      <c r="R119" s="72">
        <v>0</v>
      </c>
      <c r="S119" s="72">
        <v>0</v>
      </c>
      <c r="T119" s="72">
        <v>0</v>
      </c>
      <c r="U119" s="72">
        <v>0</v>
      </c>
      <c r="V119" s="72">
        <v>0</v>
      </c>
      <c r="W119" s="72">
        <v>0</v>
      </c>
      <c r="X119" s="72">
        <v>0</v>
      </c>
      <c r="Y119" s="72">
        <v>0</v>
      </c>
      <c r="Z119" s="72">
        <v>0</v>
      </c>
      <c r="AA119" s="72">
        <v>0</v>
      </c>
      <c r="AB119" s="74">
        <v>0</v>
      </c>
      <c r="AC119" s="75">
        <v>0</v>
      </c>
      <c r="AD119" s="72">
        <v>0</v>
      </c>
      <c r="AE119" s="72">
        <v>0</v>
      </c>
      <c r="AF119" s="72">
        <v>0</v>
      </c>
      <c r="AG119" s="72">
        <v>0</v>
      </c>
      <c r="AH119" s="72">
        <v>0</v>
      </c>
      <c r="AI119" s="72">
        <v>0</v>
      </c>
      <c r="AJ119" s="72">
        <v>0</v>
      </c>
      <c r="AK119" s="72">
        <v>0</v>
      </c>
      <c r="AL119" s="72">
        <v>0</v>
      </c>
      <c r="AM119" s="72">
        <v>0</v>
      </c>
      <c r="AN119" s="68">
        <f t="shared" si="2"/>
        <v>68</v>
      </c>
    </row>
    <row r="120" spans="1:40" ht="43.2">
      <c r="A120" s="17">
        <v>184</v>
      </c>
      <c r="B120" s="34" t="s">
        <v>180</v>
      </c>
      <c r="C120" s="123" t="s">
        <v>393</v>
      </c>
      <c r="D120" s="87">
        <v>1</v>
      </c>
      <c r="E120" s="85" t="s">
        <v>162</v>
      </c>
      <c r="F120" s="69" t="s">
        <v>102</v>
      </c>
      <c r="G120" s="65">
        <v>160</v>
      </c>
      <c r="H120" s="65">
        <v>1537000</v>
      </c>
      <c r="I120" s="65">
        <v>0</v>
      </c>
      <c r="J120" s="72">
        <v>0</v>
      </c>
      <c r="K120" s="72">
        <v>0</v>
      </c>
      <c r="L120" s="72">
        <v>0</v>
      </c>
      <c r="M120" s="72">
        <v>0</v>
      </c>
      <c r="N120" s="72">
        <v>0</v>
      </c>
      <c r="O120" s="72">
        <v>0</v>
      </c>
      <c r="P120" s="72">
        <v>0</v>
      </c>
      <c r="Q120" s="72">
        <v>0</v>
      </c>
      <c r="R120" s="72">
        <v>0</v>
      </c>
      <c r="S120" s="72">
        <v>0</v>
      </c>
      <c r="T120" s="72">
        <v>0</v>
      </c>
      <c r="U120" s="72">
        <v>0</v>
      </c>
      <c r="V120" s="72">
        <v>0</v>
      </c>
      <c r="W120" s="72">
        <v>0</v>
      </c>
      <c r="X120" s="72">
        <v>0</v>
      </c>
      <c r="Y120" s="72">
        <v>0</v>
      </c>
      <c r="Z120" s="72">
        <v>160</v>
      </c>
      <c r="AA120" s="72">
        <v>0</v>
      </c>
      <c r="AB120" s="74">
        <v>0</v>
      </c>
      <c r="AC120" s="75">
        <v>0</v>
      </c>
      <c r="AD120" s="72">
        <v>0</v>
      </c>
      <c r="AE120" s="72">
        <v>0</v>
      </c>
      <c r="AF120" s="72">
        <v>0</v>
      </c>
      <c r="AG120" s="72">
        <v>0</v>
      </c>
      <c r="AH120" s="72">
        <v>0</v>
      </c>
      <c r="AI120" s="72">
        <v>0</v>
      </c>
      <c r="AJ120" s="72">
        <v>0</v>
      </c>
      <c r="AK120" s="72">
        <v>0</v>
      </c>
      <c r="AL120" s="72">
        <v>0</v>
      </c>
      <c r="AM120" s="72">
        <v>0</v>
      </c>
      <c r="AN120" s="68">
        <f t="shared" si="2"/>
        <v>160</v>
      </c>
    </row>
    <row r="121" spans="1:40" ht="43.2">
      <c r="A121" s="16">
        <v>185</v>
      </c>
      <c r="B121" s="34" t="s">
        <v>357</v>
      </c>
      <c r="C121" s="123" t="s">
        <v>358</v>
      </c>
      <c r="D121" s="87">
        <v>1</v>
      </c>
      <c r="E121" s="85" t="s">
        <v>162</v>
      </c>
      <c r="F121" s="69" t="s">
        <v>102</v>
      </c>
      <c r="G121" s="129">
        <v>160</v>
      </c>
      <c r="H121" s="65">
        <v>768000</v>
      </c>
      <c r="I121" s="65">
        <v>0</v>
      </c>
      <c r="J121" s="72">
        <v>0</v>
      </c>
      <c r="K121" s="72">
        <v>0</v>
      </c>
      <c r="L121" s="72">
        <v>0</v>
      </c>
      <c r="M121" s="72">
        <v>0</v>
      </c>
      <c r="N121" s="72">
        <v>0</v>
      </c>
      <c r="O121" s="72">
        <v>0</v>
      </c>
      <c r="P121" s="72">
        <v>0</v>
      </c>
      <c r="Q121" s="72">
        <v>0</v>
      </c>
      <c r="R121" s="72">
        <v>0</v>
      </c>
      <c r="S121" s="72">
        <v>0</v>
      </c>
      <c r="T121" s="72">
        <v>0</v>
      </c>
      <c r="U121" s="72">
        <v>0</v>
      </c>
      <c r="V121" s="72">
        <v>0</v>
      </c>
      <c r="W121" s="72">
        <v>0</v>
      </c>
      <c r="X121" s="72">
        <v>0</v>
      </c>
      <c r="Y121" s="72">
        <v>0</v>
      </c>
      <c r="Z121" s="72">
        <v>0</v>
      </c>
      <c r="AA121" s="72">
        <v>0</v>
      </c>
      <c r="AB121" s="74">
        <v>0</v>
      </c>
      <c r="AC121" s="75">
        <v>0</v>
      </c>
      <c r="AD121" s="72">
        <v>0</v>
      </c>
      <c r="AE121" s="72">
        <v>0</v>
      </c>
      <c r="AF121" s="72">
        <v>0</v>
      </c>
      <c r="AG121" s="72">
        <v>0</v>
      </c>
      <c r="AH121" s="72">
        <v>0</v>
      </c>
      <c r="AI121" s="72">
        <v>160</v>
      </c>
      <c r="AJ121" s="72">
        <v>0</v>
      </c>
      <c r="AK121" s="72">
        <v>0</v>
      </c>
      <c r="AL121" s="72">
        <v>0</v>
      </c>
      <c r="AM121" s="72">
        <v>0</v>
      </c>
      <c r="AN121" s="68">
        <f t="shared" si="2"/>
        <v>160</v>
      </c>
    </row>
    <row r="122" spans="1:40" ht="43.2">
      <c r="A122" s="17">
        <v>186</v>
      </c>
      <c r="B122" s="34" t="s">
        <v>168</v>
      </c>
      <c r="C122" s="123" t="s">
        <v>317</v>
      </c>
      <c r="D122" s="87">
        <v>2</v>
      </c>
      <c r="E122" s="85" t="s">
        <v>162</v>
      </c>
      <c r="F122" s="69" t="s">
        <v>102</v>
      </c>
      <c r="G122" s="129">
        <v>180</v>
      </c>
      <c r="H122" s="65">
        <v>820000</v>
      </c>
      <c r="I122" s="73">
        <v>48</v>
      </c>
      <c r="J122" s="72">
        <v>45</v>
      </c>
      <c r="K122" s="72">
        <v>42</v>
      </c>
      <c r="L122" s="72">
        <v>0</v>
      </c>
      <c r="M122" s="72">
        <v>0</v>
      </c>
      <c r="N122" s="72">
        <v>45</v>
      </c>
      <c r="O122" s="72">
        <v>0</v>
      </c>
      <c r="P122" s="72">
        <v>0</v>
      </c>
      <c r="Q122" s="72">
        <v>0</v>
      </c>
      <c r="R122" s="72">
        <v>0</v>
      </c>
      <c r="S122" s="72">
        <v>0</v>
      </c>
      <c r="T122" s="72">
        <v>0</v>
      </c>
      <c r="U122" s="72">
        <v>0</v>
      </c>
      <c r="V122" s="72">
        <v>0</v>
      </c>
      <c r="W122" s="72">
        <v>0</v>
      </c>
      <c r="X122" s="72">
        <v>0</v>
      </c>
      <c r="Y122" s="72">
        <v>0</v>
      </c>
      <c r="Z122" s="72">
        <v>0</v>
      </c>
      <c r="AA122" s="72">
        <v>0</v>
      </c>
      <c r="AB122" s="74">
        <v>0</v>
      </c>
      <c r="AC122" s="75">
        <v>0</v>
      </c>
      <c r="AD122" s="72">
        <v>0</v>
      </c>
      <c r="AE122" s="72">
        <v>0</v>
      </c>
      <c r="AF122" s="72">
        <v>0</v>
      </c>
      <c r="AG122" s="72">
        <v>0</v>
      </c>
      <c r="AH122" s="72">
        <v>0</v>
      </c>
      <c r="AI122" s="72">
        <v>0</v>
      </c>
      <c r="AJ122" s="72">
        <v>0</v>
      </c>
      <c r="AK122" s="72">
        <v>0</v>
      </c>
      <c r="AL122" s="72">
        <v>0</v>
      </c>
      <c r="AM122" s="72">
        <v>0</v>
      </c>
      <c r="AN122" s="68">
        <f t="shared" si="2"/>
        <v>180</v>
      </c>
    </row>
    <row r="123" spans="1:40" ht="43.2">
      <c r="A123" s="16">
        <v>187</v>
      </c>
      <c r="B123" s="34" t="s">
        <v>333</v>
      </c>
      <c r="C123" s="123" t="s">
        <v>394</v>
      </c>
      <c r="D123" s="87">
        <v>1</v>
      </c>
      <c r="E123" s="85" t="s">
        <v>162</v>
      </c>
      <c r="F123" s="69" t="s">
        <v>102</v>
      </c>
      <c r="G123" s="129">
        <v>160</v>
      </c>
      <c r="H123" s="65">
        <v>877000</v>
      </c>
      <c r="I123" s="65">
        <v>10</v>
      </c>
      <c r="J123" s="69">
        <v>0</v>
      </c>
      <c r="K123" s="69">
        <v>0</v>
      </c>
      <c r="L123" s="69">
        <v>0</v>
      </c>
      <c r="M123" s="69">
        <v>120</v>
      </c>
      <c r="N123" s="69">
        <v>30</v>
      </c>
      <c r="O123" s="69">
        <v>0</v>
      </c>
      <c r="P123" s="69">
        <v>0</v>
      </c>
      <c r="Q123" s="69">
        <v>0</v>
      </c>
      <c r="R123" s="69">
        <v>0</v>
      </c>
      <c r="S123" s="69">
        <v>0</v>
      </c>
      <c r="T123" s="69">
        <v>0</v>
      </c>
      <c r="U123" s="69">
        <v>0</v>
      </c>
      <c r="V123" s="69">
        <v>0</v>
      </c>
      <c r="W123" s="69">
        <v>0</v>
      </c>
      <c r="X123" s="69">
        <v>0</v>
      </c>
      <c r="Y123" s="69">
        <v>0</v>
      </c>
      <c r="Z123" s="72">
        <v>0</v>
      </c>
      <c r="AA123" s="69">
        <v>0</v>
      </c>
      <c r="AB123" s="70">
        <v>0</v>
      </c>
      <c r="AC123" s="71">
        <v>0</v>
      </c>
      <c r="AD123" s="69">
        <v>0</v>
      </c>
      <c r="AE123" s="69">
        <v>0</v>
      </c>
      <c r="AF123" s="69">
        <v>0</v>
      </c>
      <c r="AG123" s="69">
        <v>0</v>
      </c>
      <c r="AH123" s="69">
        <v>0</v>
      </c>
      <c r="AI123" s="69">
        <v>0</v>
      </c>
      <c r="AJ123" s="69">
        <v>0</v>
      </c>
      <c r="AK123" s="69">
        <v>0</v>
      </c>
      <c r="AL123" s="69">
        <v>0</v>
      </c>
      <c r="AM123" s="69">
        <v>0</v>
      </c>
      <c r="AN123" s="68">
        <f t="shared" si="2"/>
        <v>160</v>
      </c>
    </row>
    <row r="124" spans="1:40" ht="43.2">
      <c r="A124" s="17">
        <v>188</v>
      </c>
      <c r="B124" s="34" t="s">
        <v>237</v>
      </c>
      <c r="C124" s="123" t="s">
        <v>374</v>
      </c>
      <c r="D124" s="87">
        <v>1</v>
      </c>
      <c r="E124" s="85" t="s">
        <v>162</v>
      </c>
      <c r="F124" s="69" t="s">
        <v>102</v>
      </c>
      <c r="G124" s="135">
        <v>68</v>
      </c>
      <c r="H124" s="65">
        <v>1844000</v>
      </c>
      <c r="I124" s="73">
        <v>68</v>
      </c>
      <c r="J124" s="72">
        <v>0</v>
      </c>
      <c r="K124" s="72">
        <v>0</v>
      </c>
      <c r="L124" s="72">
        <v>0</v>
      </c>
      <c r="M124" s="72">
        <v>0</v>
      </c>
      <c r="N124" s="72">
        <v>0</v>
      </c>
      <c r="O124" s="72">
        <v>0</v>
      </c>
      <c r="P124" s="72">
        <v>0</v>
      </c>
      <c r="Q124" s="72">
        <v>0</v>
      </c>
      <c r="R124" s="72">
        <v>0</v>
      </c>
      <c r="S124" s="72">
        <v>0</v>
      </c>
      <c r="T124" s="72">
        <v>0</v>
      </c>
      <c r="U124" s="72">
        <v>0</v>
      </c>
      <c r="V124" s="72">
        <v>0</v>
      </c>
      <c r="W124" s="72">
        <v>0</v>
      </c>
      <c r="X124" s="72">
        <v>0</v>
      </c>
      <c r="Y124" s="72">
        <v>0</v>
      </c>
      <c r="Z124" s="72">
        <v>0</v>
      </c>
      <c r="AA124" s="72">
        <v>0</v>
      </c>
      <c r="AB124" s="74">
        <v>0</v>
      </c>
      <c r="AC124" s="75">
        <v>0</v>
      </c>
      <c r="AD124" s="72">
        <v>0</v>
      </c>
      <c r="AE124" s="72">
        <v>0</v>
      </c>
      <c r="AF124" s="72">
        <v>0</v>
      </c>
      <c r="AG124" s="72">
        <v>0</v>
      </c>
      <c r="AH124" s="72">
        <v>0</v>
      </c>
      <c r="AI124" s="72">
        <v>0</v>
      </c>
      <c r="AJ124" s="72">
        <v>0</v>
      </c>
      <c r="AK124" s="72">
        <v>0</v>
      </c>
      <c r="AL124" s="72">
        <v>0</v>
      </c>
      <c r="AM124" s="72">
        <v>0</v>
      </c>
      <c r="AN124" s="68">
        <f t="shared" si="2"/>
        <v>68</v>
      </c>
    </row>
    <row r="125" spans="1:40" ht="43.2">
      <c r="A125" s="16">
        <v>189</v>
      </c>
      <c r="B125" s="34" t="s">
        <v>287</v>
      </c>
      <c r="C125" s="123" t="s">
        <v>374</v>
      </c>
      <c r="D125" s="87">
        <v>1</v>
      </c>
      <c r="E125" s="85" t="s">
        <v>162</v>
      </c>
      <c r="F125" s="69" t="s">
        <v>102</v>
      </c>
      <c r="G125" s="135">
        <v>68</v>
      </c>
      <c r="H125" s="65">
        <v>2213000</v>
      </c>
      <c r="I125" s="73">
        <v>68</v>
      </c>
      <c r="J125" s="72">
        <v>0</v>
      </c>
      <c r="K125" s="72">
        <v>0</v>
      </c>
      <c r="L125" s="72">
        <v>0</v>
      </c>
      <c r="M125" s="72">
        <v>0</v>
      </c>
      <c r="N125" s="72">
        <v>0</v>
      </c>
      <c r="O125" s="72">
        <v>0</v>
      </c>
      <c r="P125" s="72">
        <v>0</v>
      </c>
      <c r="Q125" s="72">
        <v>0</v>
      </c>
      <c r="R125" s="72">
        <v>0</v>
      </c>
      <c r="S125" s="72">
        <v>0</v>
      </c>
      <c r="T125" s="72">
        <v>0</v>
      </c>
      <c r="U125" s="72">
        <v>0</v>
      </c>
      <c r="V125" s="72">
        <v>0</v>
      </c>
      <c r="W125" s="72">
        <v>0</v>
      </c>
      <c r="X125" s="72">
        <v>0</v>
      </c>
      <c r="Y125" s="72">
        <v>0</v>
      </c>
      <c r="Z125" s="72">
        <v>0</v>
      </c>
      <c r="AA125" s="72">
        <v>0</v>
      </c>
      <c r="AB125" s="74">
        <v>0</v>
      </c>
      <c r="AC125" s="75">
        <v>0</v>
      </c>
      <c r="AD125" s="72">
        <v>0</v>
      </c>
      <c r="AE125" s="72">
        <v>0</v>
      </c>
      <c r="AF125" s="72">
        <v>0</v>
      </c>
      <c r="AG125" s="72">
        <v>0</v>
      </c>
      <c r="AH125" s="72">
        <v>0</v>
      </c>
      <c r="AI125" s="72">
        <v>0</v>
      </c>
      <c r="AJ125" s="72">
        <v>0</v>
      </c>
      <c r="AK125" s="72">
        <v>0</v>
      </c>
      <c r="AL125" s="72">
        <v>0</v>
      </c>
      <c r="AM125" s="72">
        <v>0</v>
      </c>
      <c r="AN125" s="68">
        <f t="shared" si="2"/>
        <v>68</v>
      </c>
    </row>
    <row r="126" spans="1:40" ht="43.2">
      <c r="A126" s="16">
        <v>191</v>
      </c>
      <c r="B126" s="34" t="s">
        <v>395</v>
      </c>
      <c r="C126" s="123" t="s">
        <v>396</v>
      </c>
      <c r="D126" s="87">
        <v>3</v>
      </c>
      <c r="E126" s="85" t="s">
        <v>162</v>
      </c>
      <c r="F126" s="69" t="s">
        <v>102</v>
      </c>
      <c r="G126" s="129">
        <v>90</v>
      </c>
      <c r="H126" s="65">
        <v>820000</v>
      </c>
      <c r="I126" s="65">
        <v>0</v>
      </c>
      <c r="J126" s="72">
        <v>0</v>
      </c>
      <c r="K126" s="72">
        <v>0</v>
      </c>
      <c r="L126" s="72">
        <v>0</v>
      </c>
      <c r="M126" s="72">
        <v>0</v>
      </c>
      <c r="N126" s="72">
        <v>90</v>
      </c>
      <c r="O126" s="72">
        <v>0</v>
      </c>
      <c r="P126" s="72">
        <v>0</v>
      </c>
      <c r="Q126" s="72">
        <v>0</v>
      </c>
      <c r="R126" s="72">
        <v>0</v>
      </c>
      <c r="S126" s="72">
        <v>0</v>
      </c>
      <c r="T126" s="72">
        <v>0</v>
      </c>
      <c r="U126" s="72">
        <v>0</v>
      </c>
      <c r="V126" s="72">
        <v>0</v>
      </c>
      <c r="W126" s="72">
        <v>0</v>
      </c>
      <c r="X126" s="72">
        <v>0</v>
      </c>
      <c r="Y126" s="72">
        <v>0</v>
      </c>
      <c r="Z126" s="72">
        <v>0</v>
      </c>
      <c r="AA126" s="72">
        <v>0</v>
      </c>
      <c r="AB126" s="74">
        <v>0</v>
      </c>
      <c r="AC126" s="75">
        <v>0</v>
      </c>
      <c r="AD126" s="72">
        <v>0</v>
      </c>
      <c r="AE126" s="72">
        <v>0</v>
      </c>
      <c r="AF126" s="72">
        <v>0</v>
      </c>
      <c r="AG126" s="72">
        <v>0</v>
      </c>
      <c r="AH126" s="72">
        <v>0</v>
      </c>
      <c r="AI126" s="72">
        <v>0</v>
      </c>
      <c r="AJ126" s="72">
        <v>0</v>
      </c>
      <c r="AK126" s="72">
        <v>0</v>
      </c>
      <c r="AL126" s="72">
        <v>0</v>
      </c>
      <c r="AM126" s="72">
        <v>0</v>
      </c>
      <c r="AN126" s="68">
        <f t="shared" si="2"/>
        <v>90</v>
      </c>
    </row>
    <row r="127" spans="1:40" ht="43.2">
      <c r="A127" s="17">
        <v>192</v>
      </c>
      <c r="B127" s="34" t="s">
        <v>397</v>
      </c>
      <c r="C127" s="123" t="s">
        <v>396</v>
      </c>
      <c r="D127" s="87">
        <v>3</v>
      </c>
      <c r="E127" s="85" t="s">
        <v>162</v>
      </c>
      <c r="F127" s="69" t="s">
        <v>102</v>
      </c>
      <c r="G127" s="129">
        <v>90</v>
      </c>
      <c r="H127" s="65">
        <v>820000</v>
      </c>
      <c r="I127" s="65">
        <v>0</v>
      </c>
      <c r="J127" s="72">
        <v>0</v>
      </c>
      <c r="K127" s="72">
        <v>0</v>
      </c>
      <c r="L127" s="72">
        <v>0</v>
      </c>
      <c r="M127" s="72">
        <v>0</v>
      </c>
      <c r="N127" s="72">
        <v>90</v>
      </c>
      <c r="O127" s="72">
        <v>0</v>
      </c>
      <c r="P127" s="72">
        <v>0</v>
      </c>
      <c r="Q127" s="72">
        <v>0</v>
      </c>
      <c r="R127" s="72">
        <v>0</v>
      </c>
      <c r="S127" s="72">
        <v>0</v>
      </c>
      <c r="T127" s="72">
        <v>0</v>
      </c>
      <c r="U127" s="72">
        <v>0</v>
      </c>
      <c r="V127" s="72">
        <v>0</v>
      </c>
      <c r="W127" s="72">
        <v>0</v>
      </c>
      <c r="X127" s="72">
        <v>0</v>
      </c>
      <c r="Y127" s="72">
        <v>0</v>
      </c>
      <c r="Z127" s="72">
        <v>0</v>
      </c>
      <c r="AA127" s="72">
        <v>0</v>
      </c>
      <c r="AB127" s="74">
        <v>0</v>
      </c>
      <c r="AC127" s="75">
        <v>0</v>
      </c>
      <c r="AD127" s="72">
        <v>0</v>
      </c>
      <c r="AE127" s="72">
        <v>0</v>
      </c>
      <c r="AF127" s="72">
        <v>0</v>
      </c>
      <c r="AG127" s="72">
        <v>0</v>
      </c>
      <c r="AH127" s="72">
        <v>0</v>
      </c>
      <c r="AI127" s="72">
        <v>0</v>
      </c>
      <c r="AJ127" s="72">
        <v>0</v>
      </c>
      <c r="AK127" s="72">
        <v>0</v>
      </c>
      <c r="AL127" s="72">
        <v>0</v>
      </c>
      <c r="AM127" s="72">
        <v>0</v>
      </c>
      <c r="AN127" s="68">
        <f t="shared" si="2"/>
        <v>90</v>
      </c>
    </row>
    <row r="128" spans="1:40" ht="43.2">
      <c r="A128" s="17">
        <v>194</v>
      </c>
      <c r="B128" s="34" t="s">
        <v>353</v>
      </c>
      <c r="C128" s="123" t="s">
        <v>398</v>
      </c>
      <c r="D128" s="87">
        <v>3</v>
      </c>
      <c r="E128" s="85" t="s">
        <v>162</v>
      </c>
      <c r="F128" s="69" t="s">
        <v>102</v>
      </c>
      <c r="G128" s="65">
        <v>160</v>
      </c>
      <c r="H128" s="65">
        <v>840000</v>
      </c>
      <c r="I128" s="65">
        <v>0</v>
      </c>
      <c r="J128" s="72">
        <v>0</v>
      </c>
      <c r="K128" s="72">
        <v>0</v>
      </c>
      <c r="L128" s="72">
        <v>0</v>
      </c>
      <c r="M128" s="72">
        <v>0</v>
      </c>
      <c r="N128" s="72">
        <v>0</v>
      </c>
      <c r="O128" s="72">
        <v>0</v>
      </c>
      <c r="P128" s="72">
        <v>0</v>
      </c>
      <c r="Q128" s="72">
        <v>0</v>
      </c>
      <c r="R128" s="72">
        <v>0</v>
      </c>
      <c r="S128" s="72">
        <v>0</v>
      </c>
      <c r="T128" s="72">
        <v>0</v>
      </c>
      <c r="U128" s="72">
        <v>0</v>
      </c>
      <c r="V128" s="72">
        <v>0</v>
      </c>
      <c r="W128" s="72">
        <v>0</v>
      </c>
      <c r="X128" s="72">
        <v>0</v>
      </c>
      <c r="Y128" s="72">
        <v>0</v>
      </c>
      <c r="Z128" s="72">
        <v>0</v>
      </c>
      <c r="AA128" s="72">
        <v>0</v>
      </c>
      <c r="AB128" s="74">
        <v>0</v>
      </c>
      <c r="AC128" s="75">
        <v>0</v>
      </c>
      <c r="AD128" s="72">
        <v>0</v>
      </c>
      <c r="AE128" s="72">
        <v>0</v>
      </c>
      <c r="AF128" s="72">
        <v>0</v>
      </c>
      <c r="AG128" s="72">
        <v>0</v>
      </c>
      <c r="AH128" s="72">
        <v>0</v>
      </c>
      <c r="AI128" s="72">
        <v>0</v>
      </c>
      <c r="AJ128" s="72">
        <v>0</v>
      </c>
      <c r="AK128" s="72">
        <v>0</v>
      </c>
      <c r="AL128" s="72">
        <v>160</v>
      </c>
      <c r="AM128" s="72">
        <v>0</v>
      </c>
      <c r="AN128" s="68">
        <f t="shared" ref="AN128:AN170" si="3">SUM(I128:AM128)</f>
        <v>160</v>
      </c>
    </row>
    <row r="129" spans="1:40" ht="43.2">
      <c r="A129" s="16">
        <v>195</v>
      </c>
      <c r="B129" s="34" t="s">
        <v>399</v>
      </c>
      <c r="C129" s="123" t="s">
        <v>400</v>
      </c>
      <c r="D129" s="87">
        <v>3</v>
      </c>
      <c r="E129" s="85" t="s">
        <v>162</v>
      </c>
      <c r="F129" s="69" t="s">
        <v>102</v>
      </c>
      <c r="G129" s="129">
        <v>90</v>
      </c>
      <c r="H129" s="65">
        <v>683000</v>
      </c>
      <c r="I129" s="65">
        <v>0</v>
      </c>
      <c r="J129" s="72">
        <v>0</v>
      </c>
      <c r="K129" s="72">
        <v>0</v>
      </c>
      <c r="L129" s="72">
        <v>0</v>
      </c>
      <c r="M129" s="72">
        <v>0</v>
      </c>
      <c r="N129" s="72">
        <v>90</v>
      </c>
      <c r="O129" s="72">
        <v>0</v>
      </c>
      <c r="P129" s="72">
        <v>0</v>
      </c>
      <c r="Q129" s="72">
        <v>0</v>
      </c>
      <c r="R129" s="72">
        <v>0</v>
      </c>
      <c r="S129" s="72">
        <v>0</v>
      </c>
      <c r="T129" s="72">
        <v>0</v>
      </c>
      <c r="U129" s="72">
        <v>0</v>
      </c>
      <c r="V129" s="72">
        <v>0</v>
      </c>
      <c r="W129" s="72">
        <v>0</v>
      </c>
      <c r="X129" s="72">
        <v>0</v>
      </c>
      <c r="Y129" s="72">
        <v>0</v>
      </c>
      <c r="Z129" s="72">
        <v>0</v>
      </c>
      <c r="AA129" s="72">
        <v>0</v>
      </c>
      <c r="AB129" s="74">
        <v>0</v>
      </c>
      <c r="AC129" s="75">
        <v>0</v>
      </c>
      <c r="AD129" s="72">
        <v>0</v>
      </c>
      <c r="AE129" s="72">
        <v>0</v>
      </c>
      <c r="AF129" s="72">
        <v>0</v>
      </c>
      <c r="AG129" s="72">
        <v>0</v>
      </c>
      <c r="AH129" s="72">
        <v>0</v>
      </c>
      <c r="AI129" s="72">
        <v>0</v>
      </c>
      <c r="AJ129" s="72">
        <v>0</v>
      </c>
      <c r="AK129" s="72">
        <v>0</v>
      </c>
      <c r="AL129" s="72">
        <v>0</v>
      </c>
      <c r="AM129" s="72">
        <v>0</v>
      </c>
      <c r="AN129" s="68">
        <f t="shared" si="3"/>
        <v>90</v>
      </c>
    </row>
    <row r="130" spans="1:40" ht="43.2">
      <c r="A130" s="17">
        <v>196</v>
      </c>
      <c r="B130" s="34" t="s">
        <v>321</v>
      </c>
      <c r="C130" s="123" t="s">
        <v>377</v>
      </c>
      <c r="D130" s="87">
        <v>2</v>
      </c>
      <c r="E130" s="85" t="s">
        <v>162</v>
      </c>
      <c r="F130" s="69" t="s">
        <v>102</v>
      </c>
      <c r="G130" s="129">
        <v>180</v>
      </c>
      <c r="H130" s="65">
        <v>820000</v>
      </c>
      <c r="I130" s="73">
        <v>48</v>
      </c>
      <c r="J130" s="72">
        <v>45</v>
      </c>
      <c r="K130" s="72">
        <v>42</v>
      </c>
      <c r="L130" s="72">
        <v>0</v>
      </c>
      <c r="M130" s="72">
        <v>0</v>
      </c>
      <c r="N130" s="72">
        <v>45</v>
      </c>
      <c r="O130" s="72">
        <v>0</v>
      </c>
      <c r="P130" s="72">
        <v>0</v>
      </c>
      <c r="Q130" s="72">
        <v>0</v>
      </c>
      <c r="R130" s="72">
        <v>0</v>
      </c>
      <c r="S130" s="72">
        <v>0</v>
      </c>
      <c r="T130" s="72">
        <v>0</v>
      </c>
      <c r="U130" s="72">
        <v>0</v>
      </c>
      <c r="V130" s="72">
        <v>0</v>
      </c>
      <c r="W130" s="72">
        <v>0</v>
      </c>
      <c r="X130" s="72">
        <v>0</v>
      </c>
      <c r="Y130" s="72">
        <v>0</v>
      </c>
      <c r="Z130" s="72">
        <v>0</v>
      </c>
      <c r="AA130" s="72">
        <v>0</v>
      </c>
      <c r="AB130" s="74">
        <v>0</v>
      </c>
      <c r="AC130" s="75">
        <v>0</v>
      </c>
      <c r="AD130" s="72">
        <v>0</v>
      </c>
      <c r="AE130" s="72">
        <v>0</v>
      </c>
      <c r="AF130" s="72">
        <v>0</v>
      </c>
      <c r="AG130" s="72">
        <v>0</v>
      </c>
      <c r="AH130" s="72">
        <v>0</v>
      </c>
      <c r="AI130" s="72">
        <v>0</v>
      </c>
      <c r="AJ130" s="72">
        <v>0</v>
      </c>
      <c r="AK130" s="72">
        <v>0</v>
      </c>
      <c r="AL130" s="72">
        <v>0</v>
      </c>
      <c r="AM130" s="72">
        <v>0</v>
      </c>
      <c r="AN130" s="68">
        <f t="shared" si="3"/>
        <v>180</v>
      </c>
    </row>
    <row r="131" spans="1:40" ht="43.2">
      <c r="A131" s="16">
        <v>197</v>
      </c>
      <c r="B131" s="34" t="s">
        <v>323</v>
      </c>
      <c r="C131" s="123" t="s">
        <v>317</v>
      </c>
      <c r="D131" s="87">
        <v>2</v>
      </c>
      <c r="E131" s="85" t="s">
        <v>162</v>
      </c>
      <c r="F131" s="69" t="s">
        <v>102</v>
      </c>
      <c r="G131" s="129">
        <v>180</v>
      </c>
      <c r="H131" s="65">
        <v>820000</v>
      </c>
      <c r="I131" s="73">
        <v>48</v>
      </c>
      <c r="J131" s="72">
        <v>45</v>
      </c>
      <c r="K131" s="72">
        <v>42</v>
      </c>
      <c r="L131" s="72">
        <v>0</v>
      </c>
      <c r="M131" s="72">
        <v>0</v>
      </c>
      <c r="N131" s="72">
        <v>45</v>
      </c>
      <c r="O131" s="72">
        <v>0</v>
      </c>
      <c r="P131" s="72">
        <v>0</v>
      </c>
      <c r="Q131" s="72">
        <v>0</v>
      </c>
      <c r="R131" s="72">
        <v>0</v>
      </c>
      <c r="S131" s="72">
        <v>0</v>
      </c>
      <c r="T131" s="72">
        <v>0</v>
      </c>
      <c r="U131" s="72">
        <v>0</v>
      </c>
      <c r="V131" s="72">
        <v>0</v>
      </c>
      <c r="W131" s="72">
        <v>0</v>
      </c>
      <c r="X131" s="72">
        <v>0</v>
      </c>
      <c r="Y131" s="72">
        <v>0</v>
      </c>
      <c r="Z131" s="72">
        <v>0</v>
      </c>
      <c r="AA131" s="72">
        <v>0</v>
      </c>
      <c r="AB131" s="74">
        <v>0</v>
      </c>
      <c r="AC131" s="75">
        <v>0</v>
      </c>
      <c r="AD131" s="72">
        <v>0</v>
      </c>
      <c r="AE131" s="72">
        <v>0</v>
      </c>
      <c r="AF131" s="72">
        <v>0</v>
      </c>
      <c r="AG131" s="72">
        <v>0</v>
      </c>
      <c r="AH131" s="72">
        <v>0</v>
      </c>
      <c r="AI131" s="72">
        <v>0</v>
      </c>
      <c r="AJ131" s="72">
        <v>0</v>
      </c>
      <c r="AK131" s="72">
        <v>0</v>
      </c>
      <c r="AL131" s="72">
        <v>0</v>
      </c>
      <c r="AM131" s="72">
        <v>0</v>
      </c>
      <c r="AN131" s="68">
        <f t="shared" si="3"/>
        <v>180</v>
      </c>
    </row>
    <row r="132" spans="1:40" ht="43.2">
      <c r="A132" s="17">
        <v>198</v>
      </c>
      <c r="B132" s="34" t="s">
        <v>180</v>
      </c>
      <c r="C132" s="123" t="s">
        <v>376</v>
      </c>
      <c r="D132" s="87">
        <v>1</v>
      </c>
      <c r="E132" s="85" t="s">
        <v>162</v>
      </c>
      <c r="F132" s="69" t="s">
        <v>102</v>
      </c>
      <c r="G132" s="129">
        <v>160</v>
      </c>
      <c r="H132" s="65">
        <v>1537000</v>
      </c>
      <c r="I132" s="65">
        <v>0</v>
      </c>
      <c r="J132" s="69">
        <v>0</v>
      </c>
      <c r="K132" s="69">
        <v>0</v>
      </c>
      <c r="L132" s="69">
        <v>0</v>
      </c>
      <c r="M132" s="69">
        <v>0</v>
      </c>
      <c r="N132" s="69">
        <v>0</v>
      </c>
      <c r="O132" s="69">
        <v>0</v>
      </c>
      <c r="P132" s="69">
        <v>0</v>
      </c>
      <c r="Q132" s="69">
        <v>0</v>
      </c>
      <c r="R132" s="69">
        <v>0</v>
      </c>
      <c r="S132" s="69">
        <v>0</v>
      </c>
      <c r="T132" s="69">
        <v>0</v>
      </c>
      <c r="U132" s="69">
        <v>0</v>
      </c>
      <c r="V132" s="69">
        <v>0</v>
      </c>
      <c r="W132" s="69">
        <v>0</v>
      </c>
      <c r="X132" s="69">
        <v>0</v>
      </c>
      <c r="Y132" s="69">
        <v>0</v>
      </c>
      <c r="Z132" s="69">
        <v>160</v>
      </c>
      <c r="AA132" s="69">
        <v>0</v>
      </c>
      <c r="AB132" s="70">
        <v>0</v>
      </c>
      <c r="AC132" s="71">
        <v>0</v>
      </c>
      <c r="AD132" s="69">
        <v>0</v>
      </c>
      <c r="AE132" s="69">
        <v>0</v>
      </c>
      <c r="AF132" s="69">
        <v>0</v>
      </c>
      <c r="AG132" s="69">
        <v>0</v>
      </c>
      <c r="AH132" s="69">
        <v>0</v>
      </c>
      <c r="AI132" s="69">
        <v>0</v>
      </c>
      <c r="AJ132" s="69">
        <v>0</v>
      </c>
      <c r="AK132" s="69">
        <v>0</v>
      </c>
      <c r="AL132" s="69">
        <v>0</v>
      </c>
      <c r="AM132" s="69">
        <v>0</v>
      </c>
      <c r="AN132" s="68">
        <f t="shared" si="3"/>
        <v>160</v>
      </c>
    </row>
    <row r="133" spans="1:40" ht="43.2">
      <c r="A133" s="16">
        <v>199</v>
      </c>
      <c r="B133" s="34" t="s">
        <v>324</v>
      </c>
      <c r="C133" s="123" t="s">
        <v>325</v>
      </c>
      <c r="D133" s="87">
        <v>1</v>
      </c>
      <c r="E133" s="85" t="s">
        <v>162</v>
      </c>
      <c r="F133" s="69" t="s">
        <v>102</v>
      </c>
      <c r="G133" s="135">
        <v>68</v>
      </c>
      <c r="H133" s="65">
        <v>1475000</v>
      </c>
      <c r="I133" s="73">
        <v>68</v>
      </c>
      <c r="J133" s="72">
        <v>0</v>
      </c>
      <c r="K133" s="72">
        <v>0</v>
      </c>
      <c r="L133" s="72">
        <v>0</v>
      </c>
      <c r="M133" s="72">
        <v>0</v>
      </c>
      <c r="N133" s="72">
        <v>0</v>
      </c>
      <c r="O133" s="72">
        <v>0</v>
      </c>
      <c r="P133" s="72">
        <v>0</v>
      </c>
      <c r="Q133" s="72">
        <v>0</v>
      </c>
      <c r="R133" s="72">
        <v>0</v>
      </c>
      <c r="S133" s="72">
        <v>0</v>
      </c>
      <c r="T133" s="72">
        <v>0</v>
      </c>
      <c r="U133" s="72">
        <v>0</v>
      </c>
      <c r="V133" s="72">
        <v>0</v>
      </c>
      <c r="W133" s="72">
        <v>0</v>
      </c>
      <c r="X133" s="72">
        <v>0</v>
      </c>
      <c r="Y133" s="72">
        <v>0</v>
      </c>
      <c r="Z133" s="72">
        <v>0</v>
      </c>
      <c r="AA133" s="72">
        <v>0</v>
      </c>
      <c r="AB133" s="74">
        <v>0</v>
      </c>
      <c r="AC133" s="75">
        <v>0</v>
      </c>
      <c r="AD133" s="72">
        <v>0</v>
      </c>
      <c r="AE133" s="72">
        <v>0</v>
      </c>
      <c r="AF133" s="72">
        <v>0</v>
      </c>
      <c r="AG133" s="72">
        <v>0</v>
      </c>
      <c r="AH133" s="72">
        <v>0</v>
      </c>
      <c r="AI133" s="72">
        <v>0</v>
      </c>
      <c r="AJ133" s="72">
        <v>0</v>
      </c>
      <c r="AK133" s="72">
        <v>0</v>
      </c>
      <c r="AL133" s="72">
        <v>0</v>
      </c>
      <c r="AM133" s="72">
        <v>0</v>
      </c>
      <c r="AN133" s="68">
        <f t="shared" si="3"/>
        <v>68</v>
      </c>
    </row>
    <row r="134" spans="1:40" ht="43.2">
      <c r="A134" s="17">
        <v>200</v>
      </c>
      <c r="B134" s="34" t="s">
        <v>237</v>
      </c>
      <c r="C134" s="123" t="s">
        <v>374</v>
      </c>
      <c r="D134" s="87">
        <v>1</v>
      </c>
      <c r="E134" s="85" t="s">
        <v>162</v>
      </c>
      <c r="F134" s="69" t="s">
        <v>102</v>
      </c>
      <c r="G134" s="135">
        <v>68</v>
      </c>
      <c r="H134" s="65">
        <v>1660000</v>
      </c>
      <c r="I134" s="73">
        <v>68</v>
      </c>
      <c r="J134" s="72">
        <v>0</v>
      </c>
      <c r="K134" s="72">
        <v>0</v>
      </c>
      <c r="L134" s="72">
        <v>0</v>
      </c>
      <c r="M134" s="72">
        <v>0</v>
      </c>
      <c r="N134" s="72">
        <v>0</v>
      </c>
      <c r="O134" s="72">
        <v>0</v>
      </c>
      <c r="P134" s="72">
        <v>0</v>
      </c>
      <c r="Q134" s="72">
        <v>0</v>
      </c>
      <c r="R134" s="72">
        <v>0</v>
      </c>
      <c r="S134" s="72">
        <v>0</v>
      </c>
      <c r="T134" s="72">
        <v>0</v>
      </c>
      <c r="U134" s="72">
        <v>0</v>
      </c>
      <c r="V134" s="72">
        <v>0</v>
      </c>
      <c r="W134" s="72">
        <v>0</v>
      </c>
      <c r="X134" s="72">
        <v>0</v>
      </c>
      <c r="Y134" s="72">
        <v>0</v>
      </c>
      <c r="Z134" s="72">
        <v>0</v>
      </c>
      <c r="AA134" s="72">
        <v>0</v>
      </c>
      <c r="AB134" s="74">
        <v>0</v>
      </c>
      <c r="AC134" s="75">
        <v>0</v>
      </c>
      <c r="AD134" s="72">
        <v>0</v>
      </c>
      <c r="AE134" s="72">
        <v>0</v>
      </c>
      <c r="AF134" s="72">
        <v>0</v>
      </c>
      <c r="AG134" s="72">
        <v>0</v>
      </c>
      <c r="AH134" s="72">
        <v>0</v>
      </c>
      <c r="AI134" s="72">
        <v>0</v>
      </c>
      <c r="AJ134" s="72">
        <v>0</v>
      </c>
      <c r="AK134" s="72">
        <v>0</v>
      </c>
      <c r="AL134" s="72">
        <v>0</v>
      </c>
      <c r="AM134" s="72">
        <v>0</v>
      </c>
      <c r="AN134" s="68">
        <f t="shared" si="3"/>
        <v>68</v>
      </c>
    </row>
    <row r="135" spans="1:40" ht="43.2">
      <c r="A135" s="16">
        <v>201</v>
      </c>
      <c r="B135" s="34" t="s">
        <v>327</v>
      </c>
      <c r="C135" s="123" t="s">
        <v>374</v>
      </c>
      <c r="D135" s="87">
        <v>1</v>
      </c>
      <c r="E135" s="85" t="s">
        <v>162</v>
      </c>
      <c r="F135" s="69" t="s">
        <v>102</v>
      </c>
      <c r="G135" s="135">
        <v>68</v>
      </c>
      <c r="H135" s="65">
        <v>4057000</v>
      </c>
      <c r="I135" s="73">
        <v>68</v>
      </c>
      <c r="J135" s="72">
        <v>0</v>
      </c>
      <c r="K135" s="72">
        <v>0</v>
      </c>
      <c r="L135" s="72">
        <v>0</v>
      </c>
      <c r="M135" s="72">
        <v>0</v>
      </c>
      <c r="N135" s="72">
        <v>0</v>
      </c>
      <c r="O135" s="72">
        <v>0</v>
      </c>
      <c r="P135" s="72">
        <v>0</v>
      </c>
      <c r="Q135" s="72">
        <v>0</v>
      </c>
      <c r="R135" s="72">
        <v>0</v>
      </c>
      <c r="S135" s="72">
        <v>0</v>
      </c>
      <c r="T135" s="72">
        <v>0</v>
      </c>
      <c r="U135" s="72">
        <v>0</v>
      </c>
      <c r="V135" s="72">
        <v>0</v>
      </c>
      <c r="W135" s="72">
        <v>0</v>
      </c>
      <c r="X135" s="72">
        <v>0</v>
      </c>
      <c r="Y135" s="72">
        <v>0</v>
      </c>
      <c r="Z135" s="72">
        <v>0</v>
      </c>
      <c r="AA135" s="72">
        <v>0</v>
      </c>
      <c r="AB135" s="74">
        <v>0</v>
      </c>
      <c r="AC135" s="75">
        <v>0</v>
      </c>
      <c r="AD135" s="72">
        <v>0</v>
      </c>
      <c r="AE135" s="72">
        <v>0</v>
      </c>
      <c r="AF135" s="72">
        <v>0</v>
      </c>
      <c r="AG135" s="72">
        <v>0</v>
      </c>
      <c r="AH135" s="72">
        <v>0</v>
      </c>
      <c r="AI135" s="72">
        <v>0</v>
      </c>
      <c r="AJ135" s="72">
        <v>0</v>
      </c>
      <c r="AK135" s="72">
        <v>0</v>
      </c>
      <c r="AL135" s="72">
        <v>0</v>
      </c>
      <c r="AM135" s="72">
        <v>0</v>
      </c>
      <c r="AN135" s="68">
        <f t="shared" si="3"/>
        <v>68</v>
      </c>
    </row>
    <row r="136" spans="1:40" ht="43.2">
      <c r="A136" s="17">
        <v>202</v>
      </c>
      <c r="B136" s="34" t="s">
        <v>357</v>
      </c>
      <c r="C136" s="123" t="s">
        <v>358</v>
      </c>
      <c r="D136" s="87">
        <v>1</v>
      </c>
      <c r="E136" s="85" t="s">
        <v>162</v>
      </c>
      <c r="F136" s="69" t="s">
        <v>102</v>
      </c>
      <c r="G136" s="129">
        <v>160</v>
      </c>
      <c r="H136" s="65">
        <v>768000</v>
      </c>
      <c r="I136" s="65">
        <v>0</v>
      </c>
      <c r="J136" s="72">
        <v>0</v>
      </c>
      <c r="K136" s="72">
        <v>0</v>
      </c>
      <c r="L136" s="72">
        <v>0</v>
      </c>
      <c r="M136" s="72">
        <v>0</v>
      </c>
      <c r="N136" s="72">
        <v>0</v>
      </c>
      <c r="O136" s="72">
        <v>0</v>
      </c>
      <c r="P136" s="72">
        <v>0</v>
      </c>
      <c r="Q136" s="72">
        <v>0</v>
      </c>
      <c r="R136" s="72">
        <v>0</v>
      </c>
      <c r="S136" s="72">
        <v>0</v>
      </c>
      <c r="T136" s="72">
        <v>0</v>
      </c>
      <c r="U136" s="72">
        <v>0</v>
      </c>
      <c r="V136" s="72">
        <v>0</v>
      </c>
      <c r="W136" s="72">
        <v>0</v>
      </c>
      <c r="X136" s="72">
        <v>0</v>
      </c>
      <c r="Y136" s="72">
        <v>0</v>
      </c>
      <c r="Z136" s="72">
        <v>0</v>
      </c>
      <c r="AA136" s="72">
        <v>0</v>
      </c>
      <c r="AB136" s="74">
        <v>0</v>
      </c>
      <c r="AC136" s="75">
        <v>0</v>
      </c>
      <c r="AD136" s="72">
        <v>0</v>
      </c>
      <c r="AE136" s="72">
        <v>0</v>
      </c>
      <c r="AF136" s="72">
        <v>0</v>
      </c>
      <c r="AG136" s="72">
        <v>0</v>
      </c>
      <c r="AH136" s="72">
        <v>0</v>
      </c>
      <c r="AI136" s="72">
        <v>160</v>
      </c>
      <c r="AJ136" s="72">
        <v>0</v>
      </c>
      <c r="AK136" s="72">
        <v>0</v>
      </c>
      <c r="AL136" s="72">
        <v>0</v>
      </c>
      <c r="AM136" s="72">
        <v>0</v>
      </c>
      <c r="AN136" s="68">
        <f t="shared" si="3"/>
        <v>160</v>
      </c>
    </row>
    <row r="137" spans="1:40" ht="43.2">
      <c r="A137" s="16">
        <v>203</v>
      </c>
      <c r="B137" s="34" t="s">
        <v>287</v>
      </c>
      <c r="C137" s="123" t="s">
        <v>314</v>
      </c>
      <c r="D137" s="87">
        <v>1</v>
      </c>
      <c r="E137" s="85" t="s">
        <v>162</v>
      </c>
      <c r="F137" s="69" t="s">
        <v>102</v>
      </c>
      <c r="G137" s="135">
        <v>68</v>
      </c>
      <c r="H137" s="65">
        <v>2397000</v>
      </c>
      <c r="I137" s="73">
        <v>68</v>
      </c>
      <c r="J137" s="72">
        <v>0</v>
      </c>
      <c r="K137" s="72">
        <v>0</v>
      </c>
      <c r="L137" s="72">
        <v>0</v>
      </c>
      <c r="M137" s="72">
        <v>0</v>
      </c>
      <c r="N137" s="72">
        <v>0</v>
      </c>
      <c r="O137" s="72">
        <v>0</v>
      </c>
      <c r="P137" s="72">
        <v>0</v>
      </c>
      <c r="Q137" s="72">
        <v>0</v>
      </c>
      <c r="R137" s="72">
        <v>0</v>
      </c>
      <c r="S137" s="72">
        <v>0</v>
      </c>
      <c r="T137" s="72">
        <v>0</v>
      </c>
      <c r="U137" s="72">
        <v>0</v>
      </c>
      <c r="V137" s="72">
        <v>0</v>
      </c>
      <c r="W137" s="72">
        <v>0</v>
      </c>
      <c r="X137" s="72">
        <v>0</v>
      </c>
      <c r="Y137" s="72">
        <v>0</v>
      </c>
      <c r="Z137" s="72">
        <v>0</v>
      </c>
      <c r="AA137" s="72">
        <v>0</v>
      </c>
      <c r="AB137" s="74">
        <v>0</v>
      </c>
      <c r="AC137" s="75">
        <v>0</v>
      </c>
      <c r="AD137" s="72">
        <v>0</v>
      </c>
      <c r="AE137" s="72">
        <v>0</v>
      </c>
      <c r="AF137" s="72">
        <v>0</v>
      </c>
      <c r="AG137" s="72">
        <v>0</v>
      </c>
      <c r="AH137" s="72">
        <v>0</v>
      </c>
      <c r="AI137" s="72">
        <v>0</v>
      </c>
      <c r="AJ137" s="72">
        <v>0</v>
      </c>
      <c r="AK137" s="72">
        <v>0</v>
      </c>
      <c r="AL137" s="72">
        <v>0</v>
      </c>
      <c r="AM137" s="72">
        <v>0</v>
      </c>
      <c r="AN137" s="68">
        <f t="shared" si="3"/>
        <v>68</v>
      </c>
    </row>
    <row r="138" spans="1:40" ht="43.2">
      <c r="A138" s="17">
        <v>204</v>
      </c>
      <c r="B138" s="34" t="s">
        <v>175</v>
      </c>
      <c r="C138" s="123" t="s">
        <v>401</v>
      </c>
      <c r="D138" s="87">
        <v>2</v>
      </c>
      <c r="E138" s="85" t="s">
        <v>162</v>
      </c>
      <c r="F138" s="69" t="s">
        <v>102</v>
      </c>
      <c r="G138" s="129">
        <v>160</v>
      </c>
      <c r="H138" s="65">
        <v>2254000</v>
      </c>
      <c r="I138" s="65">
        <v>10</v>
      </c>
      <c r="J138" s="69">
        <v>0</v>
      </c>
      <c r="K138" s="69">
        <v>0</v>
      </c>
      <c r="L138" s="69">
        <v>0</v>
      </c>
      <c r="M138" s="69">
        <v>120</v>
      </c>
      <c r="N138" s="69">
        <v>30</v>
      </c>
      <c r="O138" s="69">
        <v>0</v>
      </c>
      <c r="P138" s="69">
        <v>0</v>
      </c>
      <c r="Q138" s="69">
        <v>0</v>
      </c>
      <c r="R138" s="69">
        <v>0</v>
      </c>
      <c r="S138" s="69">
        <v>0</v>
      </c>
      <c r="T138" s="69">
        <v>0</v>
      </c>
      <c r="U138" s="69">
        <v>0</v>
      </c>
      <c r="V138" s="69">
        <v>0</v>
      </c>
      <c r="W138" s="69">
        <v>0</v>
      </c>
      <c r="X138" s="69">
        <v>0</v>
      </c>
      <c r="Y138" s="69">
        <v>0</v>
      </c>
      <c r="Z138" s="72">
        <v>0</v>
      </c>
      <c r="AA138" s="69">
        <v>0</v>
      </c>
      <c r="AB138" s="70">
        <v>0</v>
      </c>
      <c r="AC138" s="71">
        <v>0</v>
      </c>
      <c r="AD138" s="69">
        <v>0</v>
      </c>
      <c r="AE138" s="69">
        <v>0</v>
      </c>
      <c r="AF138" s="69">
        <v>0</v>
      </c>
      <c r="AG138" s="69">
        <v>0</v>
      </c>
      <c r="AH138" s="69">
        <v>0</v>
      </c>
      <c r="AI138" s="69">
        <v>0</v>
      </c>
      <c r="AJ138" s="69">
        <v>0</v>
      </c>
      <c r="AK138" s="69">
        <v>0</v>
      </c>
      <c r="AL138" s="69">
        <v>0</v>
      </c>
      <c r="AM138" s="69">
        <v>0</v>
      </c>
      <c r="AN138" s="68">
        <f t="shared" si="3"/>
        <v>160</v>
      </c>
    </row>
    <row r="139" spans="1:40" ht="43.2">
      <c r="A139" s="16">
        <v>205</v>
      </c>
      <c r="B139" s="34" t="s">
        <v>253</v>
      </c>
      <c r="C139" s="123" t="s">
        <v>317</v>
      </c>
      <c r="D139" s="87">
        <v>1</v>
      </c>
      <c r="E139" s="85" t="s">
        <v>162</v>
      </c>
      <c r="F139" s="69" t="s">
        <v>102</v>
      </c>
      <c r="G139" s="129">
        <v>180</v>
      </c>
      <c r="H139" s="65">
        <v>601000</v>
      </c>
      <c r="I139" s="73">
        <v>48</v>
      </c>
      <c r="J139" s="72">
        <v>45</v>
      </c>
      <c r="K139" s="72">
        <v>42</v>
      </c>
      <c r="L139" s="72">
        <v>0</v>
      </c>
      <c r="M139" s="72">
        <v>0</v>
      </c>
      <c r="N139" s="72">
        <v>45</v>
      </c>
      <c r="O139" s="72">
        <v>0</v>
      </c>
      <c r="P139" s="72">
        <v>0</v>
      </c>
      <c r="Q139" s="72">
        <v>0</v>
      </c>
      <c r="R139" s="72">
        <v>0</v>
      </c>
      <c r="S139" s="72">
        <v>0</v>
      </c>
      <c r="T139" s="72">
        <v>0</v>
      </c>
      <c r="U139" s="72">
        <v>0</v>
      </c>
      <c r="V139" s="72">
        <v>0</v>
      </c>
      <c r="W139" s="72">
        <v>0</v>
      </c>
      <c r="X139" s="72">
        <v>0</v>
      </c>
      <c r="Y139" s="72">
        <v>0</v>
      </c>
      <c r="Z139" s="72">
        <v>0</v>
      </c>
      <c r="AA139" s="72">
        <v>0</v>
      </c>
      <c r="AB139" s="74">
        <v>0</v>
      </c>
      <c r="AC139" s="75">
        <v>0</v>
      </c>
      <c r="AD139" s="72">
        <v>0</v>
      </c>
      <c r="AE139" s="72">
        <v>0</v>
      </c>
      <c r="AF139" s="72">
        <v>0</v>
      </c>
      <c r="AG139" s="72">
        <v>0</v>
      </c>
      <c r="AH139" s="72">
        <v>0</v>
      </c>
      <c r="AI139" s="72">
        <v>0</v>
      </c>
      <c r="AJ139" s="72">
        <v>0</v>
      </c>
      <c r="AK139" s="72">
        <v>0</v>
      </c>
      <c r="AL139" s="72">
        <v>0</v>
      </c>
      <c r="AM139" s="72">
        <v>0</v>
      </c>
      <c r="AN139" s="68">
        <f t="shared" si="3"/>
        <v>180</v>
      </c>
    </row>
    <row r="140" spans="1:40" ht="43.2">
      <c r="A140" s="17">
        <v>206</v>
      </c>
      <c r="B140" s="34" t="s">
        <v>324</v>
      </c>
      <c r="C140" s="123" t="s">
        <v>402</v>
      </c>
      <c r="D140" s="87">
        <v>1</v>
      </c>
      <c r="E140" s="85" t="s">
        <v>162</v>
      </c>
      <c r="F140" s="69" t="s">
        <v>102</v>
      </c>
      <c r="G140" s="129">
        <v>40</v>
      </c>
      <c r="H140" s="65">
        <v>1332000</v>
      </c>
      <c r="I140" s="65">
        <v>0</v>
      </c>
      <c r="J140" s="72">
        <v>0</v>
      </c>
      <c r="K140" s="72">
        <v>0</v>
      </c>
      <c r="L140" s="72">
        <v>0</v>
      </c>
      <c r="M140" s="72">
        <v>0</v>
      </c>
      <c r="N140" s="72">
        <v>0</v>
      </c>
      <c r="O140" s="72">
        <v>0</v>
      </c>
      <c r="P140" s="72">
        <v>0</v>
      </c>
      <c r="Q140" s="72">
        <v>0</v>
      </c>
      <c r="R140" s="72">
        <v>0</v>
      </c>
      <c r="S140" s="72">
        <v>0</v>
      </c>
      <c r="T140" s="72">
        <v>0</v>
      </c>
      <c r="U140" s="72">
        <v>0</v>
      </c>
      <c r="V140" s="72">
        <v>0</v>
      </c>
      <c r="W140" s="72">
        <v>0</v>
      </c>
      <c r="X140" s="72">
        <v>0</v>
      </c>
      <c r="Y140" s="72">
        <v>0</v>
      </c>
      <c r="Z140" s="72">
        <v>0</v>
      </c>
      <c r="AA140" s="72">
        <v>0</v>
      </c>
      <c r="AB140" s="74">
        <v>0</v>
      </c>
      <c r="AC140" s="75">
        <v>0</v>
      </c>
      <c r="AD140" s="72">
        <v>0</v>
      </c>
      <c r="AE140" s="72">
        <v>0</v>
      </c>
      <c r="AF140" s="72">
        <v>0</v>
      </c>
      <c r="AG140" s="72">
        <v>0</v>
      </c>
      <c r="AH140" s="72">
        <v>0</v>
      </c>
      <c r="AI140" s="72">
        <v>0</v>
      </c>
      <c r="AJ140" s="72">
        <v>0</v>
      </c>
      <c r="AK140" s="72">
        <v>0</v>
      </c>
      <c r="AL140" s="72">
        <v>0</v>
      </c>
      <c r="AM140" s="72">
        <v>40</v>
      </c>
      <c r="AN140" s="68">
        <f t="shared" si="3"/>
        <v>40</v>
      </c>
    </row>
    <row r="141" spans="1:40" ht="43.2">
      <c r="A141" s="16">
        <v>207</v>
      </c>
      <c r="B141" s="34" t="s">
        <v>333</v>
      </c>
      <c r="C141" s="123" t="s">
        <v>394</v>
      </c>
      <c r="D141" s="87">
        <v>1</v>
      </c>
      <c r="E141" s="85" t="s">
        <v>162</v>
      </c>
      <c r="F141" s="69" t="s">
        <v>102</v>
      </c>
      <c r="G141" s="65">
        <v>160</v>
      </c>
      <c r="H141" s="65">
        <v>876000</v>
      </c>
      <c r="I141" s="65">
        <v>10</v>
      </c>
      <c r="J141" s="69">
        <v>0</v>
      </c>
      <c r="K141" s="69">
        <v>0</v>
      </c>
      <c r="L141" s="69">
        <v>0</v>
      </c>
      <c r="M141" s="69">
        <v>120</v>
      </c>
      <c r="N141" s="69">
        <v>30</v>
      </c>
      <c r="O141" s="69">
        <v>0</v>
      </c>
      <c r="P141" s="69">
        <v>0</v>
      </c>
      <c r="Q141" s="69">
        <v>0</v>
      </c>
      <c r="R141" s="69">
        <v>0</v>
      </c>
      <c r="S141" s="69">
        <v>0</v>
      </c>
      <c r="T141" s="69">
        <v>0</v>
      </c>
      <c r="U141" s="69">
        <v>0</v>
      </c>
      <c r="V141" s="69">
        <v>0</v>
      </c>
      <c r="W141" s="69">
        <v>0</v>
      </c>
      <c r="X141" s="69">
        <v>0</v>
      </c>
      <c r="Y141" s="69">
        <v>0</v>
      </c>
      <c r="Z141" s="72">
        <v>0</v>
      </c>
      <c r="AA141" s="69">
        <v>0</v>
      </c>
      <c r="AB141" s="70">
        <v>0</v>
      </c>
      <c r="AC141" s="71">
        <v>0</v>
      </c>
      <c r="AD141" s="69">
        <v>0</v>
      </c>
      <c r="AE141" s="69">
        <v>0</v>
      </c>
      <c r="AF141" s="69">
        <v>0</v>
      </c>
      <c r="AG141" s="69">
        <v>0</v>
      </c>
      <c r="AH141" s="69">
        <v>0</v>
      </c>
      <c r="AI141" s="69">
        <v>0</v>
      </c>
      <c r="AJ141" s="69">
        <v>0</v>
      </c>
      <c r="AK141" s="69">
        <v>0</v>
      </c>
      <c r="AL141" s="69">
        <v>0</v>
      </c>
      <c r="AM141" s="69">
        <v>0</v>
      </c>
      <c r="AN141" s="68">
        <f t="shared" si="3"/>
        <v>160</v>
      </c>
    </row>
    <row r="142" spans="1:40" ht="43.2">
      <c r="A142" s="17">
        <v>208</v>
      </c>
      <c r="B142" s="34" t="s">
        <v>287</v>
      </c>
      <c r="C142" s="123" t="s">
        <v>314</v>
      </c>
      <c r="D142" s="87">
        <v>1</v>
      </c>
      <c r="E142" s="85" t="s">
        <v>162</v>
      </c>
      <c r="F142" s="69" t="s">
        <v>102</v>
      </c>
      <c r="G142" s="65">
        <v>68</v>
      </c>
      <c r="H142" s="65">
        <v>2028000</v>
      </c>
      <c r="I142" s="73">
        <v>68</v>
      </c>
      <c r="J142" s="72">
        <v>0</v>
      </c>
      <c r="K142" s="72">
        <v>0</v>
      </c>
      <c r="L142" s="72">
        <v>0</v>
      </c>
      <c r="M142" s="72">
        <v>0</v>
      </c>
      <c r="N142" s="72">
        <v>0</v>
      </c>
      <c r="O142" s="72">
        <v>0</v>
      </c>
      <c r="P142" s="72">
        <v>0</v>
      </c>
      <c r="Q142" s="72">
        <v>0</v>
      </c>
      <c r="R142" s="72">
        <v>0</v>
      </c>
      <c r="S142" s="72">
        <v>0</v>
      </c>
      <c r="T142" s="72">
        <v>0</v>
      </c>
      <c r="U142" s="72">
        <v>0</v>
      </c>
      <c r="V142" s="72">
        <v>0</v>
      </c>
      <c r="W142" s="72">
        <v>0</v>
      </c>
      <c r="X142" s="72">
        <v>0</v>
      </c>
      <c r="Y142" s="72">
        <v>0</v>
      </c>
      <c r="Z142" s="72">
        <v>0</v>
      </c>
      <c r="AA142" s="72">
        <v>0</v>
      </c>
      <c r="AB142" s="74">
        <v>0</v>
      </c>
      <c r="AC142" s="75">
        <v>0</v>
      </c>
      <c r="AD142" s="72">
        <v>0</v>
      </c>
      <c r="AE142" s="72">
        <v>0</v>
      </c>
      <c r="AF142" s="72">
        <v>0</v>
      </c>
      <c r="AG142" s="72">
        <v>0</v>
      </c>
      <c r="AH142" s="72">
        <v>0</v>
      </c>
      <c r="AI142" s="72">
        <v>0</v>
      </c>
      <c r="AJ142" s="72">
        <v>0</v>
      </c>
      <c r="AK142" s="72">
        <v>0</v>
      </c>
      <c r="AL142" s="72">
        <v>0</v>
      </c>
      <c r="AM142" s="72">
        <v>0</v>
      </c>
      <c r="AN142" s="68">
        <f t="shared" si="3"/>
        <v>68</v>
      </c>
    </row>
    <row r="143" spans="1:40" ht="43.2">
      <c r="A143" s="16">
        <v>209</v>
      </c>
      <c r="B143" s="34" t="s">
        <v>168</v>
      </c>
      <c r="C143" s="123" t="s">
        <v>317</v>
      </c>
      <c r="D143" s="87">
        <v>1</v>
      </c>
      <c r="E143" s="85" t="s">
        <v>162</v>
      </c>
      <c r="F143" s="69" t="s">
        <v>102</v>
      </c>
      <c r="G143" s="129">
        <v>180</v>
      </c>
      <c r="H143" s="65">
        <v>820000</v>
      </c>
      <c r="I143" s="73">
        <v>48</v>
      </c>
      <c r="J143" s="72">
        <v>45</v>
      </c>
      <c r="K143" s="72">
        <v>42</v>
      </c>
      <c r="L143" s="72">
        <v>0</v>
      </c>
      <c r="M143" s="72">
        <v>0</v>
      </c>
      <c r="N143" s="72">
        <v>45</v>
      </c>
      <c r="O143" s="72">
        <v>0</v>
      </c>
      <c r="P143" s="72">
        <v>0</v>
      </c>
      <c r="Q143" s="72">
        <v>0</v>
      </c>
      <c r="R143" s="72">
        <v>0</v>
      </c>
      <c r="S143" s="72">
        <v>0</v>
      </c>
      <c r="T143" s="72">
        <v>0</v>
      </c>
      <c r="U143" s="72">
        <v>0</v>
      </c>
      <c r="V143" s="72">
        <v>0</v>
      </c>
      <c r="W143" s="72">
        <v>0</v>
      </c>
      <c r="X143" s="72">
        <v>0</v>
      </c>
      <c r="Y143" s="72">
        <v>0</v>
      </c>
      <c r="Z143" s="72">
        <v>0</v>
      </c>
      <c r="AA143" s="72">
        <v>0</v>
      </c>
      <c r="AB143" s="74">
        <v>0</v>
      </c>
      <c r="AC143" s="75">
        <v>0</v>
      </c>
      <c r="AD143" s="72">
        <v>0</v>
      </c>
      <c r="AE143" s="72">
        <v>0</v>
      </c>
      <c r="AF143" s="72">
        <v>0</v>
      </c>
      <c r="AG143" s="72">
        <v>0</v>
      </c>
      <c r="AH143" s="72">
        <v>0</v>
      </c>
      <c r="AI143" s="72">
        <v>0</v>
      </c>
      <c r="AJ143" s="72">
        <v>0</v>
      </c>
      <c r="AK143" s="72">
        <v>0</v>
      </c>
      <c r="AL143" s="72">
        <v>0</v>
      </c>
      <c r="AM143" s="72">
        <v>0</v>
      </c>
      <c r="AN143" s="68">
        <f t="shared" si="3"/>
        <v>180</v>
      </c>
    </row>
    <row r="144" spans="1:40" ht="43.2">
      <c r="A144" s="17">
        <v>210</v>
      </c>
      <c r="B144" s="34" t="s">
        <v>253</v>
      </c>
      <c r="C144" s="123" t="s">
        <v>403</v>
      </c>
      <c r="D144" s="87">
        <v>2</v>
      </c>
      <c r="E144" s="85" t="s">
        <v>162</v>
      </c>
      <c r="F144" s="69" t="s">
        <v>102</v>
      </c>
      <c r="G144" s="65">
        <v>90</v>
      </c>
      <c r="H144" s="65">
        <v>820000</v>
      </c>
      <c r="I144" s="65">
        <v>0</v>
      </c>
      <c r="J144" s="72">
        <v>0</v>
      </c>
      <c r="K144" s="72">
        <v>0</v>
      </c>
      <c r="L144" s="72">
        <v>0</v>
      </c>
      <c r="M144" s="72">
        <v>0</v>
      </c>
      <c r="N144" s="72">
        <v>90</v>
      </c>
      <c r="O144" s="72">
        <v>0</v>
      </c>
      <c r="P144" s="72">
        <v>0</v>
      </c>
      <c r="Q144" s="72">
        <v>0</v>
      </c>
      <c r="R144" s="72">
        <v>0</v>
      </c>
      <c r="S144" s="72">
        <v>0</v>
      </c>
      <c r="T144" s="72">
        <v>0</v>
      </c>
      <c r="U144" s="72">
        <v>0</v>
      </c>
      <c r="V144" s="72">
        <v>0</v>
      </c>
      <c r="W144" s="72">
        <v>0</v>
      </c>
      <c r="X144" s="72">
        <v>0</v>
      </c>
      <c r="Y144" s="72">
        <v>0</v>
      </c>
      <c r="Z144" s="72">
        <v>0</v>
      </c>
      <c r="AA144" s="72">
        <v>0</v>
      </c>
      <c r="AB144" s="74">
        <v>0</v>
      </c>
      <c r="AC144" s="75">
        <v>0</v>
      </c>
      <c r="AD144" s="72">
        <v>0</v>
      </c>
      <c r="AE144" s="72">
        <v>0</v>
      </c>
      <c r="AF144" s="72">
        <v>0</v>
      </c>
      <c r="AG144" s="72">
        <v>0</v>
      </c>
      <c r="AH144" s="72">
        <v>0</v>
      </c>
      <c r="AI144" s="72">
        <v>0</v>
      </c>
      <c r="AJ144" s="72">
        <v>0</v>
      </c>
      <c r="AK144" s="72">
        <v>0</v>
      </c>
      <c r="AL144" s="72">
        <v>0</v>
      </c>
      <c r="AM144" s="72">
        <v>0</v>
      </c>
      <c r="AN144" s="68">
        <f t="shared" si="3"/>
        <v>90</v>
      </c>
    </row>
    <row r="145" spans="1:40" ht="43.2">
      <c r="A145" s="16">
        <v>211</v>
      </c>
      <c r="B145" s="34" t="s">
        <v>180</v>
      </c>
      <c r="C145" s="123" t="s">
        <v>404</v>
      </c>
      <c r="D145" s="87">
        <v>2</v>
      </c>
      <c r="E145" s="85" t="s">
        <v>162</v>
      </c>
      <c r="F145" s="69" t="s">
        <v>102</v>
      </c>
      <c r="G145" s="129">
        <v>160</v>
      </c>
      <c r="H145" s="65">
        <v>1537000</v>
      </c>
      <c r="I145" s="65">
        <v>0</v>
      </c>
      <c r="J145" s="72">
        <v>0</v>
      </c>
      <c r="K145" s="72">
        <v>0</v>
      </c>
      <c r="L145" s="72">
        <v>0</v>
      </c>
      <c r="M145" s="72">
        <v>0</v>
      </c>
      <c r="N145" s="72">
        <v>0</v>
      </c>
      <c r="O145" s="72">
        <v>0</v>
      </c>
      <c r="P145" s="72">
        <v>0</v>
      </c>
      <c r="Q145" s="72">
        <v>0</v>
      </c>
      <c r="R145" s="72">
        <v>0</v>
      </c>
      <c r="S145" s="72">
        <v>0</v>
      </c>
      <c r="T145" s="72">
        <v>0</v>
      </c>
      <c r="U145" s="72">
        <v>0</v>
      </c>
      <c r="V145" s="72">
        <v>0</v>
      </c>
      <c r="W145" s="72">
        <v>0</v>
      </c>
      <c r="X145" s="72">
        <v>0</v>
      </c>
      <c r="Y145" s="72">
        <v>0</v>
      </c>
      <c r="Z145" s="72">
        <v>160</v>
      </c>
      <c r="AA145" s="72">
        <v>0</v>
      </c>
      <c r="AB145" s="74">
        <v>0</v>
      </c>
      <c r="AC145" s="75">
        <v>0</v>
      </c>
      <c r="AD145" s="72">
        <v>0</v>
      </c>
      <c r="AE145" s="72">
        <v>0</v>
      </c>
      <c r="AF145" s="72">
        <v>0</v>
      </c>
      <c r="AG145" s="72">
        <v>0</v>
      </c>
      <c r="AH145" s="72">
        <v>0</v>
      </c>
      <c r="AI145" s="72">
        <v>0</v>
      </c>
      <c r="AJ145" s="72">
        <v>0</v>
      </c>
      <c r="AK145" s="72">
        <v>0</v>
      </c>
      <c r="AL145" s="72">
        <v>0</v>
      </c>
      <c r="AM145" s="72">
        <v>0</v>
      </c>
      <c r="AN145" s="68">
        <f t="shared" si="3"/>
        <v>160</v>
      </c>
    </row>
    <row r="146" spans="1:40" ht="43.2">
      <c r="A146" s="17">
        <v>212</v>
      </c>
      <c r="B146" s="34" t="s">
        <v>327</v>
      </c>
      <c r="C146" s="123" t="s">
        <v>325</v>
      </c>
      <c r="D146" s="87">
        <v>1</v>
      </c>
      <c r="E146" s="85" t="s">
        <v>162</v>
      </c>
      <c r="F146" s="69" t="s">
        <v>102</v>
      </c>
      <c r="G146" s="129">
        <v>68</v>
      </c>
      <c r="H146" s="65">
        <v>3872000</v>
      </c>
      <c r="I146" s="73">
        <v>68</v>
      </c>
      <c r="J146" s="72">
        <v>0</v>
      </c>
      <c r="K146" s="72">
        <v>0</v>
      </c>
      <c r="L146" s="72">
        <v>0</v>
      </c>
      <c r="M146" s="72">
        <v>0</v>
      </c>
      <c r="N146" s="72">
        <v>0</v>
      </c>
      <c r="O146" s="72">
        <v>0</v>
      </c>
      <c r="P146" s="72">
        <v>0</v>
      </c>
      <c r="Q146" s="72">
        <v>0</v>
      </c>
      <c r="R146" s="72">
        <v>0</v>
      </c>
      <c r="S146" s="72">
        <v>0</v>
      </c>
      <c r="T146" s="72">
        <v>0</v>
      </c>
      <c r="U146" s="72">
        <v>0</v>
      </c>
      <c r="V146" s="72">
        <v>0</v>
      </c>
      <c r="W146" s="72">
        <v>0</v>
      </c>
      <c r="X146" s="72">
        <v>0</v>
      </c>
      <c r="Y146" s="72">
        <v>0</v>
      </c>
      <c r="Z146" s="72">
        <v>0</v>
      </c>
      <c r="AA146" s="72">
        <v>0</v>
      </c>
      <c r="AB146" s="74">
        <v>0</v>
      </c>
      <c r="AC146" s="75">
        <v>0</v>
      </c>
      <c r="AD146" s="72">
        <v>0</v>
      </c>
      <c r="AE146" s="72">
        <v>0</v>
      </c>
      <c r="AF146" s="72">
        <v>0</v>
      </c>
      <c r="AG146" s="72">
        <v>0</v>
      </c>
      <c r="AH146" s="72">
        <v>0</v>
      </c>
      <c r="AI146" s="72">
        <v>0</v>
      </c>
      <c r="AJ146" s="72">
        <v>0</v>
      </c>
      <c r="AK146" s="72">
        <v>0</v>
      </c>
      <c r="AL146" s="72">
        <v>0</v>
      </c>
      <c r="AM146" s="72">
        <v>0</v>
      </c>
      <c r="AN146" s="68">
        <f t="shared" si="3"/>
        <v>68</v>
      </c>
    </row>
    <row r="147" spans="1:40" ht="43.2">
      <c r="A147" s="16">
        <v>213</v>
      </c>
      <c r="B147" s="34" t="s">
        <v>357</v>
      </c>
      <c r="C147" s="123" t="s">
        <v>405</v>
      </c>
      <c r="D147" s="87">
        <v>1</v>
      </c>
      <c r="E147" s="85" t="s">
        <v>162</v>
      </c>
      <c r="F147" s="69" t="s">
        <v>102</v>
      </c>
      <c r="G147" s="129">
        <v>160</v>
      </c>
      <c r="H147" s="65">
        <v>282000</v>
      </c>
      <c r="I147" s="65">
        <v>0</v>
      </c>
      <c r="J147" s="72">
        <v>0</v>
      </c>
      <c r="K147" s="72">
        <v>0</v>
      </c>
      <c r="L147" s="72">
        <v>0</v>
      </c>
      <c r="M147" s="72">
        <v>0</v>
      </c>
      <c r="N147" s="72">
        <v>0</v>
      </c>
      <c r="O147" s="72">
        <v>0</v>
      </c>
      <c r="P147" s="72">
        <v>0</v>
      </c>
      <c r="Q147" s="72">
        <v>0</v>
      </c>
      <c r="R147" s="72">
        <v>0</v>
      </c>
      <c r="S147" s="72">
        <v>0</v>
      </c>
      <c r="T147" s="72">
        <v>0</v>
      </c>
      <c r="U147" s="72">
        <v>0</v>
      </c>
      <c r="V147" s="72">
        <v>0</v>
      </c>
      <c r="W147" s="72">
        <v>0</v>
      </c>
      <c r="X147" s="72">
        <v>0</v>
      </c>
      <c r="Y147" s="72">
        <v>0</v>
      </c>
      <c r="Z147" s="72">
        <v>0</v>
      </c>
      <c r="AA147" s="72">
        <v>0</v>
      </c>
      <c r="AB147" s="74">
        <v>0</v>
      </c>
      <c r="AC147" s="75">
        <v>0</v>
      </c>
      <c r="AD147" s="72">
        <v>0</v>
      </c>
      <c r="AE147" s="72">
        <v>0</v>
      </c>
      <c r="AF147" s="72">
        <v>0</v>
      </c>
      <c r="AG147" s="72">
        <v>0</v>
      </c>
      <c r="AH147" s="72">
        <v>0</v>
      </c>
      <c r="AI147" s="72">
        <v>160</v>
      </c>
      <c r="AJ147" s="72">
        <v>0</v>
      </c>
      <c r="AK147" s="72">
        <v>0</v>
      </c>
      <c r="AL147" s="72">
        <v>0</v>
      </c>
      <c r="AM147" s="72">
        <v>0</v>
      </c>
      <c r="AN147" s="68">
        <f t="shared" si="3"/>
        <v>160</v>
      </c>
    </row>
    <row r="148" spans="1:40" ht="43.2">
      <c r="A148" s="17">
        <v>214</v>
      </c>
      <c r="B148" s="34" t="s">
        <v>333</v>
      </c>
      <c r="C148" s="123" t="s">
        <v>394</v>
      </c>
      <c r="D148" s="87">
        <v>2</v>
      </c>
      <c r="E148" s="85" t="s">
        <v>162</v>
      </c>
      <c r="F148" s="69" t="s">
        <v>102</v>
      </c>
      <c r="G148" s="129">
        <v>160</v>
      </c>
      <c r="H148" s="65">
        <v>1753000</v>
      </c>
      <c r="I148" s="65">
        <v>10</v>
      </c>
      <c r="J148" s="69">
        <v>0</v>
      </c>
      <c r="K148" s="69">
        <v>0</v>
      </c>
      <c r="L148" s="69">
        <v>0</v>
      </c>
      <c r="M148" s="69">
        <v>120</v>
      </c>
      <c r="N148" s="69">
        <v>30</v>
      </c>
      <c r="O148" s="69">
        <v>0</v>
      </c>
      <c r="P148" s="69">
        <v>0</v>
      </c>
      <c r="Q148" s="69">
        <v>0</v>
      </c>
      <c r="R148" s="69">
        <v>0</v>
      </c>
      <c r="S148" s="69">
        <v>0</v>
      </c>
      <c r="T148" s="69">
        <v>0</v>
      </c>
      <c r="U148" s="69">
        <v>0</v>
      </c>
      <c r="V148" s="69">
        <v>0</v>
      </c>
      <c r="W148" s="69">
        <v>0</v>
      </c>
      <c r="X148" s="69">
        <v>0</v>
      </c>
      <c r="Y148" s="69">
        <v>0</v>
      </c>
      <c r="Z148" s="72">
        <v>0</v>
      </c>
      <c r="AA148" s="69">
        <v>0</v>
      </c>
      <c r="AB148" s="70">
        <v>0</v>
      </c>
      <c r="AC148" s="71">
        <v>0</v>
      </c>
      <c r="AD148" s="69">
        <v>0</v>
      </c>
      <c r="AE148" s="69">
        <v>0</v>
      </c>
      <c r="AF148" s="69">
        <v>0</v>
      </c>
      <c r="AG148" s="69">
        <v>0</v>
      </c>
      <c r="AH148" s="69">
        <v>0</v>
      </c>
      <c r="AI148" s="69">
        <v>0</v>
      </c>
      <c r="AJ148" s="69">
        <v>0</v>
      </c>
      <c r="AK148" s="69">
        <v>0</v>
      </c>
      <c r="AL148" s="69">
        <v>0</v>
      </c>
      <c r="AM148" s="69">
        <v>0</v>
      </c>
      <c r="AN148" s="68">
        <f t="shared" si="3"/>
        <v>160</v>
      </c>
    </row>
    <row r="149" spans="1:40" ht="43.2">
      <c r="A149" s="16">
        <v>215</v>
      </c>
      <c r="B149" s="34" t="s">
        <v>324</v>
      </c>
      <c r="C149" s="123" t="s">
        <v>325</v>
      </c>
      <c r="D149" s="87">
        <v>1</v>
      </c>
      <c r="E149" s="85" t="s">
        <v>162</v>
      </c>
      <c r="F149" s="69" t="s">
        <v>102</v>
      </c>
      <c r="G149" s="129">
        <v>68</v>
      </c>
      <c r="H149" s="65">
        <v>1660000</v>
      </c>
      <c r="I149" s="73">
        <v>68</v>
      </c>
      <c r="J149" s="72">
        <v>0</v>
      </c>
      <c r="K149" s="72">
        <v>0</v>
      </c>
      <c r="L149" s="72">
        <v>0</v>
      </c>
      <c r="M149" s="72">
        <v>0</v>
      </c>
      <c r="N149" s="72">
        <v>0</v>
      </c>
      <c r="O149" s="72">
        <v>0</v>
      </c>
      <c r="P149" s="72">
        <v>0</v>
      </c>
      <c r="Q149" s="72">
        <v>0</v>
      </c>
      <c r="R149" s="72">
        <v>0</v>
      </c>
      <c r="S149" s="72">
        <v>0</v>
      </c>
      <c r="T149" s="72">
        <v>0</v>
      </c>
      <c r="U149" s="72">
        <v>0</v>
      </c>
      <c r="V149" s="72">
        <v>0</v>
      </c>
      <c r="W149" s="72">
        <v>0</v>
      </c>
      <c r="X149" s="72">
        <v>0</v>
      </c>
      <c r="Y149" s="72">
        <v>0</v>
      </c>
      <c r="Z149" s="72">
        <v>0</v>
      </c>
      <c r="AA149" s="72">
        <v>0</v>
      </c>
      <c r="AB149" s="74">
        <v>0</v>
      </c>
      <c r="AC149" s="75">
        <v>0</v>
      </c>
      <c r="AD149" s="72">
        <v>0</v>
      </c>
      <c r="AE149" s="72">
        <v>0</v>
      </c>
      <c r="AF149" s="72">
        <v>0</v>
      </c>
      <c r="AG149" s="72">
        <v>0</v>
      </c>
      <c r="AH149" s="72">
        <v>0</v>
      </c>
      <c r="AI149" s="72">
        <v>0</v>
      </c>
      <c r="AJ149" s="72">
        <v>0</v>
      </c>
      <c r="AK149" s="72">
        <v>0</v>
      </c>
      <c r="AL149" s="72">
        <v>0</v>
      </c>
      <c r="AM149" s="72">
        <v>0</v>
      </c>
      <c r="AN149" s="68">
        <f t="shared" si="3"/>
        <v>68</v>
      </c>
    </row>
    <row r="150" spans="1:40" ht="43.2">
      <c r="A150" s="17">
        <v>216</v>
      </c>
      <c r="B150" s="34" t="s">
        <v>355</v>
      </c>
      <c r="C150" s="123" t="s">
        <v>406</v>
      </c>
      <c r="D150" s="87">
        <v>1</v>
      </c>
      <c r="E150" s="85" t="s">
        <v>162</v>
      </c>
      <c r="F150" s="69" t="s">
        <v>102</v>
      </c>
      <c r="G150" s="129">
        <v>160</v>
      </c>
      <c r="H150" s="65">
        <v>1434000</v>
      </c>
      <c r="I150" s="65">
        <v>0</v>
      </c>
      <c r="J150" s="72">
        <v>0</v>
      </c>
      <c r="K150" s="72">
        <v>0</v>
      </c>
      <c r="L150" s="72">
        <v>0</v>
      </c>
      <c r="M150" s="72">
        <v>0</v>
      </c>
      <c r="N150" s="72">
        <v>0</v>
      </c>
      <c r="O150" s="72">
        <v>0</v>
      </c>
      <c r="P150" s="72">
        <v>0</v>
      </c>
      <c r="Q150" s="72">
        <v>0</v>
      </c>
      <c r="R150" s="72">
        <v>0</v>
      </c>
      <c r="S150" s="72">
        <v>0</v>
      </c>
      <c r="T150" s="72">
        <v>0</v>
      </c>
      <c r="U150" s="72">
        <v>0</v>
      </c>
      <c r="V150" s="72">
        <v>0</v>
      </c>
      <c r="W150" s="72">
        <v>0</v>
      </c>
      <c r="X150" s="72">
        <v>0</v>
      </c>
      <c r="Y150" s="72">
        <v>0</v>
      </c>
      <c r="Z150" s="72">
        <v>0</v>
      </c>
      <c r="AA150" s="72">
        <v>0</v>
      </c>
      <c r="AB150" s="74">
        <v>0</v>
      </c>
      <c r="AC150" s="75">
        <v>0</v>
      </c>
      <c r="AD150" s="72">
        <v>0</v>
      </c>
      <c r="AE150" s="72">
        <v>0</v>
      </c>
      <c r="AF150" s="72">
        <v>0</v>
      </c>
      <c r="AG150" s="72">
        <v>0</v>
      </c>
      <c r="AH150" s="72">
        <v>0</v>
      </c>
      <c r="AI150" s="72">
        <v>160</v>
      </c>
      <c r="AJ150" s="72">
        <v>0</v>
      </c>
      <c r="AK150" s="72">
        <v>0</v>
      </c>
      <c r="AL150" s="72">
        <v>0</v>
      </c>
      <c r="AM150" s="72">
        <v>0</v>
      </c>
      <c r="AN150" s="68">
        <f t="shared" si="3"/>
        <v>160</v>
      </c>
    </row>
    <row r="151" spans="1:40" ht="43.2">
      <c r="A151" s="17">
        <v>218</v>
      </c>
      <c r="B151" s="34" t="s">
        <v>237</v>
      </c>
      <c r="C151" s="123" t="s">
        <v>407</v>
      </c>
      <c r="D151" s="87">
        <v>1</v>
      </c>
      <c r="E151" s="85" t="s">
        <v>162</v>
      </c>
      <c r="F151" s="69" t="s">
        <v>102</v>
      </c>
      <c r="G151" s="129">
        <v>68</v>
      </c>
      <c r="H151" s="65">
        <v>1660000</v>
      </c>
      <c r="I151" s="73">
        <v>68</v>
      </c>
      <c r="J151" s="72">
        <v>0</v>
      </c>
      <c r="K151" s="72">
        <v>0</v>
      </c>
      <c r="L151" s="72">
        <v>0</v>
      </c>
      <c r="M151" s="72">
        <v>0</v>
      </c>
      <c r="N151" s="72">
        <v>0</v>
      </c>
      <c r="O151" s="72">
        <v>0</v>
      </c>
      <c r="P151" s="72">
        <v>0</v>
      </c>
      <c r="Q151" s="72">
        <v>0</v>
      </c>
      <c r="R151" s="72">
        <v>0</v>
      </c>
      <c r="S151" s="72">
        <v>0</v>
      </c>
      <c r="T151" s="72">
        <v>0</v>
      </c>
      <c r="U151" s="72">
        <v>0</v>
      </c>
      <c r="V151" s="72">
        <v>0</v>
      </c>
      <c r="W151" s="72">
        <v>0</v>
      </c>
      <c r="X151" s="72">
        <v>0</v>
      </c>
      <c r="Y151" s="72">
        <v>0</v>
      </c>
      <c r="Z151" s="72">
        <v>0</v>
      </c>
      <c r="AA151" s="72">
        <v>0</v>
      </c>
      <c r="AB151" s="74">
        <v>0</v>
      </c>
      <c r="AC151" s="75">
        <v>0</v>
      </c>
      <c r="AD151" s="72">
        <v>0</v>
      </c>
      <c r="AE151" s="72">
        <v>0</v>
      </c>
      <c r="AF151" s="72">
        <v>0</v>
      </c>
      <c r="AG151" s="72">
        <v>0</v>
      </c>
      <c r="AH151" s="72">
        <v>0</v>
      </c>
      <c r="AI151" s="72">
        <v>0</v>
      </c>
      <c r="AJ151" s="72">
        <v>0</v>
      </c>
      <c r="AK151" s="72">
        <v>0</v>
      </c>
      <c r="AL151" s="72">
        <v>0</v>
      </c>
      <c r="AM151" s="72">
        <v>0</v>
      </c>
      <c r="AN151" s="68">
        <f t="shared" si="3"/>
        <v>68</v>
      </c>
    </row>
    <row r="152" spans="1:40" ht="43.2">
      <c r="A152" s="16">
        <v>219</v>
      </c>
      <c r="B152" s="34" t="s">
        <v>287</v>
      </c>
      <c r="C152" s="123" t="s">
        <v>314</v>
      </c>
      <c r="D152" s="87">
        <v>1</v>
      </c>
      <c r="E152" s="85" t="s">
        <v>162</v>
      </c>
      <c r="F152" s="69" t="s">
        <v>102</v>
      </c>
      <c r="G152" s="129">
        <v>68</v>
      </c>
      <c r="H152" s="65">
        <v>1843000</v>
      </c>
      <c r="I152" s="73">
        <v>68</v>
      </c>
      <c r="J152" s="72">
        <v>0</v>
      </c>
      <c r="K152" s="72">
        <v>0</v>
      </c>
      <c r="L152" s="72">
        <v>0</v>
      </c>
      <c r="M152" s="72">
        <v>0</v>
      </c>
      <c r="N152" s="72">
        <v>0</v>
      </c>
      <c r="O152" s="72">
        <v>0</v>
      </c>
      <c r="P152" s="72">
        <v>0</v>
      </c>
      <c r="Q152" s="72">
        <v>0</v>
      </c>
      <c r="R152" s="72">
        <v>0</v>
      </c>
      <c r="S152" s="72">
        <v>0</v>
      </c>
      <c r="T152" s="72">
        <v>0</v>
      </c>
      <c r="U152" s="72">
        <v>0</v>
      </c>
      <c r="V152" s="72">
        <v>0</v>
      </c>
      <c r="W152" s="72">
        <v>0</v>
      </c>
      <c r="X152" s="72">
        <v>0</v>
      </c>
      <c r="Y152" s="72">
        <v>0</v>
      </c>
      <c r="Z152" s="72">
        <v>0</v>
      </c>
      <c r="AA152" s="72">
        <v>0</v>
      </c>
      <c r="AB152" s="74">
        <v>0</v>
      </c>
      <c r="AC152" s="75">
        <v>0</v>
      </c>
      <c r="AD152" s="72">
        <v>0</v>
      </c>
      <c r="AE152" s="72">
        <v>0</v>
      </c>
      <c r="AF152" s="72">
        <v>0</v>
      </c>
      <c r="AG152" s="72">
        <v>0</v>
      </c>
      <c r="AH152" s="72">
        <v>0</v>
      </c>
      <c r="AI152" s="72">
        <v>0</v>
      </c>
      <c r="AJ152" s="72">
        <v>0</v>
      </c>
      <c r="AK152" s="72">
        <v>0</v>
      </c>
      <c r="AL152" s="72">
        <v>0</v>
      </c>
      <c r="AM152" s="72">
        <v>0</v>
      </c>
      <c r="AN152" s="68">
        <f t="shared" si="3"/>
        <v>68</v>
      </c>
    </row>
    <row r="153" spans="1:40" ht="43.2">
      <c r="A153" s="17">
        <v>220</v>
      </c>
      <c r="B153" s="34" t="s">
        <v>327</v>
      </c>
      <c r="C153" s="123" t="s">
        <v>325</v>
      </c>
      <c r="D153" s="87">
        <v>1</v>
      </c>
      <c r="E153" s="85" t="s">
        <v>162</v>
      </c>
      <c r="F153" s="69" t="s">
        <v>102</v>
      </c>
      <c r="G153" s="129">
        <v>68</v>
      </c>
      <c r="H153" s="65">
        <v>3135000</v>
      </c>
      <c r="I153" s="73">
        <v>68</v>
      </c>
      <c r="J153" s="72">
        <v>0</v>
      </c>
      <c r="K153" s="72">
        <v>0</v>
      </c>
      <c r="L153" s="72">
        <v>0</v>
      </c>
      <c r="M153" s="72">
        <v>0</v>
      </c>
      <c r="N153" s="72">
        <v>0</v>
      </c>
      <c r="O153" s="72">
        <v>0</v>
      </c>
      <c r="P153" s="72">
        <v>0</v>
      </c>
      <c r="Q153" s="72">
        <v>0</v>
      </c>
      <c r="R153" s="72">
        <v>0</v>
      </c>
      <c r="S153" s="72">
        <v>0</v>
      </c>
      <c r="T153" s="72">
        <v>0</v>
      </c>
      <c r="U153" s="72">
        <v>0</v>
      </c>
      <c r="V153" s="72">
        <v>0</v>
      </c>
      <c r="W153" s="72">
        <v>0</v>
      </c>
      <c r="X153" s="72">
        <v>0</v>
      </c>
      <c r="Y153" s="72">
        <v>0</v>
      </c>
      <c r="Z153" s="72">
        <v>0</v>
      </c>
      <c r="AA153" s="72">
        <v>0</v>
      </c>
      <c r="AB153" s="74">
        <v>0</v>
      </c>
      <c r="AC153" s="75">
        <v>0</v>
      </c>
      <c r="AD153" s="72">
        <v>0</v>
      </c>
      <c r="AE153" s="72">
        <v>0</v>
      </c>
      <c r="AF153" s="72">
        <v>0</v>
      </c>
      <c r="AG153" s="72">
        <v>0</v>
      </c>
      <c r="AH153" s="72">
        <v>0</v>
      </c>
      <c r="AI153" s="72">
        <v>0</v>
      </c>
      <c r="AJ153" s="72">
        <v>0</v>
      </c>
      <c r="AK153" s="72">
        <v>0</v>
      </c>
      <c r="AL153" s="72">
        <v>0</v>
      </c>
      <c r="AM153" s="72">
        <v>0</v>
      </c>
      <c r="AN153" s="68">
        <f t="shared" si="3"/>
        <v>68</v>
      </c>
    </row>
    <row r="154" spans="1:40" ht="43.2">
      <c r="A154" s="16">
        <v>221</v>
      </c>
      <c r="B154" s="34" t="s">
        <v>175</v>
      </c>
      <c r="C154" s="123" t="s">
        <v>330</v>
      </c>
      <c r="D154" s="87">
        <v>1</v>
      </c>
      <c r="E154" s="85" t="s">
        <v>162</v>
      </c>
      <c r="F154" s="69" t="s">
        <v>102</v>
      </c>
      <c r="G154" s="129">
        <v>160</v>
      </c>
      <c r="H154" s="65">
        <v>2254000</v>
      </c>
      <c r="I154" s="65">
        <v>10</v>
      </c>
      <c r="J154" s="69">
        <v>0</v>
      </c>
      <c r="K154" s="69">
        <v>0</v>
      </c>
      <c r="L154" s="69">
        <v>0</v>
      </c>
      <c r="M154" s="69">
        <v>120</v>
      </c>
      <c r="N154" s="69">
        <v>30</v>
      </c>
      <c r="O154" s="69">
        <v>0</v>
      </c>
      <c r="P154" s="69">
        <v>0</v>
      </c>
      <c r="Q154" s="69">
        <v>0</v>
      </c>
      <c r="R154" s="69">
        <v>0</v>
      </c>
      <c r="S154" s="69">
        <v>0</v>
      </c>
      <c r="T154" s="69">
        <v>0</v>
      </c>
      <c r="U154" s="69">
        <v>0</v>
      </c>
      <c r="V154" s="69">
        <v>0</v>
      </c>
      <c r="W154" s="69">
        <v>0</v>
      </c>
      <c r="X154" s="69">
        <v>0</v>
      </c>
      <c r="Y154" s="69">
        <v>0</v>
      </c>
      <c r="Z154" s="72">
        <v>0</v>
      </c>
      <c r="AA154" s="69">
        <v>0</v>
      </c>
      <c r="AB154" s="70">
        <v>0</v>
      </c>
      <c r="AC154" s="71">
        <v>0</v>
      </c>
      <c r="AD154" s="69">
        <v>0</v>
      </c>
      <c r="AE154" s="69">
        <v>0</v>
      </c>
      <c r="AF154" s="69">
        <v>0</v>
      </c>
      <c r="AG154" s="69">
        <v>0</v>
      </c>
      <c r="AH154" s="69">
        <v>0</v>
      </c>
      <c r="AI154" s="69">
        <v>0</v>
      </c>
      <c r="AJ154" s="69">
        <v>0</v>
      </c>
      <c r="AK154" s="69">
        <v>0</v>
      </c>
      <c r="AL154" s="69">
        <v>0</v>
      </c>
      <c r="AM154" s="69">
        <v>0</v>
      </c>
      <c r="AN154" s="68">
        <f t="shared" si="3"/>
        <v>160</v>
      </c>
    </row>
    <row r="155" spans="1:40" ht="43.2">
      <c r="A155" s="17">
        <v>222</v>
      </c>
      <c r="B155" s="34" t="s">
        <v>399</v>
      </c>
      <c r="C155" s="123" t="s">
        <v>408</v>
      </c>
      <c r="D155" s="87">
        <v>1</v>
      </c>
      <c r="E155" s="85" t="s">
        <v>162</v>
      </c>
      <c r="F155" s="69" t="s">
        <v>102</v>
      </c>
      <c r="G155" s="129">
        <v>180</v>
      </c>
      <c r="H155" s="65">
        <v>1229000</v>
      </c>
      <c r="I155" s="73">
        <v>48</v>
      </c>
      <c r="J155" s="72">
        <v>45</v>
      </c>
      <c r="K155" s="72">
        <v>42</v>
      </c>
      <c r="L155" s="72">
        <v>0</v>
      </c>
      <c r="M155" s="72">
        <v>0</v>
      </c>
      <c r="N155" s="72">
        <v>45</v>
      </c>
      <c r="O155" s="72">
        <v>0</v>
      </c>
      <c r="P155" s="72">
        <v>0</v>
      </c>
      <c r="Q155" s="72">
        <v>0</v>
      </c>
      <c r="R155" s="72">
        <v>0</v>
      </c>
      <c r="S155" s="72">
        <v>0</v>
      </c>
      <c r="T155" s="72">
        <v>0</v>
      </c>
      <c r="U155" s="72">
        <v>0</v>
      </c>
      <c r="V155" s="72">
        <v>0</v>
      </c>
      <c r="W155" s="72">
        <v>0</v>
      </c>
      <c r="X155" s="72">
        <v>0</v>
      </c>
      <c r="Y155" s="72">
        <v>0</v>
      </c>
      <c r="Z155" s="72">
        <v>0</v>
      </c>
      <c r="AA155" s="72">
        <v>0</v>
      </c>
      <c r="AB155" s="74">
        <v>0</v>
      </c>
      <c r="AC155" s="75">
        <v>0</v>
      </c>
      <c r="AD155" s="72">
        <v>0</v>
      </c>
      <c r="AE155" s="72">
        <v>0</v>
      </c>
      <c r="AF155" s="72">
        <v>0</v>
      </c>
      <c r="AG155" s="72">
        <v>0</v>
      </c>
      <c r="AH155" s="72">
        <v>0</v>
      </c>
      <c r="AI155" s="72">
        <v>0</v>
      </c>
      <c r="AJ155" s="72">
        <v>0</v>
      </c>
      <c r="AK155" s="72">
        <v>0</v>
      </c>
      <c r="AL155" s="72">
        <v>0</v>
      </c>
      <c r="AM155" s="72">
        <v>0</v>
      </c>
      <c r="AN155" s="68">
        <f t="shared" si="3"/>
        <v>180</v>
      </c>
    </row>
    <row r="156" spans="1:40" ht="43.2">
      <c r="A156" s="16">
        <v>223</v>
      </c>
      <c r="B156" s="34" t="s">
        <v>353</v>
      </c>
      <c r="C156" s="123" t="s">
        <v>398</v>
      </c>
      <c r="D156" s="87">
        <v>1</v>
      </c>
      <c r="E156" s="85" t="s">
        <v>162</v>
      </c>
      <c r="F156" s="69" t="s">
        <v>102</v>
      </c>
      <c r="G156" s="129">
        <v>160</v>
      </c>
      <c r="H156" s="65">
        <v>615000</v>
      </c>
      <c r="I156" s="65">
        <v>0</v>
      </c>
      <c r="J156" s="72">
        <v>0</v>
      </c>
      <c r="K156" s="72">
        <v>0</v>
      </c>
      <c r="L156" s="72">
        <v>0</v>
      </c>
      <c r="M156" s="72">
        <v>0</v>
      </c>
      <c r="N156" s="72">
        <v>0</v>
      </c>
      <c r="O156" s="72">
        <v>0</v>
      </c>
      <c r="P156" s="72">
        <v>0</v>
      </c>
      <c r="Q156" s="72">
        <v>0</v>
      </c>
      <c r="R156" s="72">
        <v>0</v>
      </c>
      <c r="S156" s="72">
        <v>0</v>
      </c>
      <c r="T156" s="72">
        <v>0</v>
      </c>
      <c r="U156" s="72">
        <v>0</v>
      </c>
      <c r="V156" s="72">
        <v>0</v>
      </c>
      <c r="W156" s="72">
        <v>0</v>
      </c>
      <c r="X156" s="72">
        <v>0</v>
      </c>
      <c r="Y156" s="72">
        <v>0</v>
      </c>
      <c r="Z156" s="72">
        <v>0</v>
      </c>
      <c r="AA156" s="72">
        <v>0</v>
      </c>
      <c r="AB156" s="74">
        <v>0</v>
      </c>
      <c r="AC156" s="75">
        <v>0</v>
      </c>
      <c r="AD156" s="72">
        <v>0</v>
      </c>
      <c r="AE156" s="72">
        <v>0</v>
      </c>
      <c r="AF156" s="72">
        <v>0</v>
      </c>
      <c r="AG156" s="72">
        <v>0</v>
      </c>
      <c r="AH156" s="72">
        <v>0</v>
      </c>
      <c r="AI156" s="72">
        <v>0</v>
      </c>
      <c r="AJ156" s="72">
        <v>0</v>
      </c>
      <c r="AK156" s="72">
        <v>0</v>
      </c>
      <c r="AL156" s="72">
        <v>160</v>
      </c>
      <c r="AM156" s="72">
        <v>0</v>
      </c>
      <c r="AN156" s="68">
        <f t="shared" si="3"/>
        <v>160</v>
      </c>
    </row>
    <row r="157" spans="1:40" ht="43.2">
      <c r="A157" s="17">
        <v>226</v>
      </c>
      <c r="B157" s="34" t="s">
        <v>409</v>
      </c>
      <c r="C157" s="123" t="s">
        <v>374</v>
      </c>
      <c r="D157" s="87">
        <v>4</v>
      </c>
      <c r="E157" s="85" t="s">
        <v>162</v>
      </c>
      <c r="F157" s="69" t="s">
        <v>102</v>
      </c>
      <c r="G157" s="129">
        <v>68</v>
      </c>
      <c r="H157" s="65">
        <v>161000</v>
      </c>
      <c r="I157" s="65">
        <v>68</v>
      </c>
      <c r="J157" s="72">
        <v>0</v>
      </c>
      <c r="K157" s="72">
        <v>0</v>
      </c>
      <c r="L157" s="72">
        <v>0</v>
      </c>
      <c r="M157" s="72">
        <v>0</v>
      </c>
      <c r="N157" s="72">
        <v>0</v>
      </c>
      <c r="O157" s="72">
        <v>0</v>
      </c>
      <c r="P157" s="72">
        <v>0</v>
      </c>
      <c r="Q157" s="72">
        <v>0</v>
      </c>
      <c r="R157" s="72">
        <v>0</v>
      </c>
      <c r="S157" s="72">
        <v>0</v>
      </c>
      <c r="T157" s="72">
        <v>0</v>
      </c>
      <c r="U157" s="72">
        <v>0</v>
      </c>
      <c r="V157" s="72">
        <v>0</v>
      </c>
      <c r="W157" s="72">
        <v>0</v>
      </c>
      <c r="X157" s="72">
        <v>0</v>
      </c>
      <c r="Y157" s="72">
        <v>0</v>
      </c>
      <c r="Z157" s="72">
        <v>0</v>
      </c>
      <c r="AA157" s="72">
        <v>0</v>
      </c>
      <c r="AB157" s="74">
        <v>0</v>
      </c>
      <c r="AC157" s="75">
        <v>0</v>
      </c>
      <c r="AD157" s="72">
        <v>0</v>
      </c>
      <c r="AE157" s="72">
        <v>0</v>
      </c>
      <c r="AF157" s="72">
        <v>0</v>
      </c>
      <c r="AG157" s="72">
        <v>0</v>
      </c>
      <c r="AH157" s="72">
        <v>0</v>
      </c>
      <c r="AI157" s="72">
        <v>0</v>
      </c>
      <c r="AJ157" s="72">
        <v>0</v>
      </c>
      <c r="AK157" s="72">
        <v>0</v>
      </c>
      <c r="AL157" s="72">
        <v>0</v>
      </c>
      <c r="AM157" s="72">
        <v>0</v>
      </c>
      <c r="AN157" s="68">
        <f t="shared" si="3"/>
        <v>68</v>
      </c>
    </row>
    <row r="158" spans="1:40" ht="43.2">
      <c r="A158" s="16">
        <v>227</v>
      </c>
      <c r="B158" s="34" t="s">
        <v>321</v>
      </c>
      <c r="C158" s="123" t="s">
        <v>317</v>
      </c>
      <c r="D158" s="87">
        <v>1</v>
      </c>
      <c r="E158" s="85" t="s">
        <v>162</v>
      </c>
      <c r="F158" s="69" t="s">
        <v>102</v>
      </c>
      <c r="G158" s="129">
        <v>180</v>
      </c>
      <c r="H158" s="65">
        <v>820000</v>
      </c>
      <c r="I158" s="73">
        <v>48</v>
      </c>
      <c r="J158" s="72">
        <v>45</v>
      </c>
      <c r="K158" s="72">
        <v>42</v>
      </c>
      <c r="L158" s="72">
        <v>0</v>
      </c>
      <c r="M158" s="72">
        <v>0</v>
      </c>
      <c r="N158" s="72">
        <v>45</v>
      </c>
      <c r="O158" s="72">
        <v>0</v>
      </c>
      <c r="P158" s="72">
        <v>0</v>
      </c>
      <c r="Q158" s="72">
        <v>0</v>
      </c>
      <c r="R158" s="72">
        <v>0</v>
      </c>
      <c r="S158" s="72">
        <v>0</v>
      </c>
      <c r="T158" s="72">
        <v>0</v>
      </c>
      <c r="U158" s="72">
        <v>0</v>
      </c>
      <c r="V158" s="72">
        <v>0</v>
      </c>
      <c r="W158" s="72">
        <v>0</v>
      </c>
      <c r="X158" s="72">
        <v>0</v>
      </c>
      <c r="Y158" s="72">
        <v>0</v>
      </c>
      <c r="Z158" s="72">
        <v>0</v>
      </c>
      <c r="AA158" s="72">
        <v>0</v>
      </c>
      <c r="AB158" s="74">
        <v>0</v>
      </c>
      <c r="AC158" s="75">
        <v>0</v>
      </c>
      <c r="AD158" s="72">
        <v>0</v>
      </c>
      <c r="AE158" s="72">
        <v>0</v>
      </c>
      <c r="AF158" s="72">
        <v>0</v>
      </c>
      <c r="AG158" s="72">
        <v>0</v>
      </c>
      <c r="AH158" s="72">
        <v>0</v>
      </c>
      <c r="AI158" s="72">
        <v>0</v>
      </c>
      <c r="AJ158" s="72">
        <v>0</v>
      </c>
      <c r="AK158" s="72">
        <v>0</v>
      </c>
      <c r="AL158" s="72">
        <v>0</v>
      </c>
      <c r="AM158" s="72">
        <v>0</v>
      </c>
      <c r="AN158" s="68">
        <f t="shared" si="3"/>
        <v>180</v>
      </c>
    </row>
    <row r="159" spans="1:40" ht="43.2">
      <c r="A159" s="17">
        <v>228</v>
      </c>
      <c r="B159" s="34" t="s">
        <v>168</v>
      </c>
      <c r="C159" s="123" t="s">
        <v>317</v>
      </c>
      <c r="D159" s="87">
        <v>1</v>
      </c>
      <c r="E159" s="85" t="s">
        <v>162</v>
      </c>
      <c r="F159" s="69" t="s">
        <v>102</v>
      </c>
      <c r="G159" s="129">
        <v>180</v>
      </c>
      <c r="H159" s="65">
        <v>328000</v>
      </c>
      <c r="I159" s="73">
        <v>48</v>
      </c>
      <c r="J159" s="72">
        <v>45</v>
      </c>
      <c r="K159" s="72">
        <v>42</v>
      </c>
      <c r="L159" s="72">
        <v>0</v>
      </c>
      <c r="M159" s="72">
        <v>0</v>
      </c>
      <c r="N159" s="72">
        <v>45</v>
      </c>
      <c r="O159" s="72">
        <v>0</v>
      </c>
      <c r="P159" s="72">
        <v>0</v>
      </c>
      <c r="Q159" s="72">
        <v>0</v>
      </c>
      <c r="R159" s="72">
        <v>0</v>
      </c>
      <c r="S159" s="72">
        <v>0</v>
      </c>
      <c r="T159" s="72">
        <v>0</v>
      </c>
      <c r="U159" s="72">
        <v>0</v>
      </c>
      <c r="V159" s="72">
        <v>0</v>
      </c>
      <c r="W159" s="72">
        <v>0</v>
      </c>
      <c r="X159" s="72">
        <v>0</v>
      </c>
      <c r="Y159" s="72">
        <v>0</v>
      </c>
      <c r="Z159" s="72">
        <v>0</v>
      </c>
      <c r="AA159" s="72">
        <v>0</v>
      </c>
      <c r="AB159" s="74">
        <v>0</v>
      </c>
      <c r="AC159" s="75">
        <v>0</v>
      </c>
      <c r="AD159" s="72">
        <v>0</v>
      </c>
      <c r="AE159" s="72">
        <v>0</v>
      </c>
      <c r="AF159" s="72">
        <v>0</v>
      </c>
      <c r="AG159" s="72">
        <v>0</v>
      </c>
      <c r="AH159" s="72">
        <v>0</v>
      </c>
      <c r="AI159" s="72">
        <v>0</v>
      </c>
      <c r="AJ159" s="72">
        <v>0</v>
      </c>
      <c r="AK159" s="72">
        <v>0</v>
      </c>
      <c r="AL159" s="72">
        <v>0</v>
      </c>
      <c r="AM159" s="72">
        <v>0</v>
      </c>
      <c r="AN159" s="68">
        <f t="shared" si="3"/>
        <v>180</v>
      </c>
    </row>
    <row r="160" spans="1:40" ht="43.2">
      <c r="A160" s="16">
        <v>231</v>
      </c>
      <c r="B160" s="34" t="s">
        <v>339</v>
      </c>
      <c r="C160" s="123" t="s">
        <v>340</v>
      </c>
      <c r="D160" s="87">
        <v>1</v>
      </c>
      <c r="E160" s="85" t="s">
        <v>162</v>
      </c>
      <c r="F160" s="69" t="s">
        <v>99</v>
      </c>
      <c r="G160" s="129">
        <v>90</v>
      </c>
      <c r="H160" s="65">
        <v>1464000</v>
      </c>
      <c r="I160" s="65">
        <v>0</v>
      </c>
      <c r="J160" s="72">
        <v>0</v>
      </c>
      <c r="K160" s="72">
        <v>0</v>
      </c>
      <c r="L160" s="72">
        <v>0</v>
      </c>
      <c r="M160" s="72">
        <v>0</v>
      </c>
      <c r="N160" s="72">
        <v>0</v>
      </c>
      <c r="O160" s="72">
        <v>0</v>
      </c>
      <c r="P160" s="72">
        <v>0</v>
      </c>
      <c r="Q160" s="72">
        <v>0</v>
      </c>
      <c r="R160" s="72">
        <v>0</v>
      </c>
      <c r="S160" s="72">
        <v>0</v>
      </c>
      <c r="T160" s="72">
        <v>0</v>
      </c>
      <c r="U160" s="72">
        <v>0</v>
      </c>
      <c r="V160" s="72">
        <v>0</v>
      </c>
      <c r="W160" s="72">
        <v>0</v>
      </c>
      <c r="X160" s="72">
        <v>0</v>
      </c>
      <c r="Y160" s="72">
        <v>90</v>
      </c>
      <c r="Z160" s="72">
        <v>0</v>
      </c>
      <c r="AA160" s="72">
        <v>0</v>
      </c>
      <c r="AB160" s="74">
        <v>0</v>
      </c>
      <c r="AC160" s="75">
        <v>0</v>
      </c>
      <c r="AD160" s="72">
        <v>0</v>
      </c>
      <c r="AE160" s="72">
        <v>0</v>
      </c>
      <c r="AF160" s="72">
        <v>0</v>
      </c>
      <c r="AG160" s="72">
        <v>0</v>
      </c>
      <c r="AH160" s="72">
        <v>0</v>
      </c>
      <c r="AI160" s="72">
        <v>0</v>
      </c>
      <c r="AJ160" s="72">
        <v>0</v>
      </c>
      <c r="AK160" s="72">
        <v>0</v>
      </c>
      <c r="AL160" s="72">
        <v>0</v>
      </c>
      <c r="AM160" s="72">
        <v>0</v>
      </c>
      <c r="AN160" s="68">
        <f t="shared" si="3"/>
        <v>90</v>
      </c>
    </row>
    <row r="161" spans="1:40" ht="43.2">
      <c r="A161" s="17">
        <v>234</v>
      </c>
      <c r="B161" s="34" t="s">
        <v>321</v>
      </c>
      <c r="C161" s="123" t="s">
        <v>341</v>
      </c>
      <c r="D161" s="87">
        <v>1</v>
      </c>
      <c r="E161" s="85" t="s">
        <v>162</v>
      </c>
      <c r="F161" s="69" t="s">
        <v>99</v>
      </c>
      <c r="G161" s="129">
        <v>180</v>
      </c>
      <c r="H161" s="65">
        <v>820000</v>
      </c>
      <c r="I161" s="73">
        <v>48</v>
      </c>
      <c r="J161" s="72">
        <v>45</v>
      </c>
      <c r="K161" s="72">
        <v>42</v>
      </c>
      <c r="L161" s="72">
        <v>0</v>
      </c>
      <c r="M161" s="72">
        <v>0</v>
      </c>
      <c r="N161" s="72">
        <v>45</v>
      </c>
      <c r="O161" s="72">
        <v>0</v>
      </c>
      <c r="P161" s="72">
        <v>0</v>
      </c>
      <c r="Q161" s="72">
        <v>0</v>
      </c>
      <c r="R161" s="72">
        <v>0</v>
      </c>
      <c r="S161" s="72">
        <v>0</v>
      </c>
      <c r="T161" s="72">
        <v>0</v>
      </c>
      <c r="U161" s="72">
        <v>0</v>
      </c>
      <c r="V161" s="72">
        <v>0</v>
      </c>
      <c r="W161" s="72">
        <v>0</v>
      </c>
      <c r="X161" s="72">
        <v>0</v>
      </c>
      <c r="Y161" s="72">
        <v>0</v>
      </c>
      <c r="Z161" s="72">
        <v>0</v>
      </c>
      <c r="AA161" s="72">
        <v>0</v>
      </c>
      <c r="AB161" s="74">
        <v>0</v>
      </c>
      <c r="AC161" s="75">
        <v>0</v>
      </c>
      <c r="AD161" s="72">
        <v>0</v>
      </c>
      <c r="AE161" s="72">
        <v>0</v>
      </c>
      <c r="AF161" s="72">
        <v>0</v>
      </c>
      <c r="AG161" s="72">
        <v>0</v>
      </c>
      <c r="AH161" s="72">
        <v>0</v>
      </c>
      <c r="AI161" s="72">
        <v>0</v>
      </c>
      <c r="AJ161" s="72">
        <v>0</v>
      </c>
      <c r="AK161" s="72">
        <v>0</v>
      </c>
      <c r="AL161" s="72">
        <v>0</v>
      </c>
      <c r="AM161" s="72">
        <v>0</v>
      </c>
      <c r="AN161" s="68">
        <f t="shared" si="3"/>
        <v>180</v>
      </c>
    </row>
    <row r="162" spans="1:40" ht="43.2">
      <c r="A162" s="16">
        <v>237</v>
      </c>
      <c r="B162" s="34" t="s">
        <v>180</v>
      </c>
      <c r="C162" s="123" t="s">
        <v>345</v>
      </c>
      <c r="D162" s="87">
        <v>1</v>
      </c>
      <c r="E162" s="85" t="s">
        <v>162</v>
      </c>
      <c r="F162" s="69" t="s">
        <v>99</v>
      </c>
      <c r="G162" s="129">
        <v>160</v>
      </c>
      <c r="H162" s="65">
        <v>1537000</v>
      </c>
      <c r="I162" s="65">
        <v>0</v>
      </c>
      <c r="J162" s="69">
        <v>0</v>
      </c>
      <c r="K162" s="69">
        <v>0</v>
      </c>
      <c r="L162" s="69">
        <v>0</v>
      </c>
      <c r="M162" s="69">
        <v>0</v>
      </c>
      <c r="N162" s="69">
        <v>0</v>
      </c>
      <c r="O162" s="69">
        <v>0</v>
      </c>
      <c r="P162" s="69">
        <v>0</v>
      </c>
      <c r="Q162" s="69">
        <v>0</v>
      </c>
      <c r="R162" s="69">
        <v>0</v>
      </c>
      <c r="S162" s="69">
        <v>0</v>
      </c>
      <c r="T162" s="69">
        <v>0</v>
      </c>
      <c r="U162" s="69">
        <v>0</v>
      </c>
      <c r="V162" s="69">
        <v>0</v>
      </c>
      <c r="W162" s="69">
        <v>0</v>
      </c>
      <c r="X162" s="69">
        <v>0</v>
      </c>
      <c r="Y162" s="69">
        <v>0</v>
      </c>
      <c r="Z162" s="69">
        <v>160</v>
      </c>
      <c r="AA162" s="69">
        <v>0</v>
      </c>
      <c r="AB162" s="70">
        <v>0</v>
      </c>
      <c r="AC162" s="71">
        <v>0</v>
      </c>
      <c r="AD162" s="69">
        <v>0</v>
      </c>
      <c r="AE162" s="69">
        <v>0</v>
      </c>
      <c r="AF162" s="69">
        <v>0</v>
      </c>
      <c r="AG162" s="69">
        <v>0</v>
      </c>
      <c r="AH162" s="69">
        <v>0</v>
      </c>
      <c r="AI162" s="69">
        <v>0</v>
      </c>
      <c r="AJ162" s="69">
        <v>0</v>
      </c>
      <c r="AK162" s="69">
        <v>0</v>
      </c>
      <c r="AL162" s="69">
        <v>0</v>
      </c>
      <c r="AM162" s="69">
        <v>0</v>
      </c>
      <c r="AN162" s="68">
        <f t="shared" si="3"/>
        <v>160</v>
      </c>
    </row>
    <row r="163" spans="1:40" ht="43.2">
      <c r="A163" s="16">
        <v>239</v>
      </c>
      <c r="B163" s="34" t="s">
        <v>321</v>
      </c>
      <c r="C163" s="123" t="s">
        <v>346</v>
      </c>
      <c r="D163" s="87">
        <v>1</v>
      </c>
      <c r="E163" s="85" t="s">
        <v>162</v>
      </c>
      <c r="F163" s="69" t="s">
        <v>99</v>
      </c>
      <c r="G163" s="129">
        <v>180</v>
      </c>
      <c r="H163" s="65">
        <v>820000</v>
      </c>
      <c r="I163" s="73">
        <v>48</v>
      </c>
      <c r="J163" s="72">
        <v>45</v>
      </c>
      <c r="K163" s="72">
        <v>42</v>
      </c>
      <c r="L163" s="72">
        <v>0</v>
      </c>
      <c r="M163" s="72">
        <v>0</v>
      </c>
      <c r="N163" s="72">
        <v>45</v>
      </c>
      <c r="O163" s="72">
        <v>0</v>
      </c>
      <c r="P163" s="72">
        <v>0</v>
      </c>
      <c r="Q163" s="72">
        <v>0</v>
      </c>
      <c r="R163" s="72">
        <v>0</v>
      </c>
      <c r="S163" s="72">
        <v>0</v>
      </c>
      <c r="T163" s="72">
        <v>0</v>
      </c>
      <c r="U163" s="72">
        <v>0</v>
      </c>
      <c r="V163" s="72">
        <v>0</v>
      </c>
      <c r="W163" s="72">
        <v>0</v>
      </c>
      <c r="X163" s="72">
        <v>0</v>
      </c>
      <c r="Y163" s="72">
        <v>0</v>
      </c>
      <c r="Z163" s="72">
        <v>0</v>
      </c>
      <c r="AA163" s="72">
        <v>0</v>
      </c>
      <c r="AB163" s="74">
        <v>0</v>
      </c>
      <c r="AC163" s="75">
        <v>0</v>
      </c>
      <c r="AD163" s="72">
        <v>0</v>
      </c>
      <c r="AE163" s="72">
        <v>0</v>
      </c>
      <c r="AF163" s="72">
        <v>0</v>
      </c>
      <c r="AG163" s="72">
        <v>0</v>
      </c>
      <c r="AH163" s="72">
        <v>0</v>
      </c>
      <c r="AI163" s="72">
        <v>0</v>
      </c>
      <c r="AJ163" s="72">
        <v>0</v>
      </c>
      <c r="AK163" s="72">
        <v>0</v>
      </c>
      <c r="AL163" s="72">
        <v>0</v>
      </c>
      <c r="AM163" s="72">
        <v>0</v>
      </c>
      <c r="AN163" s="68">
        <f t="shared" si="3"/>
        <v>180</v>
      </c>
    </row>
    <row r="164" spans="1:40" ht="43.2">
      <c r="A164" s="17">
        <v>242</v>
      </c>
      <c r="B164" s="34" t="s">
        <v>315</v>
      </c>
      <c r="C164" s="123" t="s">
        <v>361</v>
      </c>
      <c r="D164" s="87">
        <v>1</v>
      </c>
      <c r="E164" s="85" t="s">
        <v>162</v>
      </c>
      <c r="F164" s="69" t="s">
        <v>99</v>
      </c>
      <c r="G164" s="129">
        <v>160</v>
      </c>
      <c r="H164" s="65">
        <v>1690000</v>
      </c>
      <c r="I164" s="65">
        <v>0</v>
      </c>
      <c r="J164" s="72">
        <v>0</v>
      </c>
      <c r="K164" s="72">
        <v>0</v>
      </c>
      <c r="L164" s="72">
        <v>0</v>
      </c>
      <c r="M164" s="72">
        <v>0</v>
      </c>
      <c r="N164" s="72">
        <v>0</v>
      </c>
      <c r="O164" s="72">
        <v>0</v>
      </c>
      <c r="P164" s="72">
        <v>0</v>
      </c>
      <c r="Q164" s="72">
        <v>0</v>
      </c>
      <c r="R164" s="72">
        <v>0</v>
      </c>
      <c r="S164" s="72">
        <v>0</v>
      </c>
      <c r="T164" s="72">
        <v>0</v>
      </c>
      <c r="U164" s="72">
        <v>0</v>
      </c>
      <c r="V164" s="72">
        <v>0</v>
      </c>
      <c r="W164" s="72">
        <v>0</v>
      </c>
      <c r="X164" s="72">
        <v>0</v>
      </c>
      <c r="Y164" s="72">
        <v>160</v>
      </c>
      <c r="Z164" s="72">
        <v>0</v>
      </c>
      <c r="AA164" s="72">
        <v>0</v>
      </c>
      <c r="AB164" s="74">
        <v>0</v>
      </c>
      <c r="AC164" s="75">
        <v>0</v>
      </c>
      <c r="AD164" s="72">
        <v>0</v>
      </c>
      <c r="AE164" s="72">
        <v>0</v>
      </c>
      <c r="AF164" s="72">
        <v>0</v>
      </c>
      <c r="AG164" s="72">
        <v>0</v>
      </c>
      <c r="AH164" s="72">
        <v>0</v>
      </c>
      <c r="AI164" s="72">
        <v>0</v>
      </c>
      <c r="AJ164" s="72">
        <v>0</v>
      </c>
      <c r="AK164" s="72">
        <v>0</v>
      </c>
      <c r="AL164" s="72">
        <v>0</v>
      </c>
      <c r="AM164" s="72">
        <v>0</v>
      </c>
      <c r="AN164" s="68">
        <f t="shared" si="3"/>
        <v>160</v>
      </c>
    </row>
    <row r="165" spans="1:40" ht="43.2">
      <c r="A165" s="16">
        <v>245</v>
      </c>
      <c r="B165" s="34" t="s">
        <v>273</v>
      </c>
      <c r="C165" s="123" t="s">
        <v>367</v>
      </c>
      <c r="D165" s="87">
        <v>8</v>
      </c>
      <c r="E165" s="85" t="s">
        <v>162</v>
      </c>
      <c r="F165" s="69" t="s">
        <v>99</v>
      </c>
      <c r="G165" s="129">
        <v>90</v>
      </c>
      <c r="H165" s="65">
        <v>56000</v>
      </c>
      <c r="I165" s="65">
        <v>0</v>
      </c>
      <c r="J165" s="72">
        <v>0</v>
      </c>
      <c r="K165" s="72">
        <v>0</v>
      </c>
      <c r="L165" s="72">
        <v>0</v>
      </c>
      <c r="M165" s="72">
        <v>0</v>
      </c>
      <c r="N165" s="72">
        <v>0</v>
      </c>
      <c r="O165" s="72">
        <v>0</v>
      </c>
      <c r="P165" s="72">
        <v>0</v>
      </c>
      <c r="Q165" s="72">
        <v>0</v>
      </c>
      <c r="R165" s="72">
        <v>0</v>
      </c>
      <c r="S165" s="72">
        <v>0</v>
      </c>
      <c r="T165" s="72">
        <v>0</v>
      </c>
      <c r="U165" s="72">
        <v>0</v>
      </c>
      <c r="V165" s="72">
        <v>0</v>
      </c>
      <c r="W165" s="72">
        <v>0</v>
      </c>
      <c r="X165" s="72">
        <v>0</v>
      </c>
      <c r="Y165" s="72">
        <v>0</v>
      </c>
      <c r="Z165" s="72">
        <v>0</v>
      </c>
      <c r="AA165" s="72">
        <v>0</v>
      </c>
      <c r="AB165" s="74">
        <v>0</v>
      </c>
      <c r="AC165" s="75">
        <v>0</v>
      </c>
      <c r="AD165" s="72">
        <v>0</v>
      </c>
      <c r="AE165" s="72">
        <v>0</v>
      </c>
      <c r="AF165" s="72">
        <v>0</v>
      </c>
      <c r="AG165" s="72">
        <v>0</v>
      </c>
      <c r="AH165" s="72">
        <v>0</v>
      </c>
      <c r="AI165" s="72">
        <v>0</v>
      </c>
      <c r="AJ165" s="72">
        <v>0</v>
      </c>
      <c r="AK165" s="72">
        <v>0</v>
      </c>
      <c r="AL165" s="72">
        <v>0</v>
      </c>
      <c r="AM165" s="72">
        <v>90</v>
      </c>
      <c r="AN165" s="68">
        <f t="shared" si="3"/>
        <v>90</v>
      </c>
    </row>
    <row r="166" spans="1:40" ht="43.2">
      <c r="A166" s="17">
        <v>246</v>
      </c>
      <c r="B166" s="34" t="s">
        <v>319</v>
      </c>
      <c r="C166" s="123" t="s">
        <v>341</v>
      </c>
      <c r="D166" s="87">
        <v>1</v>
      </c>
      <c r="E166" s="85" t="s">
        <v>162</v>
      </c>
      <c r="F166" s="69" t="s">
        <v>99</v>
      </c>
      <c r="G166" s="129">
        <v>180</v>
      </c>
      <c r="H166" s="65">
        <v>983000</v>
      </c>
      <c r="I166" s="73">
        <v>48</v>
      </c>
      <c r="J166" s="72">
        <v>45</v>
      </c>
      <c r="K166" s="72">
        <v>42</v>
      </c>
      <c r="L166" s="72">
        <v>0</v>
      </c>
      <c r="M166" s="72">
        <v>0</v>
      </c>
      <c r="N166" s="72">
        <v>45</v>
      </c>
      <c r="O166" s="72">
        <v>0</v>
      </c>
      <c r="P166" s="72">
        <v>0</v>
      </c>
      <c r="Q166" s="72">
        <v>0</v>
      </c>
      <c r="R166" s="72">
        <v>0</v>
      </c>
      <c r="S166" s="72">
        <v>0</v>
      </c>
      <c r="T166" s="72">
        <v>0</v>
      </c>
      <c r="U166" s="72">
        <v>0</v>
      </c>
      <c r="V166" s="72">
        <v>0</v>
      </c>
      <c r="W166" s="72">
        <v>0</v>
      </c>
      <c r="X166" s="72">
        <v>0</v>
      </c>
      <c r="Y166" s="72">
        <v>0</v>
      </c>
      <c r="Z166" s="72">
        <v>0</v>
      </c>
      <c r="AA166" s="72">
        <v>0</v>
      </c>
      <c r="AB166" s="74">
        <v>0</v>
      </c>
      <c r="AC166" s="75">
        <v>0</v>
      </c>
      <c r="AD166" s="72">
        <v>0</v>
      </c>
      <c r="AE166" s="72">
        <v>0</v>
      </c>
      <c r="AF166" s="72">
        <v>0</v>
      </c>
      <c r="AG166" s="72">
        <v>0</v>
      </c>
      <c r="AH166" s="72">
        <v>0</v>
      </c>
      <c r="AI166" s="72">
        <v>0</v>
      </c>
      <c r="AJ166" s="72">
        <v>0</v>
      </c>
      <c r="AK166" s="72">
        <v>0</v>
      </c>
      <c r="AL166" s="72">
        <v>0</v>
      </c>
      <c r="AM166" s="72">
        <v>0</v>
      </c>
      <c r="AN166" s="68">
        <f t="shared" si="3"/>
        <v>180</v>
      </c>
    </row>
    <row r="167" spans="1:40" ht="57.6">
      <c r="A167" s="17">
        <v>248</v>
      </c>
      <c r="B167" s="34" t="s">
        <v>324</v>
      </c>
      <c r="C167" s="123" t="s">
        <v>371</v>
      </c>
      <c r="D167" s="87">
        <v>1</v>
      </c>
      <c r="E167" s="85" t="s">
        <v>162</v>
      </c>
      <c r="F167" s="69" t="s">
        <v>99</v>
      </c>
      <c r="G167" s="69">
        <v>40</v>
      </c>
      <c r="H167" s="69">
        <v>1332000</v>
      </c>
      <c r="I167" s="69">
        <v>0</v>
      </c>
      <c r="J167" s="72">
        <v>0</v>
      </c>
      <c r="K167" s="72">
        <v>0</v>
      </c>
      <c r="L167" s="72">
        <v>0</v>
      </c>
      <c r="M167" s="72">
        <v>0</v>
      </c>
      <c r="N167" s="72">
        <v>0</v>
      </c>
      <c r="O167" s="72">
        <v>0</v>
      </c>
      <c r="P167" s="72">
        <v>0</v>
      </c>
      <c r="Q167" s="72">
        <v>0</v>
      </c>
      <c r="R167" s="72">
        <v>0</v>
      </c>
      <c r="S167" s="72">
        <v>0</v>
      </c>
      <c r="T167" s="72">
        <v>0</v>
      </c>
      <c r="U167" s="72">
        <v>0</v>
      </c>
      <c r="V167" s="72">
        <v>0</v>
      </c>
      <c r="W167" s="72">
        <v>0</v>
      </c>
      <c r="X167" s="72">
        <v>0</v>
      </c>
      <c r="Y167" s="72">
        <v>0</v>
      </c>
      <c r="Z167" s="72">
        <v>0</v>
      </c>
      <c r="AA167" s="72">
        <v>0</v>
      </c>
      <c r="AB167" s="74">
        <v>0</v>
      </c>
      <c r="AC167" s="75">
        <v>0</v>
      </c>
      <c r="AD167" s="72">
        <v>0</v>
      </c>
      <c r="AE167" s="72">
        <v>0</v>
      </c>
      <c r="AF167" s="72">
        <v>0</v>
      </c>
      <c r="AG167" s="72">
        <v>0</v>
      </c>
      <c r="AH167" s="72">
        <v>0</v>
      </c>
      <c r="AI167" s="72">
        <v>0</v>
      </c>
      <c r="AJ167" s="72">
        <v>0</v>
      </c>
      <c r="AK167" s="72">
        <v>0</v>
      </c>
      <c r="AL167" s="72">
        <v>0</v>
      </c>
      <c r="AM167" s="72">
        <v>40</v>
      </c>
      <c r="AN167" s="68">
        <f t="shared" si="3"/>
        <v>40</v>
      </c>
    </row>
    <row r="168" spans="1:40" ht="57.6">
      <c r="A168" s="16">
        <v>249</v>
      </c>
      <c r="B168" s="34" t="s">
        <v>273</v>
      </c>
      <c r="C168" s="123" t="s">
        <v>372</v>
      </c>
      <c r="D168" s="87">
        <v>4</v>
      </c>
      <c r="E168" s="85" t="s">
        <v>162</v>
      </c>
      <c r="F168" s="69" t="s">
        <v>99</v>
      </c>
      <c r="G168" s="69">
        <v>160</v>
      </c>
      <c r="H168" s="69">
        <v>1601000</v>
      </c>
      <c r="I168" s="69"/>
      <c r="J168" s="72">
        <v>0</v>
      </c>
      <c r="K168" s="72">
        <v>0</v>
      </c>
      <c r="L168" s="72">
        <v>0</v>
      </c>
      <c r="M168" s="72">
        <v>0</v>
      </c>
      <c r="N168" s="72">
        <v>160</v>
      </c>
      <c r="O168" s="72">
        <v>0</v>
      </c>
      <c r="P168" s="72">
        <v>0</v>
      </c>
      <c r="Q168" s="72">
        <v>0</v>
      </c>
      <c r="R168" s="72">
        <v>0</v>
      </c>
      <c r="S168" s="72">
        <v>0</v>
      </c>
      <c r="T168" s="72">
        <v>0</v>
      </c>
      <c r="U168" s="72">
        <v>0</v>
      </c>
      <c r="V168" s="72">
        <v>0</v>
      </c>
      <c r="W168" s="72">
        <v>0</v>
      </c>
      <c r="X168" s="72">
        <v>0</v>
      </c>
      <c r="Y168" s="72">
        <v>0</v>
      </c>
      <c r="Z168" s="72">
        <v>0</v>
      </c>
      <c r="AA168" s="72">
        <v>0</v>
      </c>
      <c r="AB168" s="74">
        <v>0</v>
      </c>
      <c r="AC168" s="75">
        <v>0</v>
      </c>
      <c r="AD168" s="72">
        <v>0</v>
      </c>
      <c r="AE168" s="72">
        <v>0</v>
      </c>
      <c r="AF168" s="72">
        <v>0</v>
      </c>
      <c r="AG168" s="72">
        <v>0</v>
      </c>
      <c r="AH168" s="72">
        <v>0</v>
      </c>
      <c r="AI168" s="72">
        <v>0</v>
      </c>
      <c r="AJ168" s="72">
        <v>0</v>
      </c>
      <c r="AK168" s="72">
        <v>0</v>
      </c>
      <c r="AL168" s="72">
        <v>0</v>
      </c>
      <c r="AM168" s="72">
        <v>0</v>
      </c>
      <c r="AN168" s="68">
        <f t="shared" si="3"/>
        <v>160</v>
      </c>
    </row>
    <row r="169" spans="1:40" ht="57.6">
      <c r="A169" s="17">
        <v>250</v>
      </c>
      <c r="B169" s="34" t="s">
        <v>324</v>
      </c>
      <c r="C169" s="123" t="s">
        <v>371</v>
      </c>
      <c r="D169" s="87">
        <v>1</v>
      </c>
      <c r="E169" s="85" t="s">
        <v>162</v>
      </c>
      <c r="F169" s="69" t="s">
        <v>99</v>
      </c>
      <c r="G169" s="69">
        <v>40</v>
      </c>
      <c r="H169" s="69">
        <v>1332000</v>
      </c>
      <c r="I169" s="69">
        <v>0</v>
      </c>
      <c r="J169" s="72">
        <v>0</v>
      </c>
      <c r="K169" s="72">
        <v>0</v>
      </c>
      <c r="L169" s="72">
        <v>0</v>
      </c>
      <c r="M169" s="72">
        <v>0</v>
      </c>
      <c r="N169" s="72">
        <v>0</v>
      </c>
      <c r="O169" s="72">
        <v>0</v>
      </c>
      <c r="P169" s="72">
        <v>0</v>
      </c>
      <c r="Q169" s="72">
        <v>0</v>
      </c>
      <c r="R169" s="72">
        <v>0</v>
      </c>
      <c r="S169" s="72">
        <v>0</v>
      </c>
      <c r="T169" s="72">
        <v>0</v>
      </c>
      <c r="U169" s="72">
        <v>0</v>
      </c>
      <c r="V169" s="72">
        <v>0</v>
      </c>
      <c r="W169" s="72">
        <v>0</v>
      </c>
      <c r="X169" s="72">
        <v>0</v>
      </c>
      <c r="Y169" s="72">
        <v>0</v>
      </c>
      <c r="Z169" s="72">
        <v>0</v>
      </c>
      <c r="AA169" s="72">
        <v>0</v>
      </c>
      <c r="AB169" s="74">
        <v>0</v>
      </c>
      <c r="AC169" s="75">
        <v>0</v>
      </c>
      <c r="AD169" s="72">
        <v>0</v>
      </c>
      <c r="AE169" s="72">
        <v>0</v>
      </c>
      <c r="AF169" s="72">
        <v>0</v>
      </c>
      <c r="AG169" s="72">
        <v>0</v>
      </c>
      <c r="AH169" s="72">
        <v>0</v>
      </c>
      <c r="AI169" s="72">
        <v>0</v>
      </c>
      <c r="AJ169" s="72">
        <v>0</v>
      </c>
      <c r="AK169" s="72">
        <v>0</v>
      </c>
      <c r="AL169" s="72">
        <v>0</v>
      </c>
      <c r="AM169" s="72">
        <v>40</v>
      </c>
      <c r="AN169" s="68">
        <f t="shared" si="3"/>
        <v>40</v>
      </c>
    </row>
    <row r="170" spans="1:40" ht="57.6">
      <c r="A170" s="16">
        <v>253</v>
      </c>
      <c r="B170" s="34" t="s">
        <v>324</v>
      </c>
      <c r="C170" s="123" t="s">
        <v>371</v>
      </c>
      <c r="D170" s="87">
        <v>1</v>
      </c>
      <c r="E170" s="85" t="s">
        <v>162</v>
      </c>
      <c r="F170" s="69" t="s">
        <v>99</v>
      </c>
      <c r="G170" s="69">
        <v>40</v>
      </c>
      <c r="H170" s="69">
        <v>1332000</v>
      </c>
      <c r="I170" s="69">
        <v>0</v>
      </c>
      <c r="J170" s="72">
        <v>0</v>
      </c>
      <c r="K170" s="72">
        <v>0</v>
      </c>
      <c r="L170" s="72">
        <v>0</v>
      </c>
      <c r="M170" s="72">
        <v>0</v>
      </c>
      <c r="N170" s="72">
        <v>0</v>
      </c>
      <c r="O170" s="72">
        <v>0</v>
      </c>
      <c r="P170" s="72">
        <v>0</v>
      </c>
      <c r="Q170" s="72">
        <v>0</v>
      </c>
      <c r="R170" s="72">
        <v>0</v>
      </c>
      <c r="S170" s="72">
        <v>0</v>
      </c>
      <c r="T170" s="72">
        <v>0</v>
      </c>
      <c r="U170" s="72">
        <v>0</v>
      </c>
      <c r="V170" s="72">
        <v>0</v>
      </c>
      <c r="W170" s="72">
        <v>0</v>
      </c>
      <c r="X170" s="72">
        <v>0</v>
      </c>
      <c r="Y170" s="72">
        <v>0</v>
      </c>
      <c r="Z170" s="72">
        <v>0</v>
      </c>
      <c r="AA170" s="72">
        <v>0</v>
      </c>
      <c r="AB170" s="74">
        <v>0</v>
      </c>
      <c r="AC170" s="75">
        <v>0</v>
      </c>
      <c r="AD170" s="72">
        <v>0</v>
      </c>
      <c r="AE170" s="72">
        <v>0</v>
      </c>
      <c r="AF170" s="72">
        <v>0</v>
      </c>
      <c r="AG170" s="72">
        <v>0</v>
      </c>
      <c r="AH170" s="72">
        <v>0</v>
      </c>
      <c r="AI170" s="72">
        <v>0</v>
      </c>
      <c r="AJ170" s="72">
        <v>0</v>
      </c>
      <c r="AK170" s="72">
        <v>0</v>
      </c>
      <c r="AL170" s="72">
        <v>0</v>
      </c>
      <c r="AM170" s="72">
        <v>40</v>
      </c>
      <c r="AN170" s="68">
        <f t="shared" si="3"/>
        <v>40</v>
      </c>
    </row>
  </sheetData>
  <sortState ref="A9:AW265">
    <sortCondition ref="F9:F265"/>
  </sortState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AL179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baseColWidth="10" defaultRowHeight="14.4"/>
  <cols>
    <col min="2" max="2" width="48.88671875" style="139" customWidth="1"/>
    <col min="4" max="5" width="12.5546875" style="173" bestFit="1" customWidth="1"/>
    <col min="6" max="7" width="11.44140625" style="173"/>
    <col min="8" max="9" width="12.5546875" style="173" bestFit="1" customWidth="1"/>
    <col min="10" max="35" width="11.44140625" style="173"/>
    <col min="36" max="36" width="14.109375" bestFit="1" customWidth="1"/>
    <col min="38" max="38" width="13.44140625" bestFit="1" customWidth="1"/>
  </cols>
  <sheetData>
    <row r="2" spans="1:35" ht="43.2">
      <c r="B2" s="137" t="s">
        <v>50</v>
      </c>
      <c r="C2" s="2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</row>
    <row r="3" spans="1:35" ht="15" thickBot="1">
      <c r="B3" s="138"/>
      <c r="C3" s="2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</row>
    <row r="4" spans="1:35" ht="15" thickBot="1">
      <c r="D4" s="250" t="s">
        <v>52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1"/>
      <c r="AE4" s="251"/>
      <c r="AF4" s="251"/>
      <c r="AG4" s="251"/>
      <c r="AH4" s="252"/>
      <c r="AI4" s="156"/>
    </row>
    <row r="5" spans="1:35" ht="15" thickBot="1">
      <c r="A5" s="51"/>
      <c r="B5" s="140"/>
      <c r="C5" s="53"/>
      <c r="D5" s="254" t="s">
        <v>10</v>
      </c>
      <c r="E5" s="255"/>
      <c r="F5" s="256" t="s">
        <v>11</v>
      </c>
      <c r="G5" s="254"/>
      <c r="H5" s="254"/>
      <c r="I5" s="254"/>
      <c r="J5" s="255"/>
      <c r="K5" s="256" t="s">
        <v>12</v>
      </c>
      <c r="L5" s="254"/>
      <c r="M5" s="254"/>
      <c r="N5" s="254"/>
      <c r="O5" s="254"/>
      <c r="P5" s="254"/>
      <c r="Q5" s="254"/>
      <c r="R5" s="257" t="s">
        <v>13</v>
      </c>
      <c r="S5" s="258"/>
      <c r="T5" s="257" t="s">
        <v>14</v>
      </c>
      <c r="U5" s="254"/>
      <c r="V5" s="254"/>
      <c r="W5" s="258"/>
      <c r="X5" s="257" t="s">
        <v>15</v>
      </c>
      <c r="Y5" s="254"/>
      <c r="Z5" s="254"/>
      <c r="AA5" s="254"/>
      <c r="AB5" s="254"/>
      <c r="AC5" s="254"/>
      <c r="AD5" s="254"/>
      <c r="AE5" s="254"/>
      <c r="AF5" s="250" t="s">
        <v>16</v>
      </c>
      <c r="AG5" s="251"/>
      <c r="AH5" s="252"/>
      <c r="AI5" s="156"/>
    </row>
    <row r="6" spans="1:35" ht="15" thickBot="1">
      <c r="A6" s="54"/>
      <c r="B6" s="141"/>
      <c r="C6" s="56"/>
      <c r="D6" s="157" t="s">
        <v>53</v>
      </c>
      <c r="E6" s="158" t="s">
        <v>54</v>
      </c>
      <c r="F6" s="158" t="s">
        <v>55</v>
      </c>
      <c r="G6" s="158" t="s">
        <v>56</v>
      </c>
      <c r="H6" s="158" t="s">
        <v>57</v>
      </c>
      <c r="I6" s="158" t="s">
        <v>58</v>
      </c>
      <c r="J6" s="158" t="s">
        <v>59</v>
      </c>
      <c r="K6" s="158" t="s">
        <v>60</v>
      </c>
      <c r="L6" s="158" t="s">
        <v>61</v>
      </c>
      <c r="M6" s="158" t="s">
        <v>62</v>
      </c>
      <c r="N6" s="158" t="s">
        <v>63</v>
      </c>
      <c r="O6" s="158" t="s">
        <v>64</v>
      </c>
      <c r="P6" s="158" t="s">
        <v>65</v>
      </c>
      <c r="Q6" s="158" t="s">
        <v>66</v>
      </c>
      <c r="R6" s="158" t="s">
        <v>67</v>
      </c>
      <c r="S6" s="158" t="s">
        <v>68</v>
      </c>
      <c r="T6" s="158" t="s">
        <v>69</v>
      </c>
      <c r="U6" s="158" t="s">
        <v>70</v>
      </c>
      <c r="V6" s="158" t="s">
        <v>71</v>
      </c>
      <c r="W6" s="158" t="s">
        <v>72</v>
      </c>
      <c r="X6" s="158" t="s">
        <v>73</v>
      </c>
      <c r="Y6" s="158" t="s">
        <v>74</v>
      </c>
      <c r="Z6" s="158" t="s">
        <v>75</v>
      </c>
      <c r="AA6" s="158" t="s">
        <v>76</v>
      </c>
      <c r="AB6" s="158" t="s">
        <v>77</v>
      </c>
      <c r="AC6" s="158" t="s">
        <v>78</v>
      </c>
      <c r="AD6" s="158" t="s">
        <v>79</v>
      </c>
      <c r="AE6" s="159" t="s">
        <v>80</v>
      </c>
      <c r="AF6" s="160" t="s">
        <v>81</v>
      </c>
      <c r="AG6" s="161" t="s">
        <v>82</v>
      </c>
      <c r="AH6" s="162" t="s">
        <v>83</v>
      </c>
      <c r="AI6" s="163"/>
    </row>
    <row r="7" spans="1:35" ht="51.6" thickBot="1">
      <c r="A7" s="57" t="s">
        <v>86</v>
      </c>
      <c r="B7" s="142" t="s">
        <v>5</v>
      </c>
      <c r="C7" s="57" t="s">
        <v>51</v>
      </c>
      <c r="D7" s="164" t="s">
        <v>19</v>
      </c>
      <c r="E7" s="165" t="s">
        <v>20</v>
      </c>
      <c r="F7" s="165" t="s">
        <v>21</v>
      </c>
      <c r="G7" s="165" t="s">
        <v>22</v>
      </c>
      <c r="H7" s="165" t="s">
        <v>23</v>
      </c>
      <c r="I7" s="165" t="s">
        <v>24</v>
      </c>
      <c r="J7" s="165" t="s">
        <v>25</v>
      </c>
      <c r="K7" s="165" t="s">
        <v>26</v>
      </c>
      <c r="L7" s="165" t="s">
        <v>27</v>
      </c>
      <c r="M7" s="165" t="s">
        <v>28</v>
      </c>
      <c r="N7" s="165" t="s">
        <v>29</v>
      </c>
      <c r="O7" s="165" t="s">
        <v>30</v>
      </c>
      <c r="P7" s="165" t="s">
        <v>31</v>
      </c>
      <c r="Q7" s="165" t="s">
        <v>32</v>
      </c>
      <c r="R7" s="165" t="s">
        <v>33</v>
      </c>
      <c r="S7" s="165" t="s">
        <v>34</v>
      </c>
      <c r="T7" s="165" t="s">
        <v>35</v>
      </c>
      <c r="U7" s="165" t="s">
        <v>36</v>
      </c>
      <c r="V7" s="165" t="s">
        <v>37</v>
      </c>
      <c r="W7" s="165" t="s">
        <v>38</v>
      </c>
      <c r="X7" s="165" t="s">
        <v>39</v>
      </c>
      <c r="Y7" s="165" t="s">
        <v>40</v>
      </c>
      <c r="Z7" s="165" t="s">
        <v>41</v>
      </c>
      <c r="AA7" s="165" t="s">
        <v>42</v>
      </c>
      <c r="AB7" s="165" t="s">
        <v>43</v>
      </c>
      <c r="AC7" s="165" t="s">
        <v>44</v>
      </c>
      <c r="AD7" s="165" t="s">
        <v>45</v>
      </c>
      <c r="AE7" s="166" t="s">
        <v>46</v>
      </c>
      <c r="AF7" s="167" t="s">
        <v>47</v>
      </c>
      <c r="AG7" s="168" t="s">
        <v>48</v>
      </c>
      <c r="AH7" s="169" t="s">
        <v>49</v>
      </c>
      <c r="AI7" s="155"/>
    </row>
    <row r="8" spans="1:35" ht="28.8">
      <c r="A8" s="17">
        <v>3</v>
      </c>
      <c r="B8" s="143" t="str">
        <f>+'11- 2011'!C9</f>
        <v>PRESTACION DE SERVICIOS PROFECIONALES MEDICO URGENCIAS</v>
      </c>
      <c r="C8" s="17">
        <f>+'11- 2011'!H9/'11- 2011'!AN9</f>
        <v>20250</v>
      </c>
      <c r="D8" s="170">
        <f>+$C8*'11- 2011'!I9</f>
        <v>1377000</v>
      </c>
      <c r="E8" s="170">
        <f>+$C8*'11- 2011'!J9</f>
        <v>0</v>
      </c>
      <c r="F8" s="170">
        <f>+$C8*'11- 2011'!K9</f>
        <v>0</v>
      </c>
      <c r="G8" s="170">
        <f>+$C8*'11- 2011'!L9</f>
        <v>0</v>
      </c>
      <c r="H8" s="170">
        <f>+$C8*'11- 2011'!M9</f>
        <v>0</v>
      </c>
      <c r="I8" s="170">
        <f>+$C8*'11- 2011'!N9</f>
        <v>0</v>
      </c>
      <c r="J8" s="170">
        <f>+$C8*'11- 2011'!O9</f>
        <v>0</v>
      </c>
      <c r="K8" s="170">
        <f>+$C8*'11- 2011'!P9</f>
        <v>0</v>
      </c>
      <c r="L8" s="170">
        <f>+$C8*'11- 2011'!Q9</f>
        <v>0</v>
      </c>
      <c r="M8" s="170">
        <f>+$C8*'11- 2011'!R9</f>
        <v>0</v>
      </c>
      <c r="N8" s="170">
        <f>+$C8*'11- 2011'!S9</f>
        <v>0</v>
      </c>
      <c r="O8" s="170">
        <f>+$C8*'11- 2011'!T9</f>
        <v>0</v>
      </c>
      <c r="P8" s="170">
        <f>+$C8*'11- 2011'!U9</f>
        <v>0</v>
      </c>
      <c r="Q8" s="170">
        <f>+$C8*'11- 2011'!V9</f>
        <v>0</v>
      </c>
      <c r="R8" s="170">
        <f>+$C8*'11- 2011'!W9</f>
        <v>0</v>
      </c>
      <c r="S8" s="170">
        <f>+$C8*'11- 2011'!X9</f>
        <v>0</v>
      </c>
      <c r="T8" s="170">
        <f>+$C8*'11- 2011'!Y9</f>
        <v>0</v>
      </c>
      <c r="U8" s="170">
        <f>+$C8*'11- 2011'!Z9</f>
        <v>0</v>
      </c>
      <c r="V8" s="170">
        <f>+$C8*'11- 2011'!AA9</f>
        <v>0</v>
      </c>
      <c r="W8" s="170">
        <f>+$C8*'11- 2011'!AB9</f>
        <v>0</v>
      </c>
      <c r="X8" s="170">
        <f>+$C8*'11- 2011'!AC9</f>
        <v>0</v>
      </c>
      <c r="Y8" s="170">
        <f>+$C8*'11- 2011'!AD9</f>
        <v>0</v>
      </c>
      <c r="Z8" s="170">
        <f>+$C8*'11- 2011'!AE9</f>
        <v>0</v>
      </c>
      <c r="AA8" s="170">
        <f>+$C8*'11- 2011'!AF9</f>
        <v>0</v>
      </c>
      <c r="AB8" s="170">
        <f>+$C8*'11- 2011'!AG9</f>
        <v>0</v>
      </c>
      <c r="AC8" s="170">
        <f>+$C8*'11- 2011'!AH9</f>
        <v>0</v>
      </c>
      <c r="AD8" s="170">
        <f>+$C8*'11- 2011'!AI9</f>
        <v>0</v>
      </c>
      <c r="AE8" s="170">
        <f>+$C8*'11- 2011'!AJ9</f>
        <v>0</v>
      </c>
      <c r="AF8" s="170">
        <f>+$C8*'11- 2011'!AK9</f>
        <v>0</v>
      </c>
      <c r="AG8" s="170">
        <f>+$C8*'11- 2011'!AL9</f>
        <v>0</v>
      </c>
      <c r="AH8" s="170">
        <f>+$C8*'11- 2011'!AM9</f>
        <v>0</v>
      </c>
      <c r="AI8" s="155"/>
    </row>
    <row r="9" spans="1:35" ht="28.8">
      <c r="A9" s="16">
        <v>6</v>
      </c>
      <c r="B9" s="143" t="str">
        <f>+'11- 2011'!C10</f>
        <v>PRESTACION DE SERVICIOS DE APOYO A LA GESTION AUX ENFERMERIA</v>
      </c>
      <c r="C9" s="17">
        <f>+'11- 2011'!H10/'11- 2011'!AN10</f>
        <v>4555.5555555555557</v>
      </c>
      <c r="D9" s="170">
        <f>+$C9*'11- 2011'!I10</f>
        <v>218666.66666666669</v>
      </c>
      <c r="E9" s="170">
        <f>+$C9*'11- 2011'!J10</f>
        <v>205000</v>
      </c>
      <c r="F9" s="170">
        <f>+$C9*'11- 2011'!K10</f>
        <v>191333.33333333334</v>
      </c>
      <c r="G9" s="170">
        <f>+$C9*'11- 2011'!L10</f>
        <v>0</v>
      </c>
      <c r="H9" s="170">
        <f>+$C9*'11- 2011'!M10</f>
        <v>0</v>
      </c>
      <c r="I9" s="170">
        <f>+$C9*'11- 2011'!N10</f>
        <v>205000</v>
      </c>
      <c r="J9" s="170">
        <f>+$C9*'11- 2011'!O10</f>
        <v>0</v>
      </c>
      <c r="K9" s="170">
        <f>+$C9*'11- 2011'!P10</f>
        <v>0</v>
      </c>
      <c r="L9" s="170">
        <f>+$C9*'11- 2011'!Q10</f>
        <v>0</v>
      </c>
      <c r="M9" s="170">
        <f>+$C9*'11- 2011'!R10</f>
        <v>0</v>
      </c>
      <c r="N9" s="170">
        <f>+$C9*'11- 2011'!S10</f>
        <v>0</v>
      </c>
      <c r="O9" s="170">
        <f>+$C9*'11- 2011'!T10</f>
        <v>0</v>
      </c>
      <c r="P9" s="170">
        <f>+$C9*'11- 2011'!U10</f>
        <v>0</v>
      </c>
      <c r="Q9" s="170">
        <f>+$C9*'11- 2011'!V10</f>
        <v>0</v>
      </c>
      <c r="R9" s="170">
        <f>+$C9*'11- 2011'!W10</f>
        <v>0</v>
      </c>
      <c r="S9" s="170">
        <f>+$C9*'11- 2011'!X10</f>
        <v>0</v>
      </c>
      <c r="T9" s="170">
        <f>+$C9*'11- 2011'!Y10</f>
        <v>0</v>
      </c>
      <c r="U9" s="170">
        <f>+$C9*'11- 2011'!Z10</f>
        <v>0</v>
      </c>
      <c r="V9" s="170">
        <f>+$C9*'11- 2011'!AA10</f>
        <v>0</v>
      </c>
      <c r="W9" s="170">
        <f>+$C9*'11- 2011'!AB10</f>
        <v>0</v>
      </c>
      <c r="X9" s="170">
        <f>+$C9*'11- 2011'!AC10</f>
        <v>0</v>
      </c>
      <c r="Y9" s="170">
        <f>+$C9*'11- 2011'!AD10</f>
        <v>0</v>
      </c>
      <c r="Z9" s="170">
        <f>+$C9*'11- 2011'!AE10</f>
        <v>0</v>
      </c>
      <c r="AA9" s="170">
        <f>+$C9*'11- 2011'!AF10</f>
        <v>0</v>
      </c>
      <c r="AB9" s="170">
        <f>+$C9*'11- 2011'!AG10</f>
        <v>0</v>
      </c>
      <c r="AC9" s="170">
        <f>+$C9*'11- 2011'!AH10</f>
        <v>0</v>
      </c>
      <c r="AD9" s="170">
        <f>+$C9*'11- 2011'!AI10</f>
        <v>0</v>
      </c>
      <c r="AE9" s="170">
        <f>+$C9*'11- 2011'!AJ10</f>
        <v>0</v>
      </c>
      <c r="AF9" s="170">
        <f>+$C9*'11- 2011'!AK10</f>
        <v>0</v>
      </c>
      <c r="AG9" s="170">
        <f>+$C9*'11- 2011'!AL10</f>
        <v>0</v>
      </c>
      <c r="AH9" s="170">
        <f>+$C9*'11- 2011'!AM10</f>
        <v>0</v>
      </c>
      <c r="AI9" s="155"/>
    </row>
    <row r="10" spans="1:35" ht="28.8">
      <c r="A10" s="17">
        <v>8</v>
      </c>
      <c r="B10" s="143" t="str">
        <f>+'11- 2011'!C11</f>
        <v>PRESTACION DE SERVICIOS PROFECIONALES MEDICO URGENCIAS</v>
      </c>
      <c r="C10" s="17">
        <f>+'11- 2011'!H11/'11- 2011'!AN11</f>
        <v>22779.411764705881</v>
      </c>
      <c r="D10" s="170">
        <f>+$C10*'11- 2011'!I11</f>
        <v>1549000</v>
      </c>
      <c r="E10" s="170">
        <f>+$C10*'11- 2011'!J11</f>
        <v>0</v>
      </c>
      <c r="F10" s="170">
        <f>+$C10*'11- 2011'!K11</f>
        <v>0</v>
      </c>
      <c r="G10" s="170">
        <f>+$C10*'11- 2011'!L11</f>
        <v>0</v>
      </c>
      <c r="H10" s="170">
        <f>+$C10*'11- 2011'!M11</f>
        <v>0</v>
      </c>
      <c r="I10" s="170">
        <f>+$C10*'11- 2011'!N11</f>
        <v>0</v>
      </c>
      <c r="J10" s="170">
        <f>+$C10*'11- 2011'!O11</f>
        <v>0</v>
      </c>
      <c r="K10" s="170">
        <f>+$C10*'11- 2011'!P11</f>
        <v>0</v>
      </c>
      <c r="L10" s="170">
        <f>+$C10*'11- 2011'!Q11</f>
        <v>0</v>
      </c>
      <c r="M10" s="170">
        <f>+$C10*'11- 2011'!R11</f>
        <v>0</v>
      </c>
      <c r="N10" s="170">
        <f>+$C10*'11- 2011'!S11</f>
        <v>0</v>
      </c>
      <c r="O10" s="170">
        <f>+$C10*'11- 2011'!T11</f>
        <v>0</v>
      </c>
      <c r="P10" s="170">
        <f>+$C10*'11- 2011'!U11</f>
        <v>0</v>
      </c>
      <c r="Q10" s="170">
        <f>+$C10*'11- 2011'!V11</f>
        <v>0</v>
      </c>
      <c r="R10" s="170">
        <f>+$C10*'11- 2011'!W11</f>
        <v>0</v>
      </c>
      <c r="S10" s="170">
        <f>+$C10*'11- 2011'!X11</f>
        <v>0</v>
      </c>
      <c r="T10" s="170">
        <f>+$C10*'11- 2011'!Y11</f>
        <v>0</v>
      </c>
      <c r="U10" s="170">
        <f>+$C10*'11- 2011'!Z11</f>
        <v>0</v>
      </c>
      <c r="V10" s="170">
        <f>+$C10*'11- 2011'!AA11</f>
        <v>0</v>
      </c>
      <c r="W10" s="170">
        <f>+$C10*'11- 2011'!AB11</f>
        <v>0</v>
      </c>
      <c r="X10" s="170">
        <f>+$C10*'11- 2011'!AC11</f>
        <v>0</v>
      </c>
      <c r="Y10" s="170">
        <f>+$C10*'11- 2011'!AD11</f>
        <v>0</v>
      </c>
      <c r="Z10" s="170">
        <f>+$C10*'11- 2011'!AE11</f>
        <v>0</v>
      </c>
      <c r="AA10" s="170">
        <f>+$C10*'11- 2011'!AF11</f>
        <v>0</v>
      </c>
      <c r="AB10" s="170">
        <f>+$C10*'11- 2011'!AG11</f>
        <v>0</v>
      </c>
      <c r="AC10" s="170">
        <f>+$C10*'11- 2011'!AH11</f>
        <v>0</v>
      </c>
      <c r="AD10" s="170">
        <f>+$C10*'11- 2011'!AI11</f>
        <v>0</v>
      </c>
      <c r="AE10" s="170">
        <f>+$C10*'11- 2011'!AJ11</f>
        <v>0</v>
      </c>
      <c r="AF10" s="170">
        <f>+$C10*'11- 2011'!AK11</f>
        <v>0</v>
      </c>
      <c r="AG10" s="170">
        <f>+$C10*'11- 2011'!AL11</f>
        <v>0</v>
      </c>
      <c r="AH10" s="170">
        <f>+$C10*'11- 2011'!AM11</f>
        <v>0</v>
      </c>
      <c r="AI10" s="155"/>
    </row>
    <row r="11" spans="1:35">
      <c r="A11" s="17">
        <v>12</v>
      </c>
      <c r="B11" s="143" t="str">
        <f>+'11- 2011'!C12</f>
        <v>PRESTACION DE SERVICIOS MEDICO URGENCIAS</v>
      </c>
      <c r="C11" s="17">
        <f>+'11- 2011'!H12/'11- 2011'!AN12</f>
        <v>10117.64705882353</v>
      </c>
      <c r="D11" s="170">
        <f>+$C11*'11- 2011'!I12</f>
        <v>688000</v>
      </c>
      <c r="E11" s="170">
        <f>+$C11*'11- 2011'!J12</f>
        <v>0</v>
      </c>
      <c r="F11" s="170">
        <f>+$C11*'11- 2011'!K12</f>
        <v>0</v>
      </c>
      <c r="G11" s="170">
        <f>+$C11*'11- 2011'!L12</f>
        <v>0</v>
      </c>
      <c r="H11" s="170">
        <f>+$C11*'11- 2011'!M12</f>
        <v>0</v>
      </c>
      <c r="I11" s="170">
        <f>+$C11*'11- 2011'!N12</f>
        <v>0</v>
      </c>
      <c r="J11" s="170">
        <f>+$C11*'11- 2011'!O12</f>
        <v>0</v>
      </c>
      <c r="K11" s="170">
        <f>+$C11*'11- 2011'!P12</f>
        <v>0</v>
      </c>
      <c r="L11" s="170">
        <f>+$C11*'11- 2011'!Q12</f>
        <v>0</v>
      </c>
      <c r="M11" s="170">
        <f>+$C11*'11- 2011'!R12</f>
        <v>0</v>
      </c>
      <c r="N11" s="170">
        <f>+$C11*'11- 2011'!S12</f>
        <v>0</v>
      </c>
      <c r="O11" s="170">
        <f>+$C11*'11- 2011'!T12</f>
        <v>0</v>
      </c>
      <c r="P11" s="170">
        <f>+$C11*'11- 2011'!U12</f>
        <v>0</v>
      </c>
      <c r="Q11" s="170">
        <f>+$C11*'11- 2011'!V12</f>
        <v>0</v>
      </c>
      <c r="R11" s="170">
        <f>+$C11*'11- 2011'!W12</f>
        <v>0</v>
      </c>
      <c r="S11" s="170">
        <f>+$C11*'11- 2011'!X12</f>
        <v>0</v>
      </c>
      <c r="T11" s="170">
        <f>+$C11*'11- 2011'!Y12</f>
        <v>0</v>
      </c>
      <c r="U11" s="170">
        <f>+$C11*'11- 2011'!Z12</f>
        <v>0</v>
      </c>
      <c r="V11" s="170">
        <f>+$C11*'11- 2011'!AA12</f>
        <v>0</v>
      </c>
      <c r="W11" s="170">
        <f>+$C11*'11- 2011'!AB12</f>
        <v>0</v>
      </c>
      <c r="X11" s="170">
        <f>+$C11*'11- 2011'!AC12</f>
        <v>0</v>
      </c>
      <c r="Y11" s="170">
        <f>+$C11*'11- 2011'!AD12</f>
        <v>0</v>
      </c>
      <c r="Z11" s="170">
        <f>+$C11*'11- 2011'!AE12</f>
        <v>0</v>
      </c>
      <c r="AA11" s="170">
        <f>+$C11*'11- 2011'!AF12</f>
        <v>0</v>
      </c>
      <c r="AB11" s="170">
        <f>+$C11*'11- 2011'!AG12</f>
        <v>0</v>
      </c>
      <c r="AC11" s="170">
        <f>+$C11*'11- 2011'!AH12</f>
        <v>0</v>
      </c>
      <c r="AD11" s="170">
        <f>+$C11*'11- 2011'!AI12</f>
        <v>0</v>
      </c>
      <c r="AE11" s="170">
        <f>+$C11*'11- 2011'!AJ12</f>
        <v>0</v>
      </c>
      <c r="AF11" s="170">
        <f>+$C11*'11- 2011'!AK12</f>
        <v>0</v>
      </c>
      <c r="AG11" s="170">
        <f>+$C11*'11- 2011'!AL12</f>
        <v>0</v>
      </c>
      <c r="AH11" s="170">
        <f>+$C11*'11- 2011'!AM12</f>
        <v>0</v>
      </c>
      <c r="AI11" s="155"/>
    </row>
    <row r="12" spans="1:35">
      <c r="A12" s="17">
        <v>13</v>
      </c>
      <c r="B12" s="143" t="str">
        <f>+'11- 2011'!C13</f>
        <v>PRESTACION DE SERVICIOS PROFESIONALES</v>
      </c>
      <c r="C12" s="17">
        <f>+'11- 2011'!H13/'11- 2011'!AN13</f>
        <v>25308.823529411766</v>
      </c>
      <c r="D12" s="170">
        <f>+$C12*'11- 2011'!I13</f>
        <v>1721000</v>
      </c>
      <c r="E12" s="170">
        <f>+$C12*'11- 2011'!J13</f>
        <v>0</v>
      </c>
      <c r="F12" s="170">
        <f>+$C12*'11- 2011'!K13</f>
        <v>0</v>
      </c>
      <c r="G12" s="170">
        <f>+$C12*'11- 2011'!L13</f>
        <v>0</v>
      </c>
      <c r="H12" s="170">
        <f>+$C12*'11- 2011'!M13</f>
        <v>0</v>
      </c>
      <c r="I12" s="170">
        <f>+$C12*'11- 2011'!N13</f>
        <v>0</v>
      </c>
      <c r="J12" s="170">
        <f>+$C12*'11- 2011'!O13</f>
        <v>0</v>
      </c>
      <c r="K12" s="170">
        <f>+$C12*'11- 2011'!P13</f>
        <v>0</v>
      </c>
      <c r="L12" s="170">
        <f>+$C12*'11- 2011'!Q13</f>
        <v>0</v>
      </c>
      <c r="M12" s="170">
        <f>+$C12*'11- 2011'!R13</f>
        <v>0</v>
      </c>
      <c r="N12" s="170">
        <f>+$C12*'11- 2011'!S13</f>
        <v>0</v>
      </c>
      <c r="O12" s="170">
        <f>+$C12*'11- 2011'!T13</f>
        <v>0</v>
      </c>
      <c r="P12" s="170">
        <f>+$C12*'11- 2011'!U13</f>
        <v>0</v>
      </c>
      <c r="Q12" s="170">
        <f>+$C12*'11- 2011'!V13</f>
        <v>0</v>
      </c>
      <c r="R12" s="170">
        <f>+$C12*'11- 2011'!W13</f>
        <v>0</v>
      </c>
      <c r="S12" s="170">
        <f>+$C12*'11- 2011'!X13</f>
        <v>0</v>
      </c>
      <c r="T12" s="170">
        <f>+$C12*'11- 2011'!Y13</f>
        <v>0</v>
      </c>
      <c r="U12" s="170">
        <f>+$C12*'11- 2011'!Z13</f>
        <v>0</v>
      </c>
      <c r="V12" s="170">
        <f>+$C12*'11- 2011'!AA13</f>
        <v>0</v>
      </c>
      <c r="W12" s="170">
        <f>+$C12*'11- 2011'!AB13</f>
        <v>0</v>
      </c>
      <c r="X12" s="170">
        <f>+$C12*'11- 2011'!AC13</f>
        <v>0</v>
      </c>
      <c r="Y12" s="170">
        <f>+$C12*'11- 2011'!AD13</f>
        <v>0</v>
      </c>
      <c r="Z12" s="170">
        <f>+$C12*'11- 2011'!AE13</f>
        <v>0</v>
      </c>
      <c r="AA12" s="170">
        <f>+$C12*'11- 2011'!AF13</f>
        <v>0</v>
      </c>
      <c r="AB12" s="170">
        <f>+$C12*'11- 2011'!AG13</f>
        <v>0</v>
      </c>
      <c r="AC12" s="170">
        <f>+$C12*'11- 2011'!AH13</f>
        <v>0</v>
      </c>
      <c r="AD12" s="170">
        <f>+$C12*'11- 2011'!AI13</f>
        <v>0</v>
      </c>
      <c r="AE12" s="170">
        <f>+$C12*'11- 2011'!AJ13</f>
        <v>0</v>
      </c>
      <c r="AF12" s="170">
        <f>+$C12*'11- 2011'!AK13</f>
        <v>0</v>
      </c>
      <c r="AG12" s="170">
        <f>+$C12*'11- 2011'!AL13</f>
        <v>0</v>
      </c>
      <c r="AH12" s="170">
        <f>+$C12*'11- 2011'!AM13</f>
        <v>0</v>
      </c>
      <c r="AI12" s="155"/>
    </row>
    <row r="13" spans="1:35" ht="28.8">
      <c r="A13" s="17">
        <v>17</v>
      </c>
      <c r="B13" s="143" t="str">
        <f>+'11- 2011'!C14</f>
        <v>PRESTACION DE SERVICIOS DE APOYO A LA GESTION TOMA IMAGENES</v>
      </c>
      <c r="C13" s="17">
        <f>+'11- 2011'!H14/'11- 2011'!AN14</f>
        <v>9606.25</v>
      </c>
      <c r="D13" s="170">
        <f>+$C13*'11- 2011'!I14</f>
        <v>0</v>
      </c>
      <c r="E13" s="170">
        <f>+$C13*'11- 2011'!J14</f>
        <v>0</v>
      </c>
      <c r="F13" s="170">
        <f>+$C13*'11- 2011'!K14</f>
        <v>0</v>
      </c>
      <c r="G13" s="170">
        <f>+$C13*'11- 2011'!L14</f>
        <v>0</v>
      </c>
      <c r="H13" s="170">
        <f>+$C13*'11- 2011'!M14</f>
        <v>0</v>
      </c>
      <c r="I13" s="170">
        <f>+$C13*'11- 2011'!N14</f>
        <v>0</v>
      </c>
      <c r="J13" s="170">
        <f>+$C13*'11- 2011'!O14</f>
        <v>0</v>
      </c>
      <c r="K13" s="170">
        <f>+$C13*'11- 2011'!P14</f>
        <v>0</v>
      </c>
      <c r="L13" s="170">
        <f>+$C13*'11- 2011'!Q14</f>
        <v>0</v>
      </c>
      <c r="M13" s="170">
        <f>+$C13*'11- 2011'!R14</f>
        <v>0</v>
      </c>
      <c r="N13" s="170">
        <f>+$C13*'11- 2011'!S14</f>
        <v>0</v>
      </c>
      <c r="O13" s="170">
        <f>+$C13*'11- 2011'!T14</f>
        <v>0</v>
      </c>
      <c r="P13" s="170">
        <f>+$C13*'11- 2011'!U14</f>
        <v>0</v>
      </c>
      <c r="Q13" s="170">
        <f>+$C13*'11- 2011'!V14</f>
        <v>0</v>
      </c>
      <c r="R13" s="170">
        <f>+$C13*'11- 2011'!W14</f>
        <v>0</v>
      </c>
      <c r="S13" s="170">
        <f>+$C13*'11- 2011'!X14</f>
        <v>0</v>
      </c>
      <c r="T13" s="170">
        <f>+$C13*'11- 2011'!Y14</f>
        <v>0</v>
      </c>
      <c r="U13" s="170">
        <f>+$C13*'11- 2011'!Z14</f>
        <v>1537000</v>
      </c>
      <c r="V13" s="170">
        <f>+$C13*'11- 2011'!AA14</f>
        <v>0</v>
      </c>
      <c r="W13" s="170">
        <f>+$C13*'11- 2011'!AB14</f>
        <v>0</v>
      </c>
      <c r="X13" s="170">
        <f>+$C13*'11- 2011'!AC14</f>
        <v>0</v>
      </c>
      <c r="Y13" s="170">
        <f>+$C13*'11- 2011'!AD14</f>
        <v>0</v>
      </c>
      <c r="Z13" s="170">
        <f>+$C13*'11- 2011'!AE14</f>
        <v>0</v>
      </c>
      <c r="AA13" s="170">
        <f>+$C13*'11- 2011'!AF14</f>
        <v>0</v>
      </c>
      <c r="AB13" s="170">
        <f>+$C13*'11- 2011'!AG14</f>
        <v>0</v>
      </c>
      <c r="AC13" s="170">
        <f>+$C13*'11- 2011'!AH14</f>
        <v>0</v>
      </c>
      <c r="AD13" s="170">
        <f>+$C13*'11- 2011'!AI14</f>
        <v>0</v>
      </c>
      <c r="AE13" s="170">
        <f>+$C13*'11- 2011'!AJ14</f>
        <v>0</v>
      </c>
      <c r="AF13" s="170">
        <f>+$C13*'11- 2011'!AK14</f>
        <v>0</v>
      </c>
      <c r="AG13" s="170">
        <f>+$C13*'11- 2011'!AL14</f>
        <v>0</v>
      </c>
      <c r="AH13" s="170">
        <f>+$C13*'11- 2011'!AM14</f>
        <v>0</v>
      </c>
      <c r="AI13" s="155"/>
    </row>
    <row r="14" spans="1:35" ht="28.8">
      <c r="A14" s="17">
        <v>18</v>
      </c>
      <c r="B14" s="143" t="str">
        <f>+'11- 2011'!C15</f>
        <v>PRESTACION DE SERVICIOS DE APOYO A LA GESTION AU DE ENFERMERIA</v>
      </c>
      <c r="C14" s="17">
        <f>+'11- 2011'!H15/'11- 2011'!AN15</f>
        <v>4555.5555555555557</v>
      </c>
      <c r="D14" s="170">
        <f>+$C14*'11- 2011'!I15</f>
        <v>218666.66666666669</v>
      </c>
      <c r="E14" s="170">
        <f>+$C14*'11- 2011'!J15</f>
        <v>205000</v>
      </c>
      <c r="F14" s="170">
        <f>+$C14*'11- 2011'!K15</f>
        <v>191333.33333333334</v>
      </c>
      <c r="G14" s="170">
        <f>+$C14*'11- 2011'!L15</f>
        <v>0</v>
      </c>
      <c r="H14" s="170">
        <f>+$C14*'11- 2011'!M15</f>
        <v>0</v>
      </c>
      <c r="I14" s="170">
        <f>+$C14*'11- 2011'!N15</f>
        <v>205000</v>
      </c>
      <c r="J14" s="170">
        <f>+$C14*'11- 2011'!O15</f>
        <v>0</v>
      </c>
      <c r="K14" s="170">
        <f>+$C14*'11- 2011'!P15</f>
        <v>0</v>
      </c>
      <c r="L14" s="170">
        <f>+$C14*'11- 2011'!Q15</f>
        <v>0</v>
      </c>
      <c r="M14" s="170">
        <f>+$C14*'11- 2011'!R15</f>
        <v>0</v>
      </c>
      <c r="N14" s="170">
        <f>+$C14*'11- 2011'!S15</f>
        <v>0</v>
      </c>
      <c r="O14" s="170">
        <f>+$C14*'11- 2011'!T15</f>
        <v>0</v>
      </c>
      <c r="P14" s="170">
        <f>+$C14*'11- 2011'!U15</f>
        <v>0</v>
      </c>
      <c r="Q14" s="170">
        <f>+$C14*'11- 2011'!V15</f>
        <v>0</v>
      </c>
      <c r="R14" s="170">
        <f>+$C14*'11- 2011'!W15</f>
        <v>0</v>
      </c>
      <c r="S14" s="170">
        <f>+$C14*'11- 2011'!X15</f>
        <v>0</v>
      </c>
      <c r="T14" s="170">
        <f>+$C14*'11- 2011'!Y15</f>
        <v>0</v>
      </c>
      <c r="U14" s="170">
        <f>+$C14*'11- 2011'!Z15</f>
        <v>0</v>
      </c>
      <c r="V14" s="170">
        <f>+$C14*'11- 2011'!AA15</f>
        <v>0</v>
      </c>
      <c r="W14" s="170">
        <f>+$C14*'11- 2011'!AB15</f>
        <v>0</v>
      </c>
      <c r="X14" s="170">
        <f>+$C14*'11- 2011'!AC15</f>
        <v>0</v>
      </c>
      <c r="Y14" s="170">
        <f>+$C14*'11- 2011'!AD15</f>
        <v>0</v>
      </c>
      <c r="Z14" s="170">
        <f>+$C14*'11- 2011'!AE15</f>
        <v>0</v>
      </c>
      <c r="AA14" s="170">
        <f>+$C14*'11- 2011'!AF15</f>
        <v>0</v>
      </c>
      <c r="AB14" s="170">
        <f>+$C14*'11- 2011'!AG15</f>
        <v>0</v>
      </c>
      <c r="AC14" s="170">
        <f>+$C14*'11- 2011'!AH15</f>
        <v>0</v>
      </c>
      <c r="AD14" s="170">
        <f>+$C14*'11- 2011'!AI15</f>
        <v>0</v>
      </c>
      <c r="AE14" s="170">
        <f>+$C14*'11- 2011'!AJ15</f>
        <v>0</v>
      </c>
      <c r="AF14" s="170">
        <f>+$C14*'11- 2011'!AK15</f>
        <v>0</v>
      </c>
      <c r="AG14" s="170">
        <f>+$C14*'11- 2011'!AL15</f>
        <v>0</v>
      </c>
      <c r="AH14" s="170">
        <f>+$C14*'11- 2011'!AM15</f>
        <v>0</v>
      </c>
      <c r="AI14" s="155"/>
    </row>
    <row r="15" spans="1:35">
      <c r="A15" s="17">
        <v>25</v>
      </c>
      <c r="B15" s="143" t="str">
        <f>+'11- 2011'!C16</f>
        <v>PRESTACION DE SERVICIOS DE APOYO A LA GESTION PIC</v>
      </c>
      <c r="C15" s="17">
        <f>+'11- 2011'!H16/'11- 2011'!AN16</f>
        <v>3944.4444444444443</v>
      </c>
      <c r="D15" s="170">
        <f>+$C15*'11- 2011'!I16</f>
        <v>0</v>
      </c>
      <c r="E15" s="170">
        <f>+$C15*'11- 2011'!J16</f>
        <v>0</v>
      </c>
      <c r="F15" s="170">
        <f>+$C15*'11- 2011'!K16</f>
        <v>0</v>
      </c>
      <c r="G15" s="170">
        <f>+$C15*'11- 2011'!L16</f>
        <v>0</v>
      </c>
      <c r="H15" s="170">
        <f>+$C15*'11- 2011'!M16</f>
        <v>0</v>
      </c>
      <c r="I15" s="170">
        <f>+$C15*'11- 2011'!N16</f>
        <v>355000</v>
      </c>
      <c r="J15" s="170">
        <f>+$C15*'11- 2011'!O16</f>
        <v>0</v>
      </c>
      <c r="K15" s="170">
        <f>+$C15*'11- 2011'!P16</f>
        <v>0</v>
      </c>
      <c r="L15" s="170">
        <f>+$C15*'11- 2011'!Q16</f>
        <v>0</v>
      </c>
      <c r="M15" s="170">
        <f>+$C15*'11- 2011'!R16</f>
        <v>0</v>
      </c>
      <c r="N15" s="170">
        <f>+$C15*'11- 2011'!S16</f>
        <v>0</v>
      </c>
      <c r="O15" s="170">
        <f>+$C15*'11- 2011'!T16</f>
        <v>0</v>
      </c>
      <c r="P15" s="170">
        <f>+$C15*'11- 2011'!U16</f>
        <v>0</v>
      </c>
      <c r="Q15" s="170">
        <f>+$C15*'11- 2011'!V16</f>
        <v>0</v>
      </c>
      <c r="R15" s="170">
        <f>+$C15*'11- 2011'!W16</f>
        <v>0</v>
      </c>
      <c r="S15" s="170">
        <f>+$C15*'11- 2011'!X16</f>
        <v>0</v>
      </c>
      <c r="T15" s="170">
        <f>+$C15*'11- 2011'!Y16</f>
        <v>0</v>
      </c>
      <c r="U15" s="170">
        <f>+$C15*'11- 2011'!Z16</f>
        <v>0</v>
      </c>
      <c r="V15" s="170">
        <f>+$C15*'11- 2011'!AA16</f>
        <v>0</v>
      </c>
      <c r="W15" s="170">
        <f>+$C15*'11- 2011'!AB16</f>
        <v>0</v>
      </c>
      <c r="X15" s="170">
        <f>+$C15*'11- 2011'!AC16</f>
        <v>0</v>
      </c>
      <c r="Y15" s="170">
        <f>+$C15*'11- 2011'!AD16</f>
        <v>0</v>
      </c>
      <c r="Z15" s="170">
        <f>+$C15*'11- 2011'!AE16</f>
        <v>0</v>
      </c>
      <c r="AA15" s="170">
        <f>+$C15*'11- 2011'!AF16</f>
        <v>0</v>
      </c>
      <c r="AB15" s="170">
        <f>+$C15*'11- 2011'!AG16</f>
        <v>0</v>
      </c>
      <c r="AC15" s="170">
        <f>+$C15*'11- 2011'!AH16</f>
        <v>0</v>
      </c>
      <c r="AD15" s="170">
        <f>+$C15*'11- 2011'!AI16</f>
        <v>0</v>
      </c>
      <c r="AE15" s="170">
        <f>+$C15*'11- 2011'!AJ16</f>
        <v>0</v>
      </c>
      <c r="AF15" s="170">
        <f>+$C15*'11- 2011'!AK16</f>
        <v>0</v>
      </c>
      <c r="AG15" s="170">
        <f>+$C15*'11- 2011'!AL16</f>
        <v>0</v>
      </c>
      <c r="AH15" s="170">
        <f>+$C15*'11- 2011'!AM16</f>
        <v>0</v>
      </c>
      <c r="AI15" s="155"/>
    </row>
    <row r="16" spans="1:35" ht="43.2">
      <c r="A16" s="17">
        <v>45</v>
      </c>
      <c r="B16" s="143" t="str">
        <f>+'11- 2011'!C17</f>
        <v>PRESTAR LOS SERVICIOS PROFESIONALES COMO ODONTOLOGA EN EL CENTRO DE SALUD SAGRADO CORAZON DEL MUINICIPIO DE JESUS MARIA</v>
      </c>
      <c r="C16" s="17">
        <f>+'11- 2011'!H17/'11- 2011'!AN17</f>
        <v>10956.25</v>
      </c>
      <c r="D16" s="170">
        <f>+$C16*'11- 2011'!I17</f>
        <v>109562.5</v>
      </c>
      <c r="E16" s="170">
        <f>+$C16*'11- 2011'!J17</f>
        <v>0</v>
      </c>
      <c r="F16" s="170">
        <f>+$C16*'11- 2011'!K17</f>
        <v>0</v>
      </c>
      <c r="G16" s="170">
        <f>+$C16*'11- 2011'!L17</f>
        <v>0</v>
      </c>
      <c r="H16" s="170">
        <f>+$C16*'11- 2011'!M17</f>
        <v>1314750</v>
      </c>
      <c r="I16" s="170">
        <f>+$C16*'11- 2011'!N17</f>
        <v>328687.5</v>
      </c>
      <c r="J16" s="170">
        <f>+$C16*'11- 2011'!O17</f>
        <v>0</v>
      </c>
      <c r="K16" s="170">
        <f>+$C16*'11- 2011'!P17</f>
        <v>0</v>
      </c>
      <c r="L16" s="170">
        <f>+$C16*'11- 2011'!Q17</f>
        <v>0</v>
      </c>
      <c r="M16" s="170">
        <f>+$C16*'11- 2011'!R17</f>
        <v>0</v>
      </c>
      <c r="N16" s="170">
        <f>+$C16*'11- 2011'!S17</f>
        <v>0</v>
      </c>
      <c r="O16" s="170">
        <f>+$C16*'11- 2011'!T17</f>
        <v>0</v>
      </c>
      <c r="P16" s="170">
        <f>+$C16*'11- 2011'!U17</f>
        <v>0</v>
      </c>
      <c r="Q16" s="170">
        <f>+$C16*'11- 2011'!V17</f>
        <v>0</v>
      </c>
      <c r="R16" s="170">
        <f>+$C16*'11- 2011'!W17</f>
        <v>0</v>
      </c>
      <c r="S16" s="170">
        <f>+$C16*'11- 2011'!X17</f>
        <v>0</v>
      </c>
      <c r="T16" s="170">
        <f>+$C16*'11- 2011'!Y17</f>
        <v>0</v>
      </c>
      <c r="U16" s="170">
        <f>+$C16*'11- 2011'!Z17</f>
        <v>0</v>
      </c>
      <c r="V16" s="170">
        <f>+$C16*'11- 2011'!AA17</f>
        <v>0</v>
      </c>
      <c r="W16" s="170">
        <f>+$C16*'11- 2011'!AB17</f>
        <v>0</v>
      </c>
      <c r="X16" s="170">
        <f>+$C16*'11- 2011'!AC17</f>
        <v>0</v>
      </c>
      <c r="Y16" s="170">
        <f>+$C16*'11- 2011'!AD17</f>
        <v>0</v>
      </c>
      <c r="Z16" s="170">
        <f>+$C16*'11- 2011'!AE17</f>
        <v>0</v>
      </c>
      <c r="AA16" s="170">
        <f>+$C16*'11- 2011'!AF17</f>
        <v>0</v>
      </c>
      <c r="AB16" s="170">
        <f>+$C16*'11- 2011'!AG17</f>
        <v>0</v>
      </c>
      <c r="AC16" s="170">
        <f>+$C16*'11- 2011'!AH17</f>
        <v>0</v>
      </c>
      <c r="AD16" s="170">
        <f>+$C16*'11- 2011'!AI17</f>
        <v>0</v>
      </c>
      <c r="AE16" s="170">
        <f>+$C16*'11- 2011'!AJ17</f>
        <v>0</v>
      </c>
      <c r="AF16" s="170">
        <f>+$C16*'11- 2011'!AK17</f>
        <v>0</v>
      </c>
      <c r="AG16" s="170">
        <f>+$C16*'11- 2011'!AL17</f>
        <v>0</v>
      </c>
      <c r="AH16" s="170">
        <f>+$C16*'11- 2011'!AM17</f>
        <v>0</v>
      </c>
      <c r="AI16" s="155"/>
    </row>
    <row r="17" spans="1:35">
      <c r="A17" s="17">
        <v>62</v>
      </c>
      <c r="B17" s="143" t="str">
        <f>+'11- 2011'!C18</f>
        <v xml:space="preserve">PRESTACION DE SERVICIOS LABORATORIO </v>
      </c>
      <c r="C17" s="17">
        <f>+'11- 2011'!H18/'11- 2011'!AN18</f>
        <v>5312.5</v>
      </c>
      <c r="D17" s="170">
        <f>+$C17*'11- 2011'!I18</f>
        <v>0</v>
      </c>
      <c r="E17" s="170">
        <f>+$C17*'11- 2011'!J18</f>
        <v>0</v>
      </c>
      <c r="F17" s="170">
        <f>+$C17*'11- 2011'!K18</f>
        <v>0</v>
      </c>
      <c r="G17" s="170">
        <f>+$C17*'11- 2011'!L18</f>
        <v>0</v>
      </c>
      <c r="H17" s="170">
        <f>+$C17*'11- 2011'!M18</f>
        <v>0</v>
      </c>
      <c r="I17" s="170">
        <f>+$C17*'11- 2011'!N18</f>
        <v>0</v>
      </c>
      <c r="J17" s="170">
        <f>+$C17*'11- 2011'!O18</f>
        <v>0</v>
      </c>
      <c r="K17" s="170">
        <f>+$C17*'11- 2011'!P18</f>
        <v>0</v>
      </c>
      <c r="L17" s="170">
        <f>+$C17*'11- 2011'!Q18</f>
        <v>0</v>
      </c>
      <c r="M17" s="170">
        <f>+$C17*'11- 2011'!R18</f>
        <v>0</v>
      </c>
      <c r="N17" s="170">
        <f>+$C17*'11- 2011'!S18</f>
        <v>0</v>
      </c>
      <c r="O17" s="170">
        <f>+$C17*'11- 2011'!T18</f>
        <v>0</v>
      </c>
      <c r="P17" s="170">
        <f>+$C17*'11- 2011'!U18</f>
        <v>0</v>
      </c>
      <c r="Q17" s="170">
        <f>+$C17*'11- 2011'!V18</f>
        <v>0</v>
      </c>
      <c r="R17" s="170">
        <f>+$C17*'11- 2011'!W18</f>
        <v>0</v>
      </c>
      <c r="S17" s="170">
        <f>+$C17*'11- 2011'!X18</f>
        <v>0</v>
      </c>
      <c r="T17" s="170">
        <f>+$C17*'11- 2011'!Y18</f>
        <v>425000</v>
      </c>
      <c r="U17" s="170">
        <f>+$C17*'11- 2011'!Z18</f>
        <v>0</v>
      </c>
      <c r="V17" s="170">
        <f>+$C17*'11- 2011'!AA18</f>
        <v>0</v>
      </c>
      <c r="W17" s="170">
        <f>+$C17*'11- 2011'!AB18</f>
        <v>0</v>
      </c>
      <c r="X17" s="170">
        <f>+$C17*'11- 2011'!AC18</f>
        <v>0</v>
      </c>
      <c r="Y17" s="170">
        <f>+$C17*'11- 2011'!AD18</f>
        <v>0</v>
      </c>
      <c r="Z17" s="170">
        <f>+$C17*'11- 2011'!AE18</f>
        <v>0</v>
      </c>
      <c r="AA17" s="170">
        <f>+$C17*'11- 2011'!AF18</f>
        <v>0</v>
      </c>
      <c r="AB17" s="170">
        <f>+$C17*'11- 2011'!AG18</f>
        <v>0</v>
      </c>
      <c r="AC17" s="170">
        <f>+$C17*'11- 2011'!AH18</f>
        <v>0</v>
      </c>
      <c r="AD17" s="170">
        <f>+$C17*'11- 2011'!AI18</f>
        <v>0</v>
      </c>
      <c r="AE17" s="170">
        <f>+$C17*'11- 2011'!AJ18</f>
        <v>0</v>
      </c>
      <c r="AF17" s="170">
        <f>+$C17*'11- 2011'!AK18</f>
        <v>0</v>
      </c>
      <c r="AG17" s="170">
        <f>+$C17*'11- 2011'!AL18</f>
        <v>0</v>
      </c>
      <c r="AH17" s="170">
        <f>+$C17*'11- 2011'!AM18</f>
        <v>0</v>
      </c>
      <c r="AI17" s="155"/>
    </row>
    <row r="18" spans="1:35" ht="28.8">
      <c r="A18" s="17">
        <v>70</v>
      </c>
      <c r="B18" s="143" t="str">
        <f>+'11- 2011'!C19</f>
        <v>PRESTACION DE LOS SERVICIOS PROFESIONALES COMO MEDICO GENERAL EN CUMPLIMIENTO DEL S.S.O.</v>
      </c>
      <c r="C18" s="17">
        <f>+'11- 2011'!H19/'11- 2011'!AN19</f>
        <v>16295.454545454546</v>
      </c>
      <c r="D18" s="170">
        <f>+$C18*'11- 2011'!I19</f>
        <v>0</v>
      </c>
      <c r="E18" s="170">
        <f>+$C18*'11- 2011'!J19</f>
        <v>1238454.5454545454</v>
      </c>
      <c r="F18" s="170">
        <f>+$C18*'11- 2011'!K19</f>
        <v>1059204.5454545454</v>
      </c>
      <c r="G18" s="170">
        <f>+$C18*'11- 2011'!L19</f>
        <v>0</v>
      </c>
      <c r="H18" s="170">
        <f>+$C18*'11- 2011'!M19</f>
        <v>0</v>
      </c>
      <c r="I18" s="170">
        <f>+$C18*'11- 2011'!N19</f>
        <v>570340.90909090906</v>
      </c>
      <c r="J18" s="170">
        <f>+$C18*'11- 2011'!O19</f>
        <v>0</v>
      </c>
      <c r="K18" s="170">
        <f>+$C18*'11- 2011'!P19</f>
        <v>0</v>
      </c>
      <c r="L18" s="170">
        <f>+$C18*'11- 2011'!Q19</f>
        <v>0</v>
      </c>
      <c r="M18" s="170">
        <f>+$C18*'11- 2011'!R19</f>
        <v>0</v>
      </c>
      <c r="N18" s="170">
        <f>+$C18*'11- 2011'!S19</f>
        <v>0</v>
      </c>
      <c r="O18" s="170">
        <f>+$C18*'11- 2011'!T19</f>
        <v>0</v>
      </c>
      <c r="P18" s="170">
        <f>+$C18*'11- 2011'!U19</f>
        <v>0</v>
      </c>
      <c r="Q18" s="170">
        <f>+$C18*'11- 2011'!V19</f>
        <v>0</v>
      </c>
      <c r="R18" s="170">
        <f>+$C18*'11- 2011'!W19</f>
        <v>0</v>
      </c>
      <c r="S18" s="170">
        <f>+$C18*'11- 2011'!X19</f>
        <v>0</v>
      </c>
      <c r="T18" s="170">
        <f>+$C18*'11- 2011'!Y19</f>
        <v>0</v>
      </c>
      <c r="U18" s="170">
        <f>+$C18*'11- 2011'!Z19</f>
        <v>0</v>
      </c>
      <c r="V18" s="170">
        <f>+$C18*'11- 2011'!AA19</f>
        <v>0</v>
      </c>
      <c r="W18" s="170">
        <f>+$C18*'11- 2011'!AB19</f>
        <v>0</v>
      </c>
      <c r="X18" s="170">
        <f>+$C18*'11- 2011'!AC19</f>
        <v>0</v>
      </c>
      <c r="Y18" s="170">
        <f>+$C18*'11- 2011'!AD19</f>
        <v>0</v>
      </c>
      <c r="Z18" s="170">
        <f>+$C18*'11- 2011'!AE19</f>
        <v>0</v>
      </c>
      <c r="AA18" s="170">
        <f>+$C18*'11- 2011'!AF19</f>
        <v>0</v>
      </c>
      <c r="AB18" s="170">
        <f>+$C18*'11- 2011'!AG19</f>
        <v>0</v>
      </c>
      <c r="AC18" s="170">
        <f>+$C18*'11- 2011'!AH19</f>
        <v>0</v>
      </c>
      <c r="AD18" s="170">
        <f>+$C18*'11- 2011'!AI19</f>
        <v>0</v>
      </c>
      <c r="AE18" s="170">
        <f>+$C18*'11- 2011'!AJ19</f>
        <v>0</v>
      </c>
      <c r="AF18" s="170">
        <f>+$C18*'11- 2011'!AK19</f>
        <v>0</v>
      </c>
      <c r="AG18" s="170">
        <f>+$C18*'11- 2011'!AL19</f>
        <v>0</v>
      </c>
      <c r="AH18" s="170">
        <f>+$C18*'11- 2011'!AM19</f>
        <v>0</v>
      </c>
      <c r="AI18" s="155"/>
    </row>
    <row r="19" spans="1:35" ht="28.8">
      <c r="A19" s="17">
        <v>71</v>
      </c>
      <c r="B19" s="143" t="str">
        <f>+'11- 2011'!C20</f>
        <v xml:space="preserve">PRESTACION DE LOS SERVICIOS PROFESIONALES COMO MEDICO GENERAL </v>
      </c>
      <c r="C19" s="17">
        <f>+'11- 2011'!H20/'11- 2011'!AN20</f>
        <v>15176.470588235294</v>
      </c>
      <c r="D19" s="170">
        <f>+$C19*'11- 2011'!I20</f>
        <v>1032000</v>
      </c>
      <c r="E19" s="170">
        <f>+$C19*'11- 2011'!J20</f>
        <v>0</v>
      </c>
      <c r="F19" s="170">
        <f>+$C19*'11- 2011'!K20</f>
        <v>0</v>
      </c>
      <c r="G19" s="170">
        <f>+$C19*'11- 2011'!L20</f>
        <v>0</v>
      </c>
      <c r="H19" s="170">
        <f>+$C19*'11- 2011'!M20</f>
        <v>0</v>
      </c>
      <c r="I19" s="170">
        <f>+$C19*'11- 2011'!N20</f>
        <v>0</v>
      </c>
      <c r="J19" s="170">
        <f>+$C19*'11- 2011'!O20</f>
        <v>0</v>
      </c>
      <c r="K19" s="170">
        <f>+$C19*'11- 2011'!P20</f>
        <v>0</v>
      </c>
      <c r="L19" s="170">
        <f>+$C19*'11- 2011'!Q20</f>
        <v>0</v>
      </c>
      <c r="M19" s="170">
        <f>+$C19*'11- 2011'!R20</f>
        <v>0</v>
      </c>
      <c r="N19" s="170">
        <f>+$C19*'11- 2011'!S20</f>
        <v>0</v>
      </c>
      <c r="O19" s="170">
        <f>+$C19*'11- 2011'!T20</f>
        <v>0</v>
      </c>
      <c r="P19" s="170">
        <f>+$C19*'11- 2011'!U20</f>
        <v>0</v>
      </c>
      <c r="Q19" s="170">
        <f>+$C19*'11- 2011'!V20</f>
        <v>0</v>
      </c>
      <c r="R19" s="170">
        <f>+$C19*'11- 2011'!W20</f>
        <v>0</v>
      </c>
      <c r="S19" s="170">
        <f>+$C19*'11- 2011'!X20</f>
        <v>0</v>
      </c>
      <c r="T19" s="170">
        <f>+$C19*'11- 2011'!Y20</f>
        <v>0</v>
      </c>
      <c r="U19" s="170">
        <f>+$C19*'11- 2011'!Z20</f>
        <v>0</v>
      </c>
      <c r="V19" s="170">
        <f>+$C19*'11- 2011'!AA20</f>
        <v>0</v>
      </c>
      <c r="W19" s="170">
        <f>+$C19*'11- 2011'!AB20</f>
        <v>0</v>
      </c>
      <c r="X19" s="170">
        <f>+$C19*'11- 2011'!AC20</f>
        <v>0</v>
      </c>
      <c r="Y19" s="170">
        <f>+$C19*'11- 2011'!AD20</f>
        <v>0</v>
      </c>
      <c r="Z19" s="170">
        <f>+$C19*'11- 2011'!AE20</f>
        <v>0</v>
      </c>
      <c r="AA19" s="170">
        <f>+$C19*'11- 2011'!AF20</f>
        <v>0</v>
      </c>
      <c r="AB19" s="170">
        <f>+$C19*'11- 2011'!AG20</f>
        <v>0</v>
      </c>
      <c r="AC19" s="170">
        <f>+$C19*'11- 2011'!AH20</f>
        <v>0</v>
      </c>
      <c r="AD19" s="170">
        <f>+$C19*'11- 2011'!AI20</f>
        <v>0</v>
      </c>
      <c r="AE19" s="170">
        <f>+$C19*'11- 2011'!AJ20</f>
        <v>0</v>
      </c>
      <c r="AF19" s="170">
        <f>+$C19*'11- 2011'!AK20</f>
        <v>0</v>
      </c>
      <c r="AG19" s="170">
        <f>+$C19*'11- 2011'!AL20</f>
        <v>0</v>
      </c>
      <c r="AH19" s="170">
        <f>+$C19*'11- 2011'!AM20</f>
        <v>0</v>
      </c>
      <c r="AI19" s="155"/>
    </row>
    <row r="20" spans="1:35" ht="28.8">
      <c r="A20" s="17">
        <v>72</v>
      </c>
      <c r="B20" s="143" t="str">
        <f>+'11- 2011'!C21</f>
        <v xml:space="preserve">PRESTACION DE LOS SERVICIOS PROFESIONALES COMO BACTERIOLOGA </v>
      </c>
      <c r="C20" s="17">
        <f>+'11- 2011'!H21/'11- 2011'!AN21</f>
        <v>10562.5</v>
      </c>
      <c r="D20" s="170">
        <f>+$C20*'11- 2011'!I21</f>
        <v>0</v>
      </c>
      <c r="E20" s="170">
        <f>+$C20*'11- 2011'!J21</f>
        <v>0</v>
      </c>
      <c r="F20" s="170">
        <f>+$C20*'11- 2011'!K21</f>
        <v>0</v>
      </c>
      <c r="G20" s="170">
        <f>+$C20*'11- 2011'!L21</f>
        <v>0</v>
      </c>
      <c r="H20" s="170">
        <f>+$C20*'11- 2011'!M21</f>
        <v>0</v>
      </c>
      <c r="I20" s="170">
        <f>+$C20*'11- 2011'!N21</f>
        <v>0</v>
      </c>
      <c r="J20" s="170">
        <f>+$C20*'11- 2011'!O21</f>
        <v>0</v>
      </c>
      <c r="K20" s="170">
        <f>+$C20*'11- 2011'!P21</f>
        <v>0</v>
      </c>
      <c r="L20" s="170">
        <f>+$C20*'11- 2011'!Q21</f>
        <v>0</v>
      </c>
      <c r="M20" s="170">
        <f>+$C20*'11- 2011'!R21</f>
        <v>0</v>
      </c>
      <c r="N20" s="170">
        <f>+$C20*'11- 2011'!S21</f>
        <v>0</v>
      </c>
      <c r="O20" s="170">
        <f>+$C20*'11- 2011'!T21</f>
        <v>0</v>
      </c>
      <c r="P20" s="170">
        <f>+$C20*'11- 2011'!U21</f>
        <v>0</v>
      </c>
      <c r="Q20" s="170">
        <f>+$C20*'11- 2011'!V21</f>
        <v>0</v>
      </c>
      <c r="R20" s="170">
        <f>+$C20*'11- 2011'!W21</f>
        <v>0</v>
      </c>
      <c r="S20" s="170">
        <f>+$C20*'11- 2011'!X21</f>
        <v>0</v>
      </c>
      <c r="T20" s="170">
        <f>+$C20*'11- 2011'!Y21</f>
        <v>1690000</v>
      </c>
      <c r="U20" s="170">
        <f>+$C20*'11- 2011'!Z21</f>
        <v>0</v>
      </c>
      <c r="V20" s="170">
        <f>+$C20*'11- 2011'!AA21</f>
        <v>0</v>
      </c>
      <c r="W20" s="170">
        <f>+$C20*'11- 2011'!AB21</f>
        <v>0</v>
      </c>
      <c r="X20" s="170">
        <f>+$C20*'11- 2011'!AC21</f>
        <v>0</v>
      </c>
      <c r="Y20" s="170">
        <f>+$C20*'11- 2011'!AD21</f>
        <v>0</v>
      </c>
      <c r="Z20" s="170">
        <f>+$C20*'11- 2011'!AE21</f>
        <v>0</v>
      </c>
      <c r="AA20" s="170">
        <f>+$C20*'11- 2011'!AF21</f>
        <v>0</v>
      </c>
      <c r="AB20" s="170">
        <f>+$C20*'11- 2011'!AG21</f>
        <v>0</v>
      </c>
      <c r="AC20" s="170">
        <f>+$C20*'11- 2011'!AH21</f>
        <v>0</v>
      </c>
      <c r="AD20" s="170">
        <f>+$C20*'11- 2011'!AI21</f>
        <v>0</v>
      </c>
      <c r="AE20" s="170">
        <f>+$C20*'11- 2011'!AJ21</f>
        <v>0</v>
      </c>
      <c r="AF20" s="170">
        <f>+$C20*'11- 2011'!AK21</f>
        <v>0</v>
      </c>
      <c r="AG20" s="170">
        <f>+$C20*'11- 2011'!AL21</f>
        <v>0</v>
      </c>
      <c r="AH20" s="170">
        <f>+$C20*'11- 2011'!AM21</f>
        <v>0</v>
      </c>
      <c r="AI20" s="155"/>
    </row>
    <row r="21" spans="1:35" ht="28.8">
      <c r="A21" s="16">
        <v>73</v>
      </c>
      <c r="B21" s="143" t="str">
        <f>+'11- 2011'!C22</f>
        <v xml:space="preserve">PRESTACION DE LOS SERVICIOS DE APOYO A LA GESTION COMO AUXILIAR DE ENFERMERIA </v>
      </c>
      <c r="C21" s="17">
        <f>+'11- 2011'!H22/'11- 2011'!AN22</f>
        <v>4550</v>
      </c>
      <c r="D21" s="170">
        <f>+$C21*'11- 2011'!I22</f>
        <v>218400</v>
      </c>
      <c r="E21" s="170">
        <f>+$C21*'11- 2011'!J22</f>
        <v>204750</v>
      </c>
      <c r="F21" s="170">
        <f>+$C21*'11- 2011'!K22</f>
        <v>191100</v>
      </c>
      <c r="G21" s="170">
        <f>+$C21*'11- 2011'!L22</f>
        <v>0</v>
      </c>
      <c r="H21" s="170">
        <f>+$C21*'11- 2011'!M22</f>
        <v>0</v>
      </c>
      <c r="I21" s="170">
        <f>+$C21*'11- 2011'!N22</f>
        <v>204750</v>
      </c>
      <c r="J21" s="170">
        <f>+$C21*'11- 2011'!O22</f>
        <v>0</v>
      </c>
      <c r="K21" s="170">
        <f>+$C21*'11- 2011'!P22</f>
        <v>0</v>
      </c>
      <c r="L21" s="170">
        <f>+$C21*'11- 2011'!Q22</f>
        <v>0</v>
      </c>
      <c r="M21" s="170">
        <f>+$C21*'11- 2011'!R22</f>
        <v>0</v>
      </c>
      <c r="N21" s="170">
        <f>+$C21*'11- 2011'!S22</f>
        <v>0</v>
      </c>
      <c r="O21" s="170">
        <f>+$C21*'11- 2011'!T22</f>
        <v>0</v>
      </c>
      <c r="P21" s="170">
        <f>+$C21*'11- 2011'!U22</f>
        <v>0</v>
      </c>
      <c r="Q21" s="170">
        <f>+$C21*'11- 2011'!V22</f>
        <v>0</v>
      </c>
      <c r="R21" s="170">
        <f>+$C21*'11- 2011'!W22</f>
        <v>0</v>
      </c>
      <c r="S21" s="170">
        <f>+$C21*'11- 2011'!X22</f>
        <v>0</v>
      </c>
      <c r="T21" s="170">
        <f>+$C21*'11- 2011'!Y22</f>
        <v>0</v>
      </c>
      <c r="U21" s="170">
        <f>+$C21*'11- 2011'!Z22</f>
        <v>0</v>
      </c>
      <c r="V21" s="170">
        <f>+$C21*'11- 2011'!AA22</f>
        <v>0</v>
      </c>
      <c r="W21" s="170">
        <f>+$C21*'11- 2011'!AB22</f>
        <v>0</v>
      </c>
      <c r="X21" s="170">
        <f>+$C21*'11- 2011'!AC22</f>
        <v>0</v>
      </c>
      <c r="Y21" s="170">
        <f>+$C21*'11- 2011'!AD22</f>
        <v>0</v>
      </c>
      <c r="Z21" s="170">
        <f>+$C21*'11- 2011'!AE22</f>
        <v>0</v>
      </c>
      <c r="AA21" s="170">
        <f>+$C21*'11- 2011'!AF22</f>
        <v>0</v>
      </c>
      <c r="AB21" s="170">
        <f>+$C21*'11- 2011'!AG22</f>
        <v>0</v>
      </c>
      <c r="AC21" s="170">
        <f>+$C21*'11- 2011'!AH22</f>
        <v>0</v>
      </c>
      <c r="AD21" s="170">
        <f>+$C21*'11- 2011'!AI22</f>
        <v>0</v>
      </c>
      <c r="AE21" s="170">
        <f>+$C21*'11- 2011'!AJ22</f>
        <v>0</v>
      </c>
      <c r="AF21" s="170">
        <f>+$C21*'11- 2011'!AK22</f>
        <v>0</v>
      </c>
      <c r="AG21" s="170">
        <f>+$C21*'11- 2011'!AL22</f>
        <v>0</v>
      </c>
      <c r="AH21" s="170">
        <f>+$C21*'11- 2011'!AM22</f>
        <v>0</v>
      </c>
      <c r="AI21" s="155"/>
    </row>
    <row r="22" spans="1:35" ht="28.8">
      <c r="A22" s="17">
        <v>75</v>
      </c>
      <c r="B22" s="143" t="str">
        <f>+'11- 2011'!C23</f>
        <v>PRESTACION DE SERVICIOS DE APOYO A LA GESTION TOMA IMÁGENES</v>
      </c>
      <c r="C22" s="17">
        <f>+'11- 2011'!H23/'11- 2011'!AN23</f>
        <v>9606.25</v>
      </c>
      <c r="D22" s="170">
        <f>+$C22*'11- 2011'!I23</f>
        <v>0</v>
      </c>
      <c r="E22" s="170">
        <f>+$C22*'11- 2011'!J23</f>
        <v>0</v>
      </c>
      <c r="F22" s="170">
        <f>+$C22*'11- 2011'!K23</f>
        <v>0</v>
      </c>
      <c r="G22" s="170">
        <f>+$C22*'11- 2011'!L23</f>
        <v>0</v>
      </c>
      <c r="H22" s="170">
        <f>+$C22*'11- 2011'!M23</f>
        <v>0</v>
      </c>
      <c r="I22" s="170">
        <f>+$C22*'11- 2011'!N23</f>
        <v>0</v>
      </c>
      <c r="J22" s="170">
        <f>+$C22*'11- 2011'!O23</f>
        <v>0</v>
      </c>
      <c r="K22" s="170">
        <f>+$C22*'11- 2011'!P23</f>
        <v>0</v>
      </c>
      <c r="L22" s="170">
        <f>+$C22*'11- 2011'!Q23</f>
        <v>0</v>
      </c>
      <c r="M22" s="170">
        <f>+$C22*'11- 2011'!R23</f>
        <v>0</v>
      </c>
      <c r="N22" s="170">
        <f>+$C22*'11- 2011'!S23</f>
        <v>0</v>
      </c>
      <c r="O22" s="170">
        <f>+$C22*'11- 2011'!T23</f>
        <v>0</v>
      </c>
      <c r="P22" s="170">
        <f>+$C22*'11- 2011'!U23</f>
        <v>0</v>
      </c>
      <c r="Q22" s="170">
        <f>+$C22*'11- 2011'!V23</f>
        <v>0</v>
      </c>
      <c r="R22" s="170">
        <f>+$C22*'11- 2011'!W23</f>
        <v>0</v>
      </c>
      <c r="S22" s="170">
        <f>+$C22*'11- 2011'!X23</f>
        <v>0</v>
      </c>
      <c r="T22" s="170">
        <f>+$C22*'11- 2011'!Y23</f>
        <v>0</v>
      </c>
      <c r="U22" s="170">
        <f>+$C22*'11- 2011'!Z23</f>
        <v>1537000</v>
      </c>
      <c r="V22" s="170">
        <f>+$C22*'11- 2011'!AA23</f>
        <v>0</v>
      </c>
      <c r="W22" s="170">
        <f>+$C22*'11- 2011'!AB23</f>
        <v>0</v>
      </c>
      <c r="X22" s="170">
        <f>+$C22*'11- 2011'!AC23</f>
        <v>0</v>
      </c>
      <c r="Y22" s="170">
        <f>+$C22*'11- 2011'!AD23</f>
        <v>0</v>
      </c>
      <c r="Z22" s="170">
        <f>+$C22*'11- 2011'!AE23</f>
        <v>0</v>
      </c>
      <c r="AA22" s="170">
        <f>+$C22*'11- 2011'!AF23</f>
        <v>0</v>
      </c>
      <c r="AB22" s="170">
        <f>+$C22*'11- 2011'!AG23</f>
        <v>0</v>
      </c>
      <c r="AC22" s="170">
        <f>+$C22*'11- 2011'!AH23</f>
        <v>0</v>
      </c>
      <c r="AD22" s="170">
        <f>+$C22*'11- 2011'!AI23</f>
        <v>0</v>
      </c>
      <c r="AE22" s="170">
        <f>+$C22*'11- 2011'!AJ23</f>
        <v>0</v>
      </c>
      <c r="AF22" s="170">
        <f>+$C22*'11- 2011'!AK23</f>
        <v>0</v>
      </c>
      <c r="AG22" s="170">
        <f>+$C22*'11- 2011'!AL23</f>
        <v>0</v>
      </c>
      <c r="AH22" s="170">
        <f>+$C22*'11- 2011'!AM23</f>
        <v>0</v>
      </c>
      <c r="AI22" s="155"/>
    </row>
    <row r="23" spans="1:35" ht="28.8">
      <c r="A23" s="17">
        <v>76</v>
      </c>
      <c r="B23" s="143" t="str">
        <f>+'11- 2011'!C24</f>
        <v>PRESTACION DE SERVICIOS DE APOYO A LA GESTION AUX ENFERMERIA</v>
      </c>
      <c r="C23" s="17">
        <f>+'11- 2011'!H24/'11- 2011'!AN24</f>
        <v>4555.5555555555557</v>
      </c>
      <c r="D23" s="170">
        <f>+$C23*'11- 2011'!I24</f>
        <v>218666.66666666669</v>
      </c>
      <c r="E23" s="170">
        <f>+$C23*'11- 2011'!J24</f>
        <v>205000</v>
      </c>
      <c r="F23" s="170">
        <f>+$C23*'11- 2011'!K24</f>
        <v>191333.33333333334</v>
      </c>
      <c r="G23" s="170">
        <f>+$C23*'11- 2011'!L24</f>
        <v>0</v>
      </c>
      <c r="H23" s="170">
        <f>+$C23*'11- 2011'!M24</f>
        <v>0</v>
      </c>
      <c r="I23" s="170">
        <f>+$C23*'11- 2011'!N24</f>
        <v>205000</v>
      </c>
      <c r="J23" s="170">
        <f>+$C23*'11- 2011'!O24</f>
        <v>0</v>
      </c>
      <c r="K23" s="170">
        <f>+$C23*'11- 2011'!P24</f>
        <v>0</v>
      </c>
      <c r="L23" s="170">
        <f>+$C23*'11- 2011'!Q24</f>
        <v>0</v>
      </c>
      <c r="M23" s="170">
        <f>+$C23*'11- 2011'!R24</f>
        <v>0</v>
      </c>
      <c r="N23" s="170">
        <f>+$C23*'11- 2011'!S24</f>
        <v>0</v>
      </c>
      <c r="O23" s="170">
        <f>+$C23*'11- 2011'!T24</f>
        <v>0</v>
      </c>
      <c r="P23" s="170">
        <f>+$C23*'11- 2011'!U24</f>
        <v>0</v>
      </c>
      <c r="Q23" s="170">
        <f>+$C23*'11- 2011'!V24</f>
        <v>0</v>
      </c>
      <c r="R23" s="170">
        <f>+$C23*'11- 2011'!W24</f>
        <v>0</v>
      </c>
      <c r="S23" s="170">
        <f>+$C23*'11- 2011'!X24</f>
        <v>0</v>
      </c>
      <c r="T23" s="170">
        <f>+$C23*'11- 2011'!Y24</f>
        <v>0</v>
      </c>
      <c r="U23" s="170">
        <f>+$C23*'11- 2011'!Z24</f>
        <v>0</v>
      </c>
      <c r="V23" s="170">
        <f>+$C23*'11- 2011'!AA24</f>
        <v>0</v>
      </c>
      <c r="W23" s="170">
        <f>+$C23*'11- 2011'!AB24</f>
        <v>0</v>
      </c>
      <c r="X23" s="170">
        <f>+$C23*'11- 2011'!AC24</f>
        <v>0</v>
      </c>
      <c r="Y23" s="170">
        <f>+$C23*'11- 2011'!AD24</f>
        <v>0</v>
      </c>
      <c r="Z23" s="170">
        <f>+$C23*'11- 2011'!AE24</f>
        <v>0</v>
      </c>
      <c r="AA23" s="170">
        <f>+$C23*'11- 2011'!AF24</f>
        <v>0</v>
      </c>
      <c r="AB23" s="170">
        <f>+$C23*'11- 2011'!AG24</f>
        <v>0</v>
      </c>
      <c r="AC23" s="170">
        <f>+$C23*'11- 2011'!AH24</f>
        <v>0</v>
      </c>
      <c r="AD23" s="170">
        <f>+$C23*'11- 2011'!AI24</f>
        <v>0</v>
      </c>
      <c r="AE23" s="170">
        <f>+$C23*'11- 2011'!AJ24</f>
        <v>0</v>
      </c>
      <c r="AF23" s="170">
        <f>+$C23*'11- 2011'!AK24</f>
        <v>0</v>
      </c>
      <c r="AG23" s="170">
        <f>+$C23*'11- 2011'!AL24</f>
        <v>0</v>
      </c>
      <c r="AH23" s="170">
        <f>+$C23*'11- 2011'!AM24</f>
        <v>0</v>
      </c>
      <c r="AI23" s="155"/>
    </row>
    <row r="24" spans="1:35" ht="28.8">
      <c r="A24" s="16">
        <v>78</v>
      </c>
      <c r="B24" s="143" t="str">
        <f>+'11- 2011'!C25</f>
        <v>PRESTACION DE SERVICIOS DE APOYO A LA GESTION ENFERMERIA</v>
      </c>
      <c r="C24" s="17">
        <f>+'11- 2011'!H25/'11- 2011'!AN25</f>
        <v>4855.5555555555557</v>
      </c>
      <c r="D24" s="170">
        <f>+$C24*'11- 2011'!I25</f>
        <v>169944.44444444444</v>
      </c>
      <c r="E24" s="170">
        <f>+$C24*'11- 2011'!J25</f>
        <v>97111.111111111109</v>
      </c>
      <c r="F24" s="170">
        <f>+$C24*'11- 2011'!K25</f>
        <v>97111.111111111109</v>
      </c>
      <c r="G24" s="170">
        <f>+$C24*'11- 2011'!L25</f>
        <v>0</v>
      </c>
      <c r="H24" s="170">
        <f>+$C24*'11- 2011'!M25</f>
        <v>0</v>
      </c>
      <c r="I24" s="170">
        <f>+$C24*'11- 2011'!N25</f>
        <v>72833.333333333328</v>
      </c>
      <c r="J24" s="170">
        <f>+$C24*'11- 2011'!O25</f>
        <v>0</v>
      </c>
      <c r="K24" s="170">
        <f>+$C24*'11- 2011'!P25</f>
        <v>0</v>
      </c>
      <c r="L24" s="170">
        <f>+$C24*'11- 2011'!Q25</f>
        <v>0</v>
      </c>
      <c r="M24" s="170">
        <f>+$C24*'11- 2011'!R25</f>
        <v>0</v>
      </c>
      <c r="N24" s="170">
        <f>+$C24*'11- 2011'!S25</f>
        <v>0</v>
      </c>
      <c r="O24" s="170">
        <f>+$C24*'11- 2011'!T25</f>
        <v>0</v>
      </c>
      <c r="P24" s="170">
        <f>+$C24*'11- 2011'!U25</f>
        <v>0</v>
      </c>
      <c r="Q24" s="170">
        <f>+$C24*'11- 2011'!V25</f>
        <v>0</v>
      </c>
      <c r="R24" s="170">
        <f>+$C24*'11- 2011'!W25</f>
        <v>0</v>
      </c>
      <c r="S24" s="170">
        <f>+$C24*'11- 2011'!X25</f>
        <v>0</v>
      </c>
      <c r="T24" s="170">
        <f>+$C24*'11- 2011'!Y25</f>
        <v>0</v>
      </c>
      <c r="U24" s="170">
        <f>+$C24*'11- 2011'!Z25</f>
        <v>0</v>
      </c>
      <c r="V24" s="170">
        <f>+$C24*'11- 2011'!AA25</f>
        <v>0</v>
      </c>
      <c r="W24" s="170">
        <f>+$C24*'11- 2011'!AB25</f>
        <v>0</v>
      </c>
      <c r="X24" s="170">
        <f>+$C24*'11- 2011'!AC25</f>
        <v>0</v>
      </c>
      <c r="Y24" s="170">
        <f>+$C24*'11- 2011'!AD25</f>
        <v>0</v>
      </c>
      <c r="Z24" s="170">
        <f>+$C24*'11- 2011'!AE25</f>
        <v>0</v>
      </c>
      <c r="AA24" s="170">
        <f>+$C24*'11- 2011'!AF25</f>
        <v>0</v>
      </c>
      <c r="AB24" s="170">
        <f>+$C24*'11- 2011'!AG25</f>
        <v>0</v>
      </c>
      <c r="AC24" s="170">
        <f>+$C24*'11- 2011'!AH25</f>
        <v>0</v>
      </c>
      <c r="AD24" s="170">
        <f>+$C24*'11- 2011'!AI25</f>
        <v>0</v>
      </c>
      <c r="AE24" s="170">
        <f>+$C24*'11- 2011'!AJ25</f>
        <v>0</v>
      </c>
      <c r="AF24" s="170">
        <f>+$C24*'11- 2011'!AK25</f>
        <v>0</v>
      </c>
      <c r="AG24" s="170">
        <f>+$C24*'11- 2011'!AL25</f>
        <v>0</v>
      </c>
      <c r="AH24" s="170">
        <f>+$C24*'11- 2011'!AM25</f>
        <v>0</v>
      </c>
      <c r="AI24" s="155"/>
    </row>
    <row r="25" spans="1:35" ht="28.8">
      <c r="A25" s="17">
        <v>79</v>
      </c>
      <c r="B25" s="143" t="str">
        <f>+'11- 2011'!C26</f>
        <v xml:space="preserve">PRESTACION DE LOS SERVICIOS DE APOYO A LA GESTION COMO AUXILIAR DE ENFERMERIA </v>
      </c>
      <c r="C25" s="17">
        <f>+'11- 2011'!H26/'11- 2011'!AN26</f>
        <v>4555.5555555555557</v>
      </c>
      <c r="D25" s="170">
        <f>+$C25*'11- 2011'!I26</f>
        <v>218666.66666666669</v>
      </c>
      <c r="E25" s="170">
        <f>+$C25*'11- 2011'!J26</f>
        <v>205000</v>
      </c>
      <c r="F25" s="170">
        <f>+$C25*'11- 2011'!K26</f>
        <v>191333.33333333334</v>
      </c>
      <c r="G25" s="170">
        <f>+$C25*'11- 2011'!L26</f>
        <v>0</v>
      </c>
      <c r="H25" s="170">
        <f>+$C25*'11- 2011'!M26</f>
        <v>0</v>
      </c>
      <c r="I25" s="170">
        <f>+$C25*'11- 2011'!N26</f>
        <v>205000</v>
      </c>
      <c r="J25" s="170">
        <f>+$C25*'11- 2011'!O26</f>
        <v>0</v>
      </c>
      <c r="K25" s="170">
        <f>+$C25*'11- 2011'!P26</f>
        <v>0</v>
      </c>
      <c r="L25" s="170">
        <f>+$C25*'11- 2011'!Q26</f>
        <v>0</v>
      </c>
      <c r="M25" s="170">
        <f>+$C25*'11- 2011'!R26</f>
        <v>0</v>
      </c>
      <c r="N25" s="170">
        <f>+$C25*'11- 2011'!S26</f>
        <v>0</v>
      </c>
      <c r="O25" s="170">
        <f>+$C25*'11- 2011'!T26</f>
        <v>0</v>
      </c>
      <c r="P25" s="170">
        <f>+$C25*'11- 2011'!U26</f>
        <v>0</v>
      </c>
      <c r="Q25" s="170">
        <f>+$C25*'11- 2011'!V26</f>
        <v>0</v>
      </c>
      <c r="R25" s="170">
        <f>+$C25*'11- 2011'!W26</f>
        <v>0</v>
      </c>
      <c r="S25" s="170">
        <f>+$C25*'11- 2011'!X26</f>
        <v>0</v>
      </c>
      <c r="T25" s="170">
        <f>+$C25*'11- 2011'!Y26</f>
        <v>0</v>
      </c>
      <c r="U25" s="170">
        <f>+$C25*'11- 2011'!Z26</f>
        <v>0</v>
      </c>
      <c r="V25" s="170">
        <f>+$C25*'11- 2011'!AA26</f>
        <v>0</v>
      </c>
      <c r="W25" s="170">
        <f>+$C25*'11- 2011'!AB26</f>
        <v>0</v>
      </c>
      <c r="X25" s="170">
        <f>+$C25*'11- 2011'!AC26</f>
        <v>0</v>
      </c>
      <c r="Y25" s="170">
        <f>+$C25*'11- 2011'!AD26</f>
        <v>0</v>
      </c>
      <c r="Z25" s="170">
        <f>+$C25*'11- 2011'!AE26</f>
        <v>0</v>
      </c>
      <c r="AA25" s="170">
        <f>+$C25*'11- 2011'!AF26</f>
        <v>0</v>
      </c>
      <c r="AB25" s="170">
        <f>+$C25*'11- 2011'!AG26</f>
        <v>0</v>
      </c>
      <c r="AC25" s="170">
        <f>+$C25*'11- 2011'!AH26</f>
        <v>0</v>
      </c>
      <c r="AD25" s="170">
        <f>+$C25*'11- 2011'!AI26</f>
        <v>0</v>
      </c>
      <c r="AE25" s="170">
        <f>+$C25*'11- 2011'!AJ26</f>
        <v>0</v>
      </c>
      <c r="AF25" s="170">
        <f>+$C25*'11- 2011'!AK26</f>
        <v>0</v>
      </c>
      <c r="AG25" s="170">
        <f>+$C25*'11- 2011'!AL26</f>
        <v>0</v>
      </c>
      <c r="AH25" s="170">
        <f>+$C25*'11- 2011'!AM26</f>
        <v>0</v>
      </c>
      <c r="AI25" s="155"/>
    </row>
    <row r="26" spans="1:35" ht="28.8">
      <c r="A26" s="17">
        <v>80</v>
      </c>
      <c r="B26" s="143" t="str">
        <f>+'11- 2011'!C27</f>
        <v xml:space="preserve">PRESTACION DE LOS SERVICIOS PROFESIONALES COMO MEDICO GENERAL EN EL AREA DE URGENCIAS DE LA ESE </v>
      </c>
      <c r="C26" s="17">
        <f>+'11- 2011'!H27/'11- 2011'!AN27</f>
        <v>17720.588235294119</v>
      </c>
      <c r="D26" s="170">
        <f>+$C26*'11- 2011'!I27</f>
        <v>1205000</v>
      </c>
      <c r="E26" s="170">
        <f>+$C26*'11- 2011'!J27</f>
        <v>0</v>
      </c>
      <c r="F26" s="170">
        <f>+$C26*'11- 2011'!K27</f>
        <v>0</v>
      </c>
      <c r="G26" s="170">
        <f>+$C26*'11- 2011'!L27</f>
        <v>0</v>
      </c>
      <c r="H26" s="170">
        <f>+$C26*'11- 2011'!M27</f>
        <v>0</v>
      </c>
      <c r="I26" s="170">
        <f>+$C26*'11- 2011'!N27</f>
        <v>0</v>
      </c>
      <c r="J26" s="170">
        <f>+$C26*'11- 2011'!O27</f>
        <v>0</v>
      </c>
      <c r="K26" s="170">
        <f>+$C26*'11- 2011'!P27</f>
        <v>0</v>
      </c>
      <c r="L26" s="170">
        <f>+$C26*'11- 2011'!Q27</f>
        <v>0</v>
      </c>
      <c r="M26" s="170">
        <f>+$C26*'11- 2011'!R27</f>
        <v>0</v>
      </c>
      <c r="N26" s="170">
        <f>+$C26*'11- 2011'!S27</f>
        <v>0</v>
      </c>
      <c r="O26" s="170">
        <f>+$C26*'11- 2011'!T27</f>
        <v>0</v>
      </c>
      <c r="P26" s="170">
        <f>+$C26*'11- 2011'!U27</f>
        <v>0</v>
      </c>
      <c r="Q26" s="170">
        <f>+$C26*'11- 2011'!V27</f>
        <v>0</v>
      </c>
      <c r="R26" s="170">
        <f>+$C26*'11- 2011'!W27</f>
        <v>0</v>
      </c>
      <c r="S26" s="170">
        <f>+$C26*'11- 2011'!X27</f>
        <v>0</v>
      </c>
      <c r="T26" s="170">
        <f>+$C26*'11- 2011'!Y27</f>
        <v>0</v>
      </c>
      <c r="U26" s="170">
        <f>+$C26*'11- 2011'!Z27</f>
        <v>0</v>
      </c>
      <c r="V26" s="170">
        <f>+$C26*'11- 2011'!AA27</f>
        <v>0</v>
      </c>
      <c r="W26" s="170">
        <f>+$C26*'11- 2011'!AB27</f>
        <v>0</v>
      </c>
      <c r="X26" s="170">
        <f>+$C26*'11- 2011'!AC27</f>
        <v>0</v>
      </c>
      <c r="Y26" s="170">
        <f>+$C26*'11- 2011'!AD27</f>
        <v>0</v>
      </c>
      <c r="Z26" s="170">
        <f>+$C26*'11- 2011'!AE27</f>
        <v>0</v>
      </c>
      <c r="AA26" s="170">
        <f>+$C26*'11- 2011'!AF27</f>
        <v>0</v>
      </c>
      <c r="AB26" s="170">
        <f>+$C26*'11- 2011'!AG27</f>
        <v>0</v>
      </c>
      <c r="AC26" s="170">
        <f>+$C26*'11- 2011'!AH27</f>
        <v>0</v>
      </c>
      <c r="AD26" s="170">
        <f>+$C26*'11- 2011'!AI27</f>
        <v>0</v>
      </c>
      <c r="AE26" s="170">
        <f>+$C26*'11- 2011'!AJ27</f>
        <v>0</v>
      </c>
      <c r="AF26" s="170">
        <f>+$C26*'11- 2011'!AK27</f>
        <v>0</v>
      </c>
      <c r="AG26" s="170">
        <f>+$C26*'11- 2011'!AL27</f>
        <v>0</v>
      </c>
      <c r="AH26" s="170">
        <f>+$C26*'11- 2011'!AM27</f>
        <v>0</v>
      </c>
      <c r="AI26" s="155"/>
    </row>
    <row r="27" spans="1:35" ht="28.8">
      <c r="A27" s="17">
        <v>81</v>
      </c>
      <c r="B27" s="143" t="str">
        <f>+'11- 2011'!C28</f>
        <v xml:space="preserve">PRESTACION DE LOS SERVICIOS PROFESIONALES COMO MEDICO GENERAL </v>
      </c>
      <c r="C27" s="17">
        <f>+'11- 2011'!H28/'11- 2011'!AN28</f>
        <v>25308.823529411766</v>
      </c>
      <c r="D27" s="170">
        <f>+$C27*'11- 2011'!I28</f>
        <v>1721000</v>
      </c>
      <c r="E27" s="170">
        <f>+$C27*'11- 2011'!J28</f>
        <v>0</v>
      </c>
      <c r="F27" s="170">
        <f>+$C27*'11- 2011'!K28</f>
        <v>0</v>
      </c>
      <c r="G27" s="170">
        <f>+$C27*'11- 2011'!L28</f>
        <v>0</v>
      </c>
      <c r="H27" s="170">
        <f>+$C27*'11- 2011'!M28</f>
        <v>0</v>
      </c>
      <c r="I27" s="170">
        <f>+$C27*'11- 2011'!N28</f>
        <v>0</v>
      </c>
      <c r="J27" s="170">
        <f>+$C27*'11- 2011'!O28</f>
        <v>0</v>
      </c>
      <c r="K27" s="170">
        <f>+$C27*'11- 2011'!P28</f>
        <v>0</v>
      </c>
      <c r="L27" s="170">
        <f>+$C27*'11- 2011'!Q28</f>
        <v>0</v>
      </c>
      <c r="M27" s="170">
        <f>+$C27*'11- 2011'!R28</f>
        <v>0</v>
      </c>
      <c r="N27" s="170">
        <f>+$C27*'11- 2011'!S28</f>
        <v>0</v>
      </c>
      <c r="O27" s="170">
        <f>+$C27*'11- 2011'!T28</f>
        <v>0</v>
      </c>
      <c r="P27" s="170">
        <f>+$C27*'11- 2011'!U28</f>
        <v>0</v>
      </c>
      <c r="Q27" s="170">
        <f>+$C27*'11- 2011'!V28</f>
        <v>0</v>
      </c>
      <c r="R27" s="170">
        <f>+$C27*'11- 2011'!W28</f>
        <v>0</v>
      </c>
      <c r="S27" s="170">
        <f>+$C27*'11- 2011'!X28</f>
        <v>0</v>
      </c>
      <c r="T27" s="170">
        <f>+$C27*'11- 2011'!Y28</f>
        <v>0</v>
      </c>
      <c r="U27" s="170">
        <f>+$C27*'11- 2011'!Z28</f>
        <v>0</v>
      </c>
      <c r="V27" s="170">
        <f>+$C27*'11- 2011'!AA28</f>
        <v>0</v>
      </c>
      <c r="W27" s="170">
        <f>+$C27*'11- 2011'!AB28</f>
        <v>0</v>
      </c>
      <c r="X27" s="170">
        <f>+$C27*'11- 2011'!AC28</f>
        <v>0</v>
      </c>
      <c r="Y27" s="170">
        <f>+$C27*'11- 2011'!AD28</f>
        <v>0</v>
      </c>
      <c r="Z27" s="170">
        <f>+$C27*'11- 2011'!AE28</f>
        <v>0</v>
      </c>
      <c r="AA27" s="170">
        <f>+$C27*'11- 2011'!AF28</f>
        <v>0</v>
      </c>
      <c r="AB27" s="170">
        <f>+$C27*'11- 2011'!AG28</f>
        <v>0</v>
      </c>
      <c r="AC27" s="170">
        <f>+$C27*'11- 2011'!AH28</f>
        <v>0</v>
      </c>
      <c r="AD27" s="170">
        <f>+$C27*'11- 2011'!AI28</f>
        <v>0</v>
      </c>
      <c r="AE27" s="170">
        <f>+$C27*'11- 2011'!AJ28</f>
        <v>0</v>
      </c>
      <c r="AF27" s="170">
        <f>+$C27*'11- 2011'!AK28</f>
        <v>0</v>
      </c>
      <c r="AG27" s="170">
        <f>+$C27*'11- 2011'!AL28</f>
        <v>0</v>
      </c>
      <c r="AH27" s="170">
        <f>+$C27*'11- 2011'!AM28</f>
        <v>0</v>
      </c>
      <c r="AI27" s="155"/>
    </row>
    <row r="28" spans="1:35" ht="28.8">
      <c r="A28" s="16">
        <v>82</v>
      </c>
      <c r="B28" s="143" t="str">
        <f>+'11- 2011'!C29</f>
        <v>PRESTACION DE LOS SERVICIOS PROFESIONALES COMO MEDICO GENERAL EN CUMPLIMIENTO DEL S.S.O.</v>
      </c>
      <c r="C28" s="17">
        <f>+'11- 2011'!H29/'11- 2011'!AN29</f>
        <v>40676.470588235294</v>
      </c>
      <c r="D28" s="170">
        <f>+$C28*'11- 2011'!I29</f>
        <v>2766000</v>
      </c>
      <c r="E28" s="170">
        <f>+$C28*'11- 2011'!J29</f>
        <v>0</v>
      </c>
      <c r="F28" s="170">
        <f>+$C28*'11- 2011'!K29</f>
        <v>0</v>
      </c>
      <c r="G28" s="170">
        <f>+$C28*'11- 2011'!L29</f>
        <v>0</v>
      </c>
      <c r="H28" s="170">
        <f>+$C28*'11- 2011'!M29</f>
        <v>0</v>
      </c>
      <c r="I28" s="170">
        <f>+$C28*'11- 2011'!N29</f>
        <v>0</v>
      </c>
      <c r="J28" s="170">
        <f>+$C28*'11- 2011'!O29</f>
        <v>0</v>
      </c>
      <c r="K28" s="170">
        <f>+$C28*'11- 2011'!P29</f>
        <v>0</v>
      </c>
      <c r="L28" s="170">
        <f>+$C28*'11- 2011'!Q29</f>
        <v>0</v>
      </c>
      <c r="M28" s="170">
        <f>+$C28*'11- 2011'!R29</f>
        <v>0</v>
      </c>
      <c r="N28" s="170">
        <f>+$C28*'11- 2011'!S29</f>
        <v>0</v>
      </c>
      <c r="O28" s="170">
        <f>+$C28*'11- 2011'!T29</f>
        <v>0</v>
      </c>
      <c r="P28" s="170">
        <f>+$C28*'11- 2011'!U29</f>
        <v>0</v>
      </c>
      <c r="Q28" s="170">
        <f>+$C28*'11- 2011'!V29</f>
        <v>0</v>
      </c>
      <c r="R28" s="170">
        <f>+$C28*'11- 2011'!W29</f>
        <v>0</v>
      </c>
      <c r="S28" s="170">
        <f>+$C28*'11- 2011'!X29</f>
        <v>0</v>
      </c>
      <c r="T28" s="170">
        <f>+$C28*'11- 2011'!Y29</f>
        <v>0</v>
      </c>
      <c r="U28" s="170">
        <f>+$C28*'11- 2011'!Z29</f>
        <v>0</v>
      </c>
      <c r="V28" s="170">
        <f>+$C28*'11- 2011'!AA29</f>
        <v>0</v>
      </c>
      <c r="W28" s="170">
        <f>+$C28*'11- 2011'!AB29</f>
        <v>0</v>
      </c>
      <c r="X28" s="170">
        <f>+$C28*'11- 2011'!AC29</f>
        <v>0</v>
      </c>
      <c r="Y28" s="170">
        <f>+$C28*'11- 2011'!AD29</f>
        <v>0</v>
      </c>
      <c r="Z28" s="170">
        <f>+$C28*'11- 2011'!AE29</f>
        <v>0</v>
      </c>
      <c r="AA28" s="170">
        <f>+$C28*'11- 2011'!AF29</f>
        <v>0</v>
      </c>
      <c r="AB28" s="170">
        <f>+$C28*'11- 2011'!AG29</f>
        <v>0</v>
      </c>
      <c r="AC28" s="170">
        <f>+$C28*'11- 2011'!AH29</f>
        <v>0</v>
      </c>
      <c r="AD28" s="170">
        <f>+$C28*'11- 2011'!AI29</f>
        <v>0</v>
      </c>
      <c r="AE28" s="170">
        <f>+$C28*'11- 2011'!AJ29</f>
        <v>0</v>
      </c>
      <c r="AF28" s="170">
        <f>+$C28*'11- 2011'!AK29</f>
        <v>0</v>
      </c>
      <c r="AG28" s="170">
        <f>+$C28*'11- 2011'!AL29</f>
        <v>0</v>
      </c>
      <c r="AH28" s="170">
        <f>+$C28*'11- 2011'!AM29</f>
        <v>0</v>
      </c>
      <c r="AI28" s="155"/>
    </row>
    <row r="29" spans="1:35" ht="28.8">
      <c r="A29" s="17">
        <v>83</v>
      </c>
      <c r="B29" s="143" t="str">
        <f>+'11- 2011'!C30</f>
        <v xml:space="preserve">PRESTACION DE LOS SERVICIOS PROFESIONALES COMO MEDICO GENERAL EN EL AREA DE URGENCIAS DE LA ESE </v>
      </c>
      <c r="C29" s="17">
        <f>+'11- 2011'!H30/'11- 2011'!AN30</f>
        <v>40676.470588235294</v>
      </c>
      <c r="D29" s="170">
        <f>+$C29*'11- 2011'!I30</f>
        <v>2766000</v>
      </c>
      <c r="E29" s="170">
        <f>+$C29*'11- 2011'!J30</f>
        <v>0</v>
      </c>
      <c r="F29" s="170">
        <f>+$C29*'11- 2011'!K30</f>
        <v>0</v>
      </c>
      <c r="G29" s="170">
        <f>+$C29*'11- 2011'!L30</f>
        <v>0</v>
      </c>
      <c r="H29" s="170">
        <f>+$C29*'11- 2011'!M30</f>
        <v>0</v>
      </c>
      <c r="I29" s="170">
        <f>+$C29*'11- 2011'!N30</f>
        <v>0</v>
      </c>
      <c r="J29" s="170">
        <f>+$C29*'11- 2011'!O30</f>
        <v>0</v>
      </c>
      <c r="K29" s="170">
        <f>+$C29*'11- 2011'!P30</f>
        <v>0</v>
      </c>
      <c r="L29" s="170">
        <f>+$C29*'11- 2011'!Q30</f>
        <v>0</v>
      </c>
      <c r="M29" s="170">
        <f>+$C29*'11- 2011'!R30</f>
        <v>0</v>
      </c>
      <c r="N29" s="170">
        <f>+$C29*'11- 2011'!S30</f>
        <v>0</v>
      </c>
      <c r="O29" s="170">
        <f>+$C29*'11- 2011'!T30</f>
        <v>0</v>
      </c>
      <c r="P29" s="170">
        <f>+$C29*'11- 2011'!U30</f>
        <v>0</v>
      </c>
      <c r="Q29" s="170">
        <f>+$C29*'11- 2011'!V30</f>
        <v>0</v>
      </c>
      <c r="R29" s="170">
        <f>+$C29*'11- 2011'!W30</f>
        <v>0</v>
      </c>
      <c r="S29" s="170">
        <f>+$C29*'11- 2011'!X30</f>
        <v>0</v>
      </c>
      <c r="T29" s="170">
        <f>+$C29*'11- 2011'!Y30</f>
        <v>0</v>
      </c>
      <c r="U29" s="170">
        <f>+$C29*'11- 2011'!Z30</f>
        <v>0</v>
      </c>
      <c r="V29" s="170">
        <f>+$C29*'11- 2011'!AA30</f>
        <v>0</v>
      </c>
      <c r="W29" s="170">
        <f>+$C29*'11- 2011'!AB30</f>
        <v>0</v>
      </c>
      <c r="X29" s="170">
        <f>+$C29*'11- 2011'!AC30</f>
        <v>0</v>
      </c>
      <c r="Y29" s="170">
        <f>+$C29*'11- 2011'!AD30</f>
        <v>0</v>
      </c>
      <c r="Z29" s="170">
        <f>+$C29*'11- 2011'!AE30</f>
        <v>0</v>
      </c>
      <c r="AA29" s="170">
        <f>+$C29*'11- 2011'!AF30</f>
        <v>0</v>
      </c>
      <c r="AB29" s="170">
        <f>+$C29*'11- 2011'!AG30</f>
        <v>0</v>
      </c>
      <c r="AC29" s="170">
        <f>+$C29*'11- 2011'!AH30</f>
        <v>0</v>
      </c>
      <c r="AD29" s="170">
        <f>+$C29*'11- 2011'!AI30</f>
        <v>0</v>
      </c>
      <c r="AE29" s="170">
        <f>+$C29*'11- 2011'!AJ30</f>
        <v>0</v>
      </c>
      <c r="AF29" s="170">
        <f>+$C29*'11- 2011'!AK30</f>
        <v>0</v>
      </c>
      <c r="AG29" s="170">
        <f>+$C29*'11- 2011'!AL30</f>
        <v>0</v>
      </c>
      <c r="AH29" s="170">
        <f>+$C29*'11- 2011'!AM30</f>
        <v>0</v>
      </c>
      <c r="AI29" s="155"/>
    </row>
    <row r="30" spans="1:35" ht="28.8">
      <c r="A30" s="17">
        <v>84</v>
      </c>
      <c r="B30" s="143" t="str">
        <f>+'11- 2011'!C31</f>
        <v>PRESTACION DE SERVICIOS DE APOYO A LA GESTION CONDUCTOR AMBULANCIA J MARIA</v>
      </c>
      <c r="C30" s="17">
        <f>+'11- 2011'!H31/'11- 2011'!AN31</f>
        <v>5575</v>
      </c>
      <c r="D30" s="170">
        <f>+$C30*'11- 2011'!I31</f>
        <v>0</v>
      </c>
      <c r="E30" s="170">
        <f>+$C30*'11- 2011'!J31</f>
        <v>0</v>
      </c>
      <c r="F30" s="170">
        <f>+$C30*'11- 2011'!K31</f>
        <v>0</v>
      </c>
      <c r="G30" s="170">
        <f>+$C30*'11- 2011'!L31</f>
        <v>0</v>
      </c>
      <c r="H30" s="170">
        <f>+$C30*'11- 2011'!M31</f>
        <v>0</v>
      </c>
      <c r="I30" s="170">
        <f>+$C30*'11- 2011'!N31</f>
        <v>0</v>
      </c>
      <c r="J30" s="170">
        <f>+$C30*'11- 2011'!O31</f>
        <v>0</v>
      </c>
      <c r="K30" s="170">
        <f>+$C30*'11- 2011'!P31</f>
        <v>0</v>
      </c>
      <c r="L30" s="170">
        <f>+$C30*'11- 2011'!Q31</f>
        <v>0</v>
      </c>
      <c r="M30" s="170">
        <f>+$C30*'11- 2011'!R31</f>
        <v>0</v>
      </c>
      <c r="N30" s="170">
        <f>+$C30*'11- 2011'!S31</f>
        <v>0</v>
      </c>
      <c r="O30" s="170">
        <f>+$C30*'11- 2011'!T31</f>
        <v>0</v>
      </c>
      <c r="P30" s="170">
        <f>+$C30*'11- 2011'!U31</f>
        <v>0</v>
      </c>
      <c r="Q30" s="170">
        <f>+$C30*'11- 2011'!V31</f>
        <v>0</v>
      </c>
      <c r="R30" s="170">
        <f>+$C30*'11- 2011'!W31</f>
        <v>0</v>
      </c>
      <c r="S30" s="170">
        <f>+$C30*'11- 2011'!X31</f>
        <v>0</v>
      </c>
      <c r="T30" s="170">
        <f>+$C30*'11- 2011'!Y31</f>
        <v>0</v>
      </c>
      <c r="U30" s="170">
        <f>+$C30*'11- 2011'!Z31</f>
        <v>0</v>
      </c>
      <c r="V30" s="170">
        <f>+$C30*'11- 2011'!AA31</f>
        <v>0</v>
      </c>
      <c r="W30" s="170">
        <f>+$C30*'11- 2011'!AB31</f>
        <v>0</v>
      </c>
      <c r="X30" s="170">
        <f>+$C30*'11- 2011'!AC31</f>
        <v>0</v>
      </c>
      <c r="Y30" s="170">
        <f>+$C30*'11- 2011'!AD31</f>
        <v>0</v>
      </c>
      <c r="Z30" s="170">
        <f>+$C30*'11- 2011'!AE31</f>
        <v>0</v>
      </c>
      <c r="AA30" s="170">
        <f>+$C30*'11- 2011'!AF31</f>
        <v>0</v>
      </c>
      <c r="AB30" s="170">
        <f>+$C30*'11- 2011'!AG31</f>
        <v>0</v>
      </c>
      <c r="AC30" s="170">
        <f>+$C30*'11- 2011'!AH31</f>
        <v>0</v>
      </c>
      <c r="AD30" s="170">
        <f>+$C30*'11- 2011'!AI31</f>
        <v>0</v>
      </c>
      <c r="AE30" s="170">
        <f>+$C30*'11- 2011'!AJ31</f>
        <v>0</v>
      </c>
      <c r="AF30" s="170">
        <f>+$C30*'11- 2011'!AK31</f>
        <v>0</v>
      </c>
      <c r="AG30" s="170">
        <f>+$C30*'11- 2011'!AL31</f>
        <v>892000</v>
      </c>
      <c r="AH30" s="170">
        <f>+$C30*'11- 2011'!AM31</f>
        <v>0</v>
      </c>
      <c r="AI30" s="155"/>
    </row>
    <row r="31" spans="1:35" ht="28.8">
      <c r="A31" s="17">
        <v>85</v>
      </c>
      <c r="B31" s="143" t="str">
        <f>+'11- 2011'!C32</f>
        <v>PRESTACION DE LOS SERVICIOS PROFESIONALES COMO ODONTOLOGO</v>
      </c>
      <c r="C31" s="17">
        <f>+'11- 2011'!H32/'11- 2011'!AN32</f>
        <v>14087.5</v>
      </c>
      <c r="D31" s="170">
        <f>+$C31*'11- 2011'!I32</f>
        <v>140875</v>
      </c>
      <c r="E31" s="170">
        <f>+$C31*'11- 2011'!J32</f>
        <v>0</v>
      </c>
      <c r="F31" s="170">
        <f>+$C31*'11- 2011'!K32</f>
        <v>0</v>
      </c>
      <c r="G31" s="170">
        <f>+$C31*'11- 2011'!L32</f>
        <v>0</v>
      </c>
      <c r="H31" s="170">
        <f>+$C31*'11- 2011'!M32</f>
        <v>1690500</v>
      </c>
      <c r="I31" s="170">
        <f>+$C31*'11- 2011'!N32</f>
        <v>422625</v>
      </c>
      <c r="J31" s="170">
        <f>+$C31*'11- 2011'!O32</f>
        <v>0</v>
      </c>
      <c r="K31" s="170">
        <f>+$C31*'11- 2011'!P32</f>
        <v>0</v>
      </c>
      <c r="L31" s="170">
        <f>+$C31*'11- 2011'!Q32</f>
        <v>0</v>
      </c>
      <c r="M31" s="170">
        <f>+$C31*'11- 2011'!R32</f>
        <v>0</v>
      </c>
      <c r="N31" s="170">
        <f>+$C31*'11- 2011'!S32</f>
        <v>0</v>
      </c>
      <c r="O31" s="170">
        <f>+$C31*'11- 2011'!T32</f>
        <v>0</v>
      </c>
      <c r="P31" s="170">
        <f>+$C31*'11- 2011'!U32</f>
        <v>0</v>
      </c>
      <c r="Q31" s="170">
        <f>+$C31*'11- 2011'!V32</f>
        <v>0</v>
      </c>
      <c r="R31" s="170">
        <f>+$C31*'11- 2011'!W32</f>
        <v>0</v>
      </c>
      <c r="S31" s="170">
        <f>+$C31*'11- 2011'!X32</f>
        <v>0</v>
      </c>
      <c r="T31" s="170">
        <f>+$C31*'11- 2011'!Y32</f>
        <v>0</v>
      </c>
      <c r="U31" s="170">
        <f>+$C31*'11- 2011'!Z32</f>
        <v>0</v>
      </c>
      <c r="V31" s="170">
        <f>+$C31*'11- 2011'!AA32</f>
        <v>0</v>
      </c>
      <c r="W31" s="170">
        <f>+$C31*'11- 2011'!AB32</f>
        <v>0</v>
      </c>
      <c r="X31" s="170">
        <f>+$C31*'11- 2011'!AC32</f>
        <v>0</v>
      </c>
      <c r="Y31" s="170">
        <f>+$C31*'11- 2011'!AD32</f>
        <v>0</v>
      </c>
      <c r="Z31" s="170">
        <f>+$C31*'11- 2011'!AE32</f>
        <v>0</v>
      </c>
      <c r="AA31" s="170">
        <f>+$C31*'11- 2011'!AF32</f>
        <v>0</v>
      </c>
      <c r="AB31" s="170">
        <f>+$C31*'11- 2011'!AG32</f>
        <v>0</v>
      </c>
      <c r="AC31" s="170">
        <f>+$C31*'11- 2011'!AH32</f>
        <v>0</v>
      </c>
      <c r="AD31" s="170">
        <f>+$C31*'11- 2011'!AI32</f>
        <v>0</v>
      </c>
      <c r="AE31" s="170">
        <f>+$C31*'11- 2011'!AJ32</f>
        <v>0</v>
      </c>
      <c r="AF31" s="170">
        <f>+$C31*'11- 2011'!AK32</f>
        <v>0</v>
      </c>
      <c r="AG31" s="170">
        <f>+$C31*'11- 2011'!AL32</f>
        <v>0</v>
      </c>
      <c r="AH31" s="170">
        <f>+$C31*'11- 2011'!AM32</f>
        <v>0</v>
      </c>
      <c r="AI31" s="155"/>
    </row>
    <row r="32" spans="1:35" ht="28.8">
      <c r="A32" s="17">
        <v>86</v>
      </c>
      <c r="B32" s="143" t="str">
        <f>+'11- 2011'!C33</f>
        <v xml:space="preserve">PRESTACION DE LOS SERVICIOS DE APOYO A LA GESTION COMO MEDICO GENERAL </v>
      </c>
      <c r="C32" s="17">
        <f>+'11- 2011'!H33/'11- 2011'!AN33</f>
        <v>39220.588235294119</v>
      </c>
      <c r="D32" s="170">
        <f>+$C32*'11- 2011'!I33</f>
        <v>2667000</v>
      </c>
      <c r="E32" s="170">
        <f>+$C32*'11- 2011'!J33</f>
        <v>0</v>
      </c>
      <c r="F32" s="170">
        <f>+$C32*'11- 2011'!K33</f>
        <v>0</v>
      </c>
      <c r="G32" s="170">
        <f>+$C32*'11- 2011'!L33</f>
        <v>0</v>
      </c>
      <c r="H32" s="170">
        <f>+$C32*'11- 2011'!M33</f>
        <v>0</v>
      </c>
      <c r="I32" s="170">
        <f>+$C32*'11- 2011'!N33</f>
        <v>0</v>
      </c>
      <c r="J32" s="170">
        <f>+$C32*'11- 2011'!O33</f>
        <v>0</v>
      </c>
      <c r="K32" s="170">
        <f>+$C32*'11- 2011'!P33</f>
        <v>0</v>
      </c>
      <c r="L32" s="170">
        <f>+$C32*'11- 2011'!Q33</f>
        <v>0</v>
      </c>
      <c r="M32" s="170">
        <f>+$C32*'11- 2011'!R33</f>
        <v>0</v>
      </c>
      <c r="N32" s="170">
        <f>+$C32*'11- 2011'!S33</f>
        <v>0</v>
      </c>
      <c r="O32" s="170">
        <f>+$C32*'11- 2011'!T33</f>
        <v>0</v>
      </c>
      <c r="P32" s="170">
        <f>+$C32*'11- 2011'!U33</f>
        <v>0</v>
      </c>
      <c r="Q32" s="170">
        <f>+$C32*'11- 2011'!V33</f>
        <v>0</v>
      </c>
      <c r="R32" s="170">
        <f>+$C32*'11- 2011'!W33</f>
        <v>0</v>
      </c>
      <c r="S32" s="170">
        <f>+$C32*'11- 2011'!X33</f>
        <v>0</v>
      </c>
      <c r="T32" s="170">
        <f>+$C32*'11- 2011'!Y33</f>
        <v>0</v>
      </c>
      <c r="U32" s="170">
        <f>+$C32*'11- 2011'!Z33</f>
        <v>0</v>
      </c>
      <c r="V32" s="170">
        <f>+$C32*'11- 2011'!AA33</f>
        <v>0</v>
      </c>
      <c r="W32" s="170">
        <f>+$C32*'11- 2011'!AB33</f>
        <v>0</v>
      </c>
      <c r="X32" s="170">
        <f>+$C32*'11- 2011'!AC33</f>
        <v>0</v>
      </c>
      <c r="Y32" s="170">
        <f>+$C32*'11- 2011'!AD33</f>
        <v>0</v>
      </c>
      <c r="Z32" s="170">
        <f>+$C32*'11- 2011'!AE33</f>
        <v>0</v>
      </c>
      <c r="AA32" s="170">
        <f>+$C32*'11- 2011'!AF33</f>
        <v>0</v>
      </c>
      <c r="AB32" s="170">
        <f>+$C32*'11- 2011'!AG33</f>
        <v>0</v>
      </c>
      <c r="AC32" s="170">
        <f>+$C32*'11- 2011'!AH33</f>
        <v>0</v>
      </c>
      <c r="AD32" s="170">
        <f>+$C32*'11- 2011'!AI33</f>
        <v>0</v>
      </c>
      <c r="AE32" s="170">
        <f>+$C32*'11- 2011'!AJ33</f>
        <v>0</v>
      </c>
      <c r="AF32" s="170">
        <f>+$C32*'11- 2011'!AK33</f>
        <v>0</v>
      </c>
      <c r="AG32" s="170">
        <f>+$C32*'11- 2011'!AL33</f>
        <v>0</v>
      </c>
      <c r="AH32" s="170">
        <f>+$C32*'11- 2011'!AM33</f>
        <v>0</v>
      </c>
      <c r="AI32" s="155"/>
    </row>
    <row r="33" spans="1:35" ht="43.2">
      <c r="A33" s="16">
        <v>87</v>
      </c>
      <c r="B33" s="143" t="str">
        <f>+'11- 2011'!C34</f>
        <v xml:space="preserve">PRESTACION DE LOS SERVICIOS PROFESIONALES COMO ODONTOLOGA EN CUMPLIMIENTO DEL S.S.O. EN EL CENTRO DE SALUD SAGRADO CORAZON </v>
      </c>
      <c r="C33" s="17">
        <f>+'11- 2011'!H34/'11- 2011'!AN34</f>
        <v>10956.25</v>
      </c>
      <c r="D33" s="170">
        <f>+$C33*'11- 2011'!I34</f>
        <v>109562.5</v>
      </c>
      <c r="E33" s="170">
        <f>+$C33*'11- 2011'!J34</f>
        <v>0</v>
      </c>
      <c r="F33" s="170">
        <f>+$C33*'11- 2011'!K34</f>
        <v>0</v>
      </c>
      <c r="G33" s="170">
        <f>+$C33*'11- 2011'!L34</f>
        <v>0</v>
      </c>
      <c r="H33" s="170">
        <f>+$C33*'11- 2011'!M34</f>
        <v>1314750</v>
      </c>
      <c r="I33" s="170">
        <f>+$C33*'11- 2011'!N34</f>
        <v>328687.5</v>
      </c>
      <c r="J33" s="170">
        <f>+$C33*'11- 2011'!O34</f>
        <v>0</v>
      </c>
      <c r="K33" s="170">
        <f>+$C33*'11- 2011'!P34</f>
        <v>0</v>
      </c>
      <c r="L33" s="170">
        <f>+$C33*'11- 2011'!Q34</f>
        <v>0</v>
      </c>
      <c r="M33" s="170">
        <f>+$C33*'11- 2011'!R34</f>
        <v>0</v>
      </c>
      <c r="N33" s="170">
        <f>+$C33*'11- 2011'!S34</f>
        <v>0</v>
      </c>
      <c r="O33" s="170">
        <f>+$C33*'11- 2011'!T34</f>
        <v>0</v>
      </c>
      <c r="P33" s="170">
        <f>+$C33*'11- 2011'!U34</f>
        <v>0</v>
      </c>
      <c r="Q33" s="170">
        <f>+$C33*'11- 2011'!V34</f>
        <v>0</v>
      </c>
      <c r="R33" s="170">
        <f>+$C33*'11- 2011'!W34</f>
        <v>0</v>
      </c>
      <c r="S33" s="170">
        <f>+$C33*'11- 2011'!X34</f>
        <v>0</v>
      </c>
      <c r="T33" s="170">
        <f>+$C33*'11- 2011'!Y34</f>
        <v>0</v>
      </c>
      <c r="U33" s="170">
        <f>+$C33*'11- 2011'!Z34</f>
        <v>0</v>
      </c>
      <c r="V33" s="170">
        <f>+$C33*'11- 2011'!AA34</f>
        <v>0</v>
      </c>
      <c r="W33" s="170">
        <f>+$C33*'11- 2011'!AB34</f>
        <v>0</v>
      </c>
      <c r="X33" s="170">
        <f>+$C33*'11- 2011'!AC34</f>
        <v>0</v>
      </c>
      <c r="Y33" s="170">
        <f>+$C33*'11- 2011'!AD34</f>
        <v>0</v>
      </c>
      <c r="Z33" s="170">
        <f>+$C33*'11- 2011'!AE34</f>
        <v>0</v>
      </c>
      <c r="AA33" s="170">
        <f>+$C33*'11- 2011'!AF34</f>
        <v>0</v>
      </c>
      <c r="AB33" s="170">
        <f>+$C33*'11- 2011'!AG34</f>
        <v>0</v>
      </c>
      <c r="AC33" s="170">
        <f>+$C33*'11- 2011'!AH34</f>
        <v>0</v>
      </c>
      <c r="AD33" s="170">
        <f>+$C33*'11- 2011'!AI34</f>
        <v>0</v>
      </c>
      <c r="AE33" s="170">
        <f>+$C33*'11- 2011'!AJ34</f>
        <v>0</v>
      </c>
      <c r="AF33" s="170">
        <f>+$C33*'11- 2011'!AK34</f>
        <v>0</v>
      </c>
      <c r="AG33" s="170">
        <f>+$C33*'11- 2011'!AL34</f>
        <v>0</v>
      </c>
      <c r="AH33" s="170">
        <f>+$C33*'11- 2011'!AM34</f>
        <v>0</v>
      </c>
      <c r="AI33" s="155"/>
    </row>
    <row r="34" spans="1:35" ht="28.8">
      <c r="A34" s="17">
        <v>88</v>
      </c>
      <c r="B34" s="143" t="str">
        <f>+'11- 2011'!C35</f>
        <v xml:space="preserve">PRESTACION DE LOS SERVICIOS PROFESIONALES COMO MEDICO GENERAL EN EL AREA DE URGENCIAS DE LA ESE </v>
      </c>
      <c r="C34" s="17">
        <f>+'11- 2011'!H35/'11- 2011'!AN35</f>
        <v>22779.411764705881</v>
      </c>
      <c r="D34" s="170">
        <f>+$C34*'11- 2011'!I35</f>
        <v>1549000</v>
      </c>
      <c r="E34" s="170">
        <f>+$C34*'11- 2011'!J35</f>
        <v>0</v>
      </c>
      <c r="F34" s="170">
        <f>+$C34*'11- 2011'!K35</f>
        <v>0</v>
      </c>
      <c r="G34" s="170">
        <f>+$C34*'11- 2011'!L35</f>
        <v>0</v>
      </c>
      <c r="H34" s="170">
        <f>+$C34*'11- 2011'!M35</f>
        <v>0</v>
      </c>
      <c r="I34" s="170">
        <f>+$C34*'11- 2011'!N35</f>
        <v>0</v>
      </c>
      <c r="J34" s="170">
        <f>+$C34*'11- 2011'!O35</f>
        <v>0</v>
      </c>
      <c r="K34" s="170">
        <f>+$C34*'11- 2011'!P35</f>
        <v>0</v>
      </c>
      <c r="L34" s="170">
        <f>+$C34*'11- 2011'!Q35</f>
        <v>0</v>
      </c>
      <c r="M34" s="170">
        <f>+$C34*'11- 2011'!R35</f>
        <v>0</v>
      </c>
      <c r="N34" s="170">
        <f>+$C34*'11- 2011'!S35</f>
        <v>0</v>
      </c>
      <c r="O34" s="170">
        <f>+$C34*'11- 2011'!T35</f>
        <v>0</v>
      </c>
      <c r="P34" s="170">
        <f>+$C34*'11- 2011'!U35</f>
        <v>0</v>
      </c>
      <c r="Q34" s="170">
        <f>+$C34*'11- 2011'!V35</f>
        <v>0</v>
      </c>
      <c r="R34" s="170">
        <f>+$C34*'11- 2011'!W35</f>
        <v>0</v>
      </c>
      <c r="S34" s="170">
        <f>+$C34*'11- 2011'!X35</f>
        <v>0</v>
      </c>
      <c r="T34" s="170">
        <f>+$C34*'11- 2011'!Y35</f>
        <v>0</v>
      </c>
      <c r="U34" s="170">
        <f>+$C34*'11- 2011'!Z35</f>
        <v>0</v>
      </c>
      <c r="V34" s="170">
        <f>+$C34*'11- 2011'!AA35</f>
        <v>0</v>
      </c>
      <c r="W34" s="170">
        <f>+$C34*'11- 2011'!AB35</f>
        <v>0</v>
      </c>
      <c r="X34" s="170">
        <f>+$C34*'11- 2011'!AC35</f>
        <v>0</v>
      </c>
      <c r="Y34" s="170">
        <f>+$C34*'11- 2011'!AD35</f>
        <v>0</v>
      </c>
      <c r="Z34" s="170">
        <f>+$C34*'11- 2011'!AE35</f>
        <v>0</v>
      </c>
      <c r="AA34" s="170">
        <f>+$C34*'11- 2011'!AF35</f>
        <v>0</v>
      </c>
      <c r="AB34" s="170">
        <f>+$C34*'11- 2011'!AG35</f>
        <v>0</v>
      </c>
      <c r="AC34" s="170">
        <f>+$C34*'11- 2011'!AH35</f>
        <v>0</v>
      </c>
      <c r="AD34" s="170">
        <f>+$C34*'11- 2011'!AI35</f>
        <v>0</v>
      </c>
      <c r="AE34" s="170">
        <f>+$C34*'11- 2011'!AJ35</f>
        <v>0</v>
      </c>
      <c r="AF34" s="170">
        <f>+$C34*'11- 2011'!AK35</f>
        <v>0</v>
      </c>
      <c r="AG34" s="170">
        <f>+$C34*'11- 2011'!AL35</f>
        <v>0</v>
      </c>
      <c r="AH34" s="170">
        <f>+$C34*'11- 2011'!AM35</f>
        <v>0</v>
      </c>
      <c r="AI34" s="155"/>
    </row>
    <row r="35" spans="1:35" ht="28.8">
      <c r="A35" s="17">
        <v>89</v>
      </c>
      <c r="B35" s="143" t="str">
        <f>+'11- 2011'!C36</f>
        <v>PERSTACION DE SERVICIOS DE APOYO A LA GESTION AUX ENFERMERIA</v>
      </c>
      <c r="C35" s="17">
        <f>+'11- 2011'!H36/'11- 2011'!AN36</f>
        <v>4555.5555555555557</v>
      </c>
      <c r="D35" s="170">
        <f>+$C35*'11- 2011'!I36</f>
        <v>218666.66666666669</v>
      </c>
      <c r="E35" s="170">
        <f>+$C35*'11- 2011'!J36</f>
        <v>205000</v>
      </c>
      <c r="F35" s="170">
        <f>+$C35*'11- 2011'!K36</f>
        <v>191333.33333333334</v>
      </c>
      <c r="G35" s="170">
        <f>+$C35*'11- 2011'!L36</f>
        <v>0</v>
      </c>
      <c r="H35" s="170">
        <f>+$C35*'11- 2011'!M36</f>
        <v>0</v>
      </c>
      <c r="I35" s="170">
        <f>+$C35*'11- 2011'!N36</f>
        <v>205000</v>
      </c>
      <c r="J35" s="170">
        <f>+$C35*'11- 2011'!O36</f>
        <v>0</v>
      </c>
      <c r="K35" s="170">
        <f>+$C35*'11- 2011'!P36</f>
        <v>0</v>
      </c>
      <c r="L35" s="170">
        <f>+$C35*'11- 2011'!Q36</f>
        <v>0</v>
      </c>
      <c r="M35" s="170">
        <f>+$C35*'11- 2011'!R36</f>
        <v>0</v>
      </c>
      <c r="N35" s="170">
        <f>+$C35*'11- 2011'!S36</f>
        <v>0</v>
      </c>
      <c r="O35" s="170">
        <f>+$C35*'11- 2011'!T36</f>
        <v>0</v>
      </c>
      <c r="P35" s="170">
        <f>+$C35*'11- 2011'!U36</f>
        <v>0</v>
      </c>
      <c r="Q35" s="170">
        <f>+$C35*'11- 2011'!V36</f>
        <v>0</v>
      </c>
      <c r="R35" s="170">
        <f>+$C35*'11- 2011'!W36</f>
        <v>0</v>
      </c>
      <c r="S35" s="170">
        <f>+$C35*'11- 2011'!X36</f>
        <v>0</v>
      </c>
      <c r="T35" s="170">
        <f>+$C35*'11- 2011'!Y36</f>
        <v>0</v>
      </c>
      <c r="U35" s="170">
        <f>+$C35*'11- 2011'!Z36</f>
        <v>0</v>
      </c>
      <c r="V35" s="170">
        <f>+$C35*'11- 2011'!AA36</f>
        <v>0</v>
      </c>
      <c r="W35" s="170">
        <f>+$C35*'11- 2011'!AB36</f>
        <v>0</v>
      </c>
      <c r="X35" s="170">
        <f>+$C35*'11- 2011'!AC36</f>
        <v>0</v>
      </c>
      <c r="Y35" s="170">
        <f>+$C35*'11- 2011'!AD36</f>
        <v>0</v>
      </c>
      <c r="Z35" s="170">
        <f>+$C35*'11- 2011'!AE36</f>
        <v>0</v>
      </c>
      <c r="AA35" s="170">
        <f>+$C35*'11- 2011'!AF36</f>
        <v>0</v>
      </c>
      <c r="AB35" s="170">
        <f>+$C35*'11- 2011'!AG36</f>
        <v>0</v>
      </c>
      <c r="AC35" s="170">
        <f>+$C35*'11- 2011'!AH36</f>
        <v>0</v>
      </c>
      <c r="AD35" s="170">
        <f>+$C35*'11- 2011'!AI36</f>
        <v>0</v>
      </c>
      <c r="AE35" s="170">
        <f>+$C35*'11- 2011'!AJ36</f>
        <v>0</v>
      </c>
      <c r="AF35" s="170">
        <f>+$C35*'11- 2011'!AK36</f>
        <v>0</v>
      </c>
      <c r="AG35" s="170">
        <f>+$C35*'11- 2011'!AL36</f>
        <v>0</v>
      </c>
      <c r="AH35" s="170">
        <f>+$C35*'11- 2011'!AM36</f>
        <v>0</v>
      </c>
      <c r="AI35" s="155"/>
    </row>
    <row r="36" spans="1:35" ht="28.8">
      <c r="A36" s="17">
        <v>90</v>
      </c>
      <c r="B36" s="143" t="str">
        <f>+'11- 2011'!C37</f>
        <v>PRESTACION DE SERVICIOS DE APOYO A LA GESTION REGENTE FARMACIA</v>
      </c>
      <c r="C36" s="17">
        <f>+'11- 2011'!H37/'11- 2011'!AN37</f>
        <v>4800</v>
      </c>
      <c r="D36" s="170">
        <f>+$C36*'11- 2011'!I37</f>
        <v>0</v>
      </c>
      <c r="E36" s="170">
        <f>+$C36*'11- 2011'!J37</f>
        <v>0</v>
      </c>
      <c r="F36" s="170">
        <f>+$C36*'11- 2011'!K37</f>
        <v>0</v>
      </c>
      <c r="G36" s="170">
        <f>+$C36*'11- 2011'!L37</f>
        <v>0</v>
      </c>
      <c r="H36" s="170">
        <f>+$C36*'11- 2011'!M37</f>
        <v>0</v>
      </c>
      <c r="I36" s="170">
        <f>+$C36*'11- 2011'!N37</f>
        <v>0</v>
      </c>
      <c r="J36" s="170">
        <f>+$C36*'11- 2011'!O37</f>
        <v>0</v>
      </c>
      <c r="K36" s="170">
        <f>+$C36*'11- 2011'!P37</f>
        <v>0</v>
      </c>
      <c r="L36" s="170">
        <f>+$C36*'11- 2011'!Q37</f>
        <v>0</v>
      </c>
      <c r="M36" s="170">
        <f>+$C36*'11- 2011'!R37</f>
        <v>0</v>
      </c>
      <c r="N36" s="170">
        <f>+$C36*'11- 2011'!S37</f>
        <v>0</v>
      </c>
      <c r="O36" s="170">
        <f>+$C36*'11- 2011'!T37</f>
        <v>0</v>
      </c>
      <c r="P36" s="170">
        <f>+$C36*'11- 2011'!U37</f>
        <v>0</v>
      </c>
      <c r="Q36" s="170">
        <f>+$C36*'11- 2011'!V37</f>
        <v>0</v>
      </c>
      <c r="R36" s="170">
        <f>+$C36*'11- 2011'!W37</f>
        <v>0</v>
      </c>
      <c r="S36" s="170">
        <f>+$C36*'11- 2011'!X37</f>
        <v>0</v>
      </c>
      <c r="T36" s="170">
        <f>+$C36*'11- 2011'!Y37</f>
        <v>0</v>
      </c>
      <c r="U36" s="170">
        <f>+$C36*'11- 2011'!Z37</f>
        <v>0</v>
      </c>
      <c r="V36" s="170">
        <f>+$C36*'11- 2011'!AA37</f>
        <v>0</v>
      </c>
      <c r="W36" s="170">
        <f>+$C36*'11- 2011'!AB37</f>
        <v>0</v>
      </c>
      <c r="X36" s="170">
        <f>+$C36*'11- 2011'!AC37</f>
        <v>0</v>
      </c>
      <c r="Y36" s="170">
        <f>+$C36*'11- 2011'!AD37</f>
        <v>0</v>
      </c>
      <c r="Z36" s="170">
        <f>+$C36*'11- 2011'!AE37</f>
        <v>0</v>
      </c>
      <c r="AA36" s="170">
        <f>+$C36*'11- 2011'!AF37</f>
        <v>0</v>
      </c>
      <c r="AB36" s="170">
        <f>+$C36*'11- 2011'!AG37</f>
        <v>0</v>
      </c>
      <c r="AC36" s="170">
        <f>+$C36*'11- 2011'!AH37</f>
        <v>0</v>
      </c>
      <c r="AD36" s="170">
        <f>+$C36*'11- 2011'!AI37</f>
        <v>0</v>
      </c>
      <c r="AE36" s="170">
        <f>+$C36*'11- 2011'!AJ37</f>
        <v>0</v>
      </c>
      <c r="AF36" s="170">
        <f>+$C36*'11- 2011'!AK37</f>
        <v>0</v>
      </c>
      <c r="AG36" s="170">
        <f>+$C36*'11- 2011'!AL37</f>
        <v>0</v>
      </c>
      <c r="AH36" s="170">
        <f>+$C36*'11- 2011'!AM37</f>
        <v>768000</v>
      </c>
      <c r="AI36" s="155"/>
    </row>
    <row r="37" spans="1:35">
      <c r="A37" s="17">
        <v>92</v>
      </c>
      <c r="B37" s="143" t="str">
        <f>+'11- 2011'!C38</f>
        <v>PRESTACION DE SERVICIOS DE APOYO A LA GESTION PIC</v>
      </c>
      <c r="C37" s="17">
        <f>+'11- 2011'!H38/'11- 2011'!AN38</f>
        <v>7966.666666666667</v>
      </c>
      <c r="D37" s="170">
        <f>+$C37*'11- 2011'!I39</f>
        <v>541733.33333333337</v>
      </c>
      <c r="E37" s="170">
        <f>+$C37*'11- 2011'!J39</f>
        <v>0</v>
      </c>
      <c r="F37" s="170">
        <f>+$C37*'11- 2011'!K39</f>
        <v>0</v>
      </c>
      <c r="G37" s="170">
        <f>+$C37*'11- 2011'!L39</f>
        <v>0</v>
      </c>
      <c r="H37" s="170">
        <f>+$C37*'11- 2011'!M39</f>
        <v>0</v>
      </c>
      <c r="I37" s="170">
        <f>+$C37*'11- 2011'!N39</f>
        <v>0</v>
      </c>
      <c r="J37" s="170">
        <f>+$C37*'11- 2011'!O39</f>
        <v>0</v>
      </c>
      <c r="K37" s="170">
        <f>+$C37*'11- 2011'!P39</f>
        <v>0</v>
      </c>
      <c r="L37" s="170">
        <f>+$C37*'11- 2011'!Q39</f>
        <v>0</v>
      </c>
      <c r="M37" s="170">
        <f>+$C37*'11- 2011'!R39</f>
        <v>0</v>
      </c>
      <c r="N37" s="170">
        <f>+$C37*'11- 2011'!S39</f>
        <v>0</v>
      </c>
      <c r="O37" s="170">
        <f>+$C37*'11- 2011'!T39</f>
        <v>0</v>
      </c>
      <c r="P37" s="170">
        <f>+$C37*'11- 2011'!U39</f>
        <v>0</v>
      </c>
      <c r="Q37" s="170">
        <f>+$C37*'11- 2011'!V39</f>
        <v>0</v>
      </c>
      <c r="R37" s="170">
        <f>+$C37*'11- 2011'!W39</f>
        <v>0</v>
      </c>
      <c r="S37" s="170">
        <f>+$C37*'11- 2011'!X39</f>
        <v>0</v>
      </c>
      <c r="T37" s="170">
        <f>+$C37*'11- 2011'!Y39</f>
        <v>0</v>
      </c>
      <c r="U37" s="170">
        <f>+$C37*'11- 2011'!Z39</f>
        <v>0</v>
      </c>
      <c r="V37" s="170">
        <f>+$C37*'11- 2011'!AA39</f>
        <v>0</v>
      </c>
      <c r="W37" s="170">
        <f>+$C37*'11- 2011'!AB39</f>
        <v>0</v>
      </c>
      <c r="X37" s="170">
        <f>+$C37*'11- 2011'!AC39</f>
        <v>0</v>
      </c>
      <c r="Y37" s="170">
        <f>+$C37*'11- 2011'!AD39</f>
        <v>0</v>
      </c>
      <c r="Z37" s="170">
        <f>+$C37*'11- 2011'!AE39</f>
        <v>0</v>
      </c>
      <c r="AA37" s="170">
        <f>+$C37*'11- 2011'!AF39</f>
        <v>0</v>
      </c>
      <c r="AB37" s="170">
        <f>+$C37*'11- 2011'!AG39</f>
        <v>0</v>
      </c>
      <c r="AC37" s="170">
        <f>+$C37*'11- 2011'!AH39</f>
        <v>0</v>
      </c>
      <c r="AD37" s="170">
        <f>+$C37*'11- 2011'!AI39</f>
        <v>0</v>
      </c>
      <c r="AE37" s="170">
        <f>+$C37*'11- 2011'!AJ39</f>
        <v>0</v>
      </c>
      <c r="AF37" s="170">
        <f>+$C37*'11- 2011'!AK39</f>
        <v>0</v>
      </c>
      <c r="AG37" s="170">
        <f>+$C37*'11- 2011'!AL39</f>
        <v>0</v>
      </c>
      <c r="AH37" s="170">
        <f>+$C37*'11- 2011'!AM39</f>
        <v>0</v>
      </c>
      <c r="AI37" s="155"/>
    </row>
    <row r="38" spans="1:35" ht="28.8">
      <c r="A38" s="17">
        <v>93</v>
      </c>
      <c r="B38" s="143" t="str">
        <f>+'11- 2011'!C39</f>
        <v xml:space="preserve">PRESTACION DE LOS SERVICIOS PROFESIONALES COMO MEDICO GENERAL </v>
      </c>
      <c r="C38" s="17">
        <f>+'11- 2011'!H39/'11- 2011'!AN39</f>
        <v>25308.823529411766</v>
      </c>
      <c r="D38" s="170">
        <f>+$C38*'11- 2011'!I40</f>
        <v>1721000</v>
      </c>
      <c r="E38" s="170">
        <f>+$C38*'11- 2011'!J40</f>
        <v>0</v>
      </c>
      <c r="F38" s="170">
        <f>+$C38*'11- 2011'!K40</f>
        <v>0</v>
      </c>
      <c r="G38" s="170">
        <f>+$C38*'11- 2011'!L40</f>
        <v>0</v>
      </c>
      <c r="H38" s="170">
        <f>+$C38*'11- 2011'!M40</f>
        <v>0</v>
      </c>
      <c r="I38" s="170">
        <f>+$C38*'11- 2011'!N40</f>
        <v>0</v>
      </c>
      <c r="J38" s="170">
        <f>+$C38*'11- 2011'!O40</f>
        <v>0</v>
      </c>
      <c r="K38" s="170">
        <f>+$C38*'11- 2011'!P40</f>
        <v>0</v>
      </c>
      <c r="L38" s="170">
        <f>+$C38*'11- 2011'!Q40</f>
        <v>0</v>
      </c>
      <c r="M38" s="170">
        <f>+$C38*'11- 2011'!R40</f>
        <v>0</v>
      </c>
      <c r="N38" s="170">
        <f>+$C38*'11- 2011'!S40</f>
        <v>0</v>
      </c>
      <c r="O38" s="170">
        <f>+$C38*'11- 2011'!T40</f>
        <v>0</v>
      </c>
      <c r="P38" s="170">
        <f>+$C38*'11- 2011'!U40</f>
        <v>0</v>
      </c>
      <c r="Q38" s="170">
        <f>+$C38*'11- 2011'!V40</f>
        <v>0</v>
      </c>
      <c r="R38" s="170">
        <f>+$C38*'11- 2011'!W40</f>
        <v>0</v>
      </c>
      <c r="S38" s="170">
        <f>+$C38*'11- 2011'!X40</f>
        <v>0</v>
      </c>
      <c r="T38" s="170">
        <f>+$C38*'11- 2011'!Y40</f>
        <v>0</v>
      </c>
      <c r="U38" s="170">
        <f>+$C38*'11- 2011'!Z40</f>
        <v>0</v>
      </c>
      <c r="V38" s="170">
        <f>+$C38*'11- 2011'!AA40</f>
        <v>0</v>
      </c>
      <c r="W38" s="170">
        <f>+$C38*'11- 2011'!AB40</f>
        <v>0</v>
      </c>
      <c r="X38" s="170">
        <f>+$C38*'11- 2011'!AC40</f>
        <v>0</v>
      </c>
      <c r="Y38" s="170">
        <f>+$C38*'11- 2011'!AD40</f>
        <v>0</v>
      </c>
      <c r="Z38" s="170">
        <f>+$C38*'11- 2011'!AE40</f>
        <v>0</v>
      </c>
      <c r="AA38" s="170">
        <f>+$C38*'11- 2011'!AF40</f>
        <v>0</v>
      </c>
      <c r="AB38" s="170">
        <f>+$C38*'11- 2011'!AG40</f>
        <v>0</v>
      </c>
      <c r="AC38" s="170">
        <f>+$C38*'11- 2011'!AH40</f>
        <v>0</v>
      </c>
      <c r="AD38" s="170">
        <f>+$C38*'11- 2011'!AI40</f>
        <v>0</v>
      </c>
      <c r="AE38" s="170">
        <f>+$C38*'11- 2011'!AJ40</f>
        <v>0</v>
      </c>
      <c r="AF38" s="170">
        <f>+$C38*'11- 2011'!AK40</f>
        <v>0</v>
      </c>
      <c r="AG38" s="170">
        <f>+$C38*'11- 2011'!AL40</f>
        <v>0</v>
      </c>
      <c r="AH38" s="170">
        <f>+$C38*'11- 2011'!AM40</f>
        <v>0</v>
      </c>
      <c r="AI38" s="155"/>
    </row>
    <row r="39" spans="1:35" ht="28.8">
      <c r="A39" s="17">
        <v>94</v>
      </c>
      <c r="B39" s="143" t="str">
        <f>+'11- 2011'!C40</f>
        <v xml:space="preserve">PRESTACION DE LOS SERVICIOS PROFESIONALES COMO MEDICO GENERAL </v>
      </c>
      <c r="C39" s="17">
        <f>+'11- 2011'!H40/'11- 2011'!AN40</f>
        <v>40500</v>
      </c>
      <c r="D39" s="170">
        <f>+$C39*'11- 2011'!I41</f>
        <v>2754000</v>
      </c>
      <c r="E39" s="170">
        <f>+$C39*'11- 2011'!J41</f>
        <v>0</v>
      </c>
      <c r="F39" s="170">
        <f>+$C39*'11- 2011'!K41</f>
        <v>0</v>
      </c>
      <c r="G39" s="170">
        <f>+$C39*'11- 2011'!L41</f>
        <v>0</v>
      </c>
      <c r="H39" s="170">
        <f>+$C39*'11- 2011'!M41</f>
        <v>0</v>
      </c>
      <c r="I39" s="170">
        <f>+$C39*'11- 2011'!N41</f>
        <v>0</v>
      </c>
      <c r="J39" s="170">
        <f>+$C39*'11- 2011'!O41</f>
        <v>0</v>
      </c>
      <c r="K39" s="170">
        <f>+$C39*'11- 2011'!P41</f>
        <v>0</v>
      </c>
      <c r="L39" s="170">
        <f>+$C39*'11- 2011'!Q41</f>
        <v>0</v>
      </c>
      <c r="M39" s="170">
        <f>+$C39*'11- 2011'!R41</f>
        <v>0</v>
      </c>
      <c r="N39" s="170">
        <f>+$C39*'11- 2011'!S41</f>
        <v>0</v>
      </c>
      <c r="O39" s="170">
        <f>+$C39*'11- 2011'!T41</f>
        <v>0</v>
      </c>
      <c r="P39" s="170">
        <f>+$C39*'11- 2011'!U41</f>
        <v>0</v>
      </c>
      <c r="Q39" s="170">
        <f>+$C39*'11- 2011'!V41</f>
        <v>0</v>
      </c>
      <c r="R39" s="170">
        <f>+$C39*'11- 2011'!W41</f>
        <v>0</v>
      </c>
      <c r="S39" s="170">
        <f>+$C39*'11- 2011'!X41</f>
        <v>0</v>
      </c>
      <c r="T39" s="170">
        <f>+$C39*'11- 2011'!Y41</f>
        <v>0</v>
      </c>
      <c r="U39" s="170">
        <f>+$C39*'11- 2011'!Z41</f>
        <v>0</v>
      </c>
      <c r="V39" s="170">
        <f>+$C39*'11- 2011'!AA41</f>
        <v>0</v>
      </c>
      <c r="W39" s="170">
        <f>+$C39*'11- 2011'!AB41</f>
        <v>0</v>
      </c>
      <c r="X39" s="170">
        <f>+$C39*'11- 2011'!AC41</f>
        <v>0</v>
      </c>
      <c r="Y39" s="170">
        <f>+$C39*'11- 2011'!AD41</f>
        <v>0</v>
      </c>
      <c r="Z39" s="170">
        <f>+$C39*'11- 2011'!AE41</f>
        <v>0</v>
      </c>
      <c r="AA39" s="170">
        <f>+$C39*'11- 2011'!AF41</f>
        <v>0</v>
      </c>
      <c r="AB39" s="170">
        <f>+$C39*'11- 2011'!AG41</f>
        <v>0</v>
      </c>
      <c r="AC39" s="170">
        <f>+$C39*'11- 2011'!AH41</f>
        <v>0</v>
      </c>
      <c r="AD39" s="170">
        <f>+$C39*'11- 2011'!AI41</f>
        <v>0</v>
      </c>
      <c r="AE39" s="170">
        <f>+$C39*'11- 2011'!AJ41</f>
        <v>0</v>
      </c>
      <c r="AF39" s="170">
        <f>+$C39*'11- 2011'!AK41</f>
        <v>0</v>
      </c>
      <c r="AG39" s="170">
        <f>+$C39*'11- 2011'!AL41</f>
        <v>0</v>
      </c>
      <c r="AH39" s="170">
        <f>+$C39*'11- 2011'!AM41</f>
        <v>0</v>
      </c>
      <c r="AI39" s="155"/>
    </row>
    <row r="40" spans="1:35" ht="28.8">
      <c r="A40" s="17">
        <v>95</v>
      </c>
      <c r="B40" s="143" t="str">
        <f>+'11- 2011'!C41</f>
        <v xml:space="preserve">PRESTACION DE LOS SERVICIOS PROFESIONALES COMO MEDICO GENERAL </v>
      </c>
      <c r="C40" s="17">
        <f>+'11- 2011'!H41/'11- 2011'!AN41</f>
        <v>17720.588235294119</v>
      </c>
      <c r="D40" s="170">
        <f>+$C40*'11- 2011'!I42</f>
        <v>850588.23529411771</v>
      </c>
      <c r="E40" s="170">
        <f>+$C40*'11- 2011'!J42</f>
        <v>797426.4705882353</v>
      </c>
      <c r="F40" s="170">
        <f>+$C40*'11- 2011'!K42</f>
        <v>744264.70588235301</v>
      </c>
      <c r="G40" s="170">
        <f>+$C40*'11- 2011'!L42</f>
        <v>0</v>
      </c>
      <c r="H40" s="170">
        <f>+$C40*'11- 2011'!M42</f>
        <v>0</v>
      </c>
      <c r="I40" s="170">
        <f>+$C40*'11- 2011'!N42</f>
        <v>797426.4705882353</v>
      </c>
      <c r="J40" s="170">
        <f>+$C40*'11- 2011'!O42</f>
        <v>0</v>
      </c>
      <c r="K40" s="170">
        <f>+$C40*'11- 2011'!P42</f>
        <v>0</v>
      </c>
      <c r="L40" s="170">
        <f>+$C40*'11- 2011'!Q42</f>
        <v>0</v>
      </c>
      <c r="M40" s="170">
        <f>+$C40*'11- 2011'!R42</f>
        <v>0</v>
      </c>
      <c r="N40" s="170">
        <f>+$C40*'11- 2011'!S42</f>
        <v>0</v>
      </c>
      <c r="O40" s="170">
        <f>+$C40*'11- 2011'!T42</f>
        <v>0</v>
      </c>
      <c r="P40" s="170">
        <f>+$C40*'11- 2011'!U42</f>
        <v>0</v>
      </c>
      <c r="Q40" s="170">
        <f>+$C40*'11- 2011'!V42</f>
        <v>0</v>
      </c>
      <c r="R40" s="170">
        <f>+$C40*'11- 2011'!W42</f>
        <v>0</v>
      </c>
      <c r="S40" s="170">
        <f>+$C40*'11- 2011'!X42</f>
        <v>0</v>
      </c>
      <c r="T40" s="170">
        <f>+$C40*'11- 2011'!Y42</f>
        <v>0</v>
      </c>
      <c r="U40" s="170">
        <f>+$C40*'11- 2011'!Z42</f>
        <v>0</v>
      </c>
      <c r="V40" s="170">
        <f>+$C40*'11- 2011'!AA42</f>
        <v>0</v>
      </c>
      <c r="W40" s="170">
        <f>+$C40*'11- 2011'!AB42</f>
        <v>0</v>
      </c>
      <c r="X40" s="170">
        <f>+$C40*'11- 2011'!AC42</f>
        <v>0</v>
      </c>
      <c r="Y40" s="170">
        <f>+$C40*'11- 2011'!AD42</f>
        <v>0</v>
      </c>
      <c r="Z40" s="170">
        <f>+$C40*'11- 2011'!AE42</f>
        <v>0</v>
      </c>
      <c r="AA40" s="170">
        <f>+$C40*'11- 2011'!AF42</f>
        <v>0</v>
      </c>
      <c r="AB40" s="170">
        <f>+$C40*'11- 2011'!AG42</f>
        <v>0</v>
      </c>
      <c r="AC40" s="170">
        <f>+$C40*'11- 2011'!AH42</f>
        <v>0</v>
      </c>
      <c r="AD40" s="170">
        <f>+$C40*'11- 2011'!AI42</f>
        <v>0</v>
      </c>
      <c r="AE40" s="170">
        <f>+$C40*'11- 2011'!AJ42</f>
        <v>0</v>
      </c>
      <c r="AF40" s="170">
        <f>+$C40*'11- 2011'!AK42</f>
        <v>0</v>
      </c>
      <c r="AG40" s="170">
        <f>+$C40*'11- 2011'!AL42</f>
        <v>0</v>
      </c>
      <c r="AH40" s="170">
        <f>+$C40*'11- 2011'!AM42</f>
        <v>0</v>
      </c>
      <c r="AI40" s="155"/>
    </row>
    <row r="41" spans="1:35">
      <c r="A41" s="16">
        <v>96</v>
      </c>
      <c r="B41" s="143" t="str">
        <f>+'11- 2011'!C42</f>
        <v>PRESTACION DE SERVICIOS DE APOYO A LA GESTION</v>
      </c>
      <c r="C41" s="17">
        <f>+'11- 2011'!H42/'11- 2011'!AN42</f>
        <v>4555.5555555555557</v>
      </c>
      <c r="D41" s="170">
        <f>+$C41*'11- 2011'!I43</f>
        <v>309777.77777777781</v>
      </c>
      <c r="E41" s="170">
        <f>+$C41*'11- 2011'!J43</f>
        <v>0</v>
      </c>
      <c r="F41" s="170">
        <f>+$C41*'11- 2011'!K43</f>
        <v>0</v>
      </c>
      <c r="G41" s="170">
        <f>+$C41*'11- 2011'!L43</f>
        <v>0</v>
      </c>
      <c r="H41" s="170">
        <f>+$C41*'11- 2011'!M43</f>
        <v>0</v>
      </c>
      <c r="I41" s="170">
        <f>+$C41*'11- 2011'!N43</f>
        <v>0</v>
      </c>
      <c r="J41" s="170">
        <f>+$C41*'11- 2011'!O43</f>
        <v>0</v>
      </c>
      <c r="K41" s="170">
        <f>+$C41*'11- 2011'!P43</f>
        <v>0</v>
      </c>
      <c r="L41" s="170">
        <f>+$C41*'11- 2011'!Q43</f>
        <v>0</v>
      </c>
      <c r="M41" s="170">
        <f>+$C41*'11- 2011'!R43</f>
        <v>0</v>
      </c>
      <c r="N41" s="170">
        <f>+$C41*'11- 2011'!S43</f>
        <v>0</v>
      </c>
      <c r="O41" s="170">
        <f>+$C41*'11- 2011'!T43</f>
        <v>0</v>
      </c>
      <c r="P41" s="170">
        <f>+$C41*'11- 2011'!U43</f>
        <v>0</v>
      </c>
      <c r="Q41" s="170">
        <f>+$C41*'11- 2011'!V43</f>
        <v>0</v>
      </c>
      <c r="R41" s="170">
        <f>+$C41*'11- 2011'!W43</f>
        <v>0</v>
      </c>
      <c r="S41" s="170">
        <f>+$C41*'11- 2011'!X43</f>
        <v>0</v>
      </c>
      <c r="T41" s="170">
        <f>+$C41*'11- 2011'!Y43</f>
        <v>0</v>
      </c>
      <c r="U41" s="170">
        <f>+$C41*'11- 2011'!Z43</f>
        <v>0</v>
      </c>
      <c r="V41" s="170">
        <f>+$C41*'11- 2011'!AA43</f>
        <v>0</v>
      </c>
      <c r="W41" s="170">
        <f>+$C41*'11- 2011'!AB43</f>
        <v>0</v>
      </c>
      <c r="X41" s="170">
        <f>+$C41*'11- 2011'!AC43</f>
        <v>0</v>
      </c>
      <c r="Y41" s="170">
        <f>+$C41*'11- 2011'!AD43</f>
        <v>0</v>
      </c>
      <c r="Z41" s="170">
        <f>+$C41*'11- 2011'!AE43</f>
        <v>0</v>
      </c>
      <c r="AA41" s="170">
        <f>+$C41*'11- 2011'!AF43</f>
        <v>0</v>
      </c>
      <c r="AB41" s="170">
        <f>+$C41*'11- 2011'!AG43</f>
        <v>0</v>
      </c>
      <c r="AC41" s="170">
        <f>+$C41*'11- 2011'!AH43</f>
        <v>0</v>
      </c>
      <c r="AD41" s="170">
        <f>+$C41*'11- 2011'!AI43</f>
        <v>0</v>
      </c>
      <c r="AE41" s="170">
        <f>+$C41*'11- 2011'!AJ43</f>
        <v>0</v>
      </c>
      <c r="AF41" s="170">
        <f>+$C41*'11- 2011'!AK43</f>
        <v>0</v>
      </c>
      <c r="AG41" s="170">
        <f>+$C41*'11- 2011'!AL43</f>
        <v>0</v>
      </c>
      <c r="AH41" s="170">
        <f>+$C41*'11- 2011'!AM43</f>
        <v>0</v>
      </c>
      <c r="AI41" s="155"/>
    </row>
    <row r="42" spans="1:35" ht="28.8">
      <c r="A42" s="17">
        <v>97</v>
      </c>
      <c r="B42" s="143" t="str">
        <f>+'11- 2011'!C43</f>
        <v xml:space="preserve">PRESTACION DE LOS SERVICIOS PROFESIONALES COMO MEDICO GENERAL </v>
      </c>
      <c r="C42" s="17">
        <f>+'11- 2011'!H43/'11- 2011'!AN43</f>
        <v>30367.647058823528</v>
      </c>
      <c r="D42" s="170">
        <f>+$C42*'11- 2011'!I44</f>
        <v>2065000</v>
      </c>
      <c r="E42" s="170">
        <f>+$C42*'11- 2011'!J44</f>
        <v>0</v>
      </c>
      <c r="F42" s="170">
        <f>+$C42*'11- 2011'!K44</f>
        <v>0</v>
      </c>
      <c r="G42" s="170">
        <f>+$C42*'11- 2011'!L44</f>
        <v>0</v>
      </c>
      <c r="H42" s="170">
        <f>+$C42*'11- 2011'!M44</f>
        <v>0</v>
      </c>
      <c r="I42" s="170">
        <f>+$C42*'11- 2011'!N44</f>
        <v>0</v>
      </c>
      <c r="J42" s="170">
        <f>+$C42*'11- 2011'!O44</f>
        <v>0</v>
      </c>
      <c r="K42" s="170">
        <f>+$C42*'11- 2011'!P44</f>
        <v>0</v>
      </c>
      <c r="L42" s="170">
        <f>+$C42*'11- 2011'!Q44</f>
        <v>0</v>
      </c>
      <c r="M42" s="170">
        <f>+$C42*'11- 2011'!R44</f>
        <v>0</v>
      </c>
      <c r="N42" s="170">
        <f>+$C42*'11- 2011'!S44</f>
        <v>0</v>
      </c>
      <c r="O42" s="170">
        <f>+$C42*'11- 2011'!T44</f>
        <v>0</v>
      </c>
      <c r="P42" s="170">
        <f>+$C42*'11- 2011'!U44</f>
        <v>0</v>
      </c>
      <c r="Q42" s="170">
        <f>+$C42*'11- 2011'!V44</f>
        <v>0</v>
      </c>
      <c r="R42" s="170">
        <f>+$C42*'11- 2011'!W44</f>
        <v>0</v>
      </c>
      <c r="S42" s="170">
        <f>+$C42*'11- 2011'!X44</f>
        <v>0</v>
      </c>
      <c r="T42" s="170">
        <f>+$C42*'11- 2011'!Y44</f>
        <v>0</v>
      </c>
      <c r="U42" s="170">
        <f>+$C42*'11- 2011'!Z44</f>
        <v>0</v>
      </c>
      <c r="V42" s="170">
        <f>+$C42*'11- 2011'!AA44</f>
        <v>0</v>
      </c>
      <c r="W42" s="170">
        <f>+$C42*'11- 2011'!AB44</f>
        <v>0</v>
      </c>
      <c r="X42" s="170">
        <f>+$C42*'11- 2011'!AC44</f>
        <v>0</v>
      </c>
      <c r="Y42" s="170">
        <f>+$C42*'11- 2011'!AD44</f>
        <v>0</v>
      </c>
      <c r="Z42" s="170">
        <f>+$C42*'11- 2011'!AE44</f>
        <v>0</v>
      </c>
      <c r="AA42" s="170">
        <f>+$C42*'11- 2011'!AF44</f>
        <v>0</v>
      </c>
      <c r="AB42" s="170">
        <f>+$C42*'11- 2011'!AG44</f>
        <v>0</v>
      </c>
      <c r="AC42" s="170">
        <f>+$C42*'11- 2011'!AH44</f>
        <v>0</v>
      </c>
      <c r="AD42" s="170">
        <f>+$C42*'11- 2011'!AI44</f>
        <v>0</v>
      </c>
      <c r="AE42" s="170">
        <f>+$C42*'11- 2011'!AJ44</f>
        <v>0</v>
      </c>
      <c r="AF42" s="170">
        <f>+$C42*'11- 2011'!AK44</f>
        <v>0</v>
      </c>
      <c r="AG42" s="170">
        <f>+$C42*'11- 2011'!AL44</f>
        <v>0</v>
      </c>
      <c r="AH42" s="170">
        <f>+$C42*'11- 2011'!AM44</f>
        <v>0</v>
      </c>
      <c r="AI42" s="155"/>
    </row>
    <row r="43" spans="1:35">
      <c r="A43" s="17">
        <v>98</v>
      </c>
      <c r="B43" s="143" t="str">
        <f>+'11- 2011'!C44</f>
        <v>PRESTACION DE SERVICIOS MEDICO URGENCIAS</v>
      </c>
      <c r="C43" s="17">
        <f>+'11- 2011'!H44/'11- 2011'!AN44</f>
        <v>25308.823529411766</v>
      </c>
      <c r="D43" s="170">
        <f>+$C43*'11- 2011'!I45</f>
        <v>1721000</v>
      </c>
      <c r="E43" s="170">
        <f>+$C43*'11- 2011'!J45</f>
        <v>0</v>
      </c>
      <c r="F43" s="170">
        <f>+$C43*'11- 2011'!K45</f>
        <v>0</v>
      </c>
      <c r="G43" s="170">
        <f>+$C43*'11- 2011'!L45</f>
        <v>0</v>
      </c>
      <c r="H43" s="170">
        <f>+$C43*'11- 2011'!M45</f>
        <v>0</v>
      </c>
      <c r="I43" s="170">
        <f>+$C43*'11- 2011'!N45</f>
        <v>0</v>
      </c>
      <c r="J43" s="170">
        <f>+$C43*'11- 2011'!O45</f>
        <v>0</v>
      </c>
      <c r="K43" s="170">
        <f>+$C43*'11- 2011'!P45</f>
        <v>0</v>
      </c>
      <c r="L43" s="170">
        <f>+$C43*'11- 2011'!Q45</f>
        <v>0</v>
      </c>
      <c r="M43" s="170">
        <f>+$C43*'11- 2011'!R45</f>
        <v>0</v>
      </c>
      <c r="N43" s="170">
        <f>+$C43*'11- 2011'!S45</f>
        <v>0</v>
      </c>
      <c r="O43" s="170">
        <f>+$C43*'11- 2011'!T45</f>
        <v>0</v>
      </c>
      <c r="P43" s="170">
        <f>+$C43*'11- 2011'!U45</f>
        <v>0</v>
      </c>
      <c r="Q43" s="170">
        <f>+$C43*'11- 2011'!V45</f>
        <v>0</v>
      </c>
      <c r="R43" s="170">
        <f>+$C43*'11- 2011'!W45</f>
        <v>0</v>
      </c>
      <c r="S43" s="170">
        <f>+$C43*'11- 2011'!X45</f>
        <v>0</v>
      </c>
      <c r="T43" s="170">
        <f>+$C43*'11- 2011'!Y45</f>
        <v>0</v>
      </c>
      <c r="U43" s="170">
        <f>+$C43*'11- 2011'!Z45</f>
        <v>0</v>
      </c>
      <c r="V43" s="170">
        <f>+$C43*'11- 2011'!AA45</f>
        <v>0</v>
      </c>
      <c r="W43" s="170">
        <f>+$C43*'11- 2011'!AB45</f>
        <v>0</v>
      </c>
      <c r="X43" s="170">
        <f>+$C43*'11- 2011'!AC45</f>
        <v>0</v>
      </c>
      <c r="Y43" s="170">
        <f>+$C43*'11- 2011'!AD45</f>
        <v>0</v>
      </c>
      <c r="Z43" s="170">
        <f>+$C43*'11- 2011'!AE45</f>
        <v>0</v>
      </c>
      <c r="AA43" s="170">
        <f>+$C43*'11- 2011'!AF45</f>
        <v>0</v>
      </c>
      <c r="AB43" s="170">
        <f>+$C43*'11- 2011'!AG45</f>
        <v>0</v>
      </c>
      <c r="AC43" s="170">
        <f>+$C43*'11- 2011'!AH45</f>
        <v>0</v>
      </c>
      <c r="AD43" s="170">
        <f>+$C43*'11- 2011'!AI45</f>
        <v>0</v>
      </c>
      <c r="AE43" s="170">
        <f>+$C43*'11- 2011'!AJ45</f>
        <v>0</v>
      </c>
      <c r="AF43" s="170">
        <f>+$C43*'11- 2011'!AK45</f>
        <v>0</v>
      </c>
      <c r="AG43" s="170">
        <f>+$C43*'11- 2011'!AL45</f>
        <v>0</v>
      </c>
      <c r="AH43" s="170">
        <f>+$C43*'11- 2011'!AM45</f>
        <v>0</v>
      </c>
      <c r="AI43" s="155"/>
    </row>
    <row r="44" spans="1:35" ht="28.8">
      <c r="A44" s="16">
        <v>100</v>
      </c>
      <c r="B44" s="143" t="str">
        <f>+'11- 2011'!C45</f>
        <v xml:space="preserve">PRESTACION DE LOS SERVICIOS PROFESIONALES COMO MEDICO GENERAL </v>
      </c>
      <c r="C44" s="17">
        <f>+'11- 2011'!H45/'11- 2011'!AN45</f>
        <v>20250</v>
      </c>
      <c r="D44" s="170">
        <f>+$C44*'11- 2011'!I46</f>
        <v>0</v>
      </c>
      <c r="E44" s="170">
        <f>+$C44*'11- 2011'!J46</f>
        <v>0</v>
      </c>
      <c r="F44" s="170">
        <f>+$C44*'11- 2011'!K46</f>
        <v>0</v>
      </c>
      <c r="G44" s="170">
        <f>+$C44*'11- 2011'!L46</f>
        <v>0</v>
      </c>
      <c r="H44" s="170">
        <f>+$C44*'11- 2011'!M46</f>
        <v>0</v>
      </c>
      <c r="I44" s="170">
        <f>+$C44*'11- 2011'!N46</f>
        <v>0</v>
      </c>
      <c r="J44" s="170">
        <f>+$C44*'11- 2011'!O46</f>
        <v>0</v>
      </c>
      <c r="K44" s="170">
        <f>+$C44*'11- 2011'!P46</f>
        <v>0</v>
      </c>
      <c r="L44" s="170">
        <f>+$C44*'11- 2011'!Q46</f>
        <v>0</v>
      </c>
      <c r="M44" s="170">
        <f>+$C44*'11- 2011'!R46</f>
        <v>0</v>
      </c>
      <c r="N44" s="170">
        <f>+$C44*'11- 2011'!S46</f>
        <v>0</v>
      </c>
      <c r="O44" s="170">
        <f>+$C44*'11- 2011'!T46</f>
        <v>0</v>
      </c>
      <c r="P44" s="170">
        <f>+$C44*'11- 2011'!U46</f>
        <v>0</v>
      </c>
      <c r="Q44" s="170">
        <f>+$C44*'11- 2011'!V46</f>
        <v>0</v>
      </c>
      <c r="R44" s="170">
        <f>+$C44*'11- 2011'!W46</f>
        <v>0</v>
      </c>
      <c r="S44" s="170">
        <f>+$C44*'11- 2011'!X46</f>
        <v>0</v>
      </c>
      <c r="T44" s="170">
        <f>+$C44*'11- 2011'!Y46</f>
        <v>3240000</v>
      </c>
      <c r="U44" s="170">
        <f>+$C44*'11- 2011'!Z46</f>
        <v>0</v>
      </c>
      <c r="V44" s="170">
        <f>+$C44*'11- 2011'!AA46</f>
        <v>0</v>
      </c>
      <c r="W44" s="170">
        <f>+$C44*'11- 2011'!AB46</f>
        <v>0</v>
      </c>
      <c r="X44" s="170">
        <f>+$C44*'11- 2011'!AC46</f>
        <v>0</v>
      </c>
      <c r="Y44" s="170">
        <f>+$C44*'11- 2011'!AD46</f>
        <v>0</v>
      </c>
      <c r="Z44" s="170">
        <f>+$C44*'11- 2011'!AE46</f>
        <v>0</v>
      </c>
      <c r="AA44" s="170">
        <f>+$C44*'11- 2011'!AF46</f>
        <v>0</v>
      </c>
      <c r="AB44" s="170">
        <f>+$C44*'11- 2011'!AG46</f>
        <v>0</v>
      </c>
      <c r="AC44" s="170">
        <f>+$C44*'11- 2011'!AH46</f>
        <v>0</v>
      </c>
      <c r="AD44" s="170">
        <f>+$C44*'11- 2011'!AI46</f>
        <v>0</v>
      </c>
      <c r="AE44" s="170">
        <f>+$C44*'11- 2011'!AJ46</f>
        <v>0</v>
      </c>
      <c r="AF44" s="170">
        <f>+$C44*'11- 2011'!AK46</f>
        <v>0</v>
      </c>
      <c r="AG44" s="170">
        <f>+$C44*'11- 2011'!AL46</f>
        <v>0</v>
      </c>
      <c r="AH44" s="170">
        <f>+$C44*'11- 2011'!AM46</f>
        <v>0</v>
      </c>
      <c r="AI44" s="155"/>
    </row>
    <row r="45" spans="1:35" ht="28.8">
      <c r="A45" s="17">
        <v>102</v>
      </c>
      <c r="B45" s="143" t="str">
        <f>+'11- 2011'!C46</f>
        <v xml:space="preserve">PRESTACION DE LOS SERVICIOS PROFESIONALES COMO BACTERIOLOGA </v>
      </c>
      <c r="C45" s="17">
        <f>+'11- 2011'!H46/'11- 2011'!AN46</f>
        <v>350</v>
      </c>
      <c r="D45" s="170">
        <f>+$C45*'11- 2011'!I47</f>
        <v>0</v>
      </c>
      <c r="E45" s="170">
        <f>+$C45*'11- 2011'!J47</f>
        <v>0</v>
      </c>
      <c r="F45" s="170">
        <f>+$C45*'11- 2011'!K47</f>
        <v>0</v>
      </c>
      <c r="G45" s="170">
        <f>+$C45*'11- 2011'!L47</f>
        <v>0</v>
      </c>
      <c r="H45" s="170">
        <f>+$C45*'11- 2011'!M47</f>
        <v>0</v>
      </c>
      <c r="I45" s="170">
        <f>+$C45*'11- 2011'!N47</f>
        <v>0</v>
      </c>
      <c r="J45" s="170">
        <f>+$C45*'11- 2011'!O47</f>
        <v>0</v>
      </c>
      <c r="K45" s="170">
        <f>+$C45*'11- 2011'!P47</f>
        <v>0</v>
      </c>
      <c r="L45" s="170">
        <f>+$C45*'11- 2011'!Q47</f>
        <v>0</v>
      </c>
      <c r="M45" s="170">
        <f>+$C45*'11- 2011'!R47</f>
        <v>0</v>
      </c>
      <c r="N45" s="170">
        <f>+$C45*'11- 2011'!S47</f>
        <v>0</v>
      </c>
      <c r="O45" s="170">
        <f>+$C45*'11- 2011'!T47</f>
        <v>0</v>
      </c>
      <c r="P45" s="170">
        <f>+$C45*'11- 2011'!U47</f>
        <v>0</v>
      </c>
      <c r="Q45" s="170">
        <f>+$C45*'11- 2011'!V47</f>
        <v>0</v>
      </c>
      <c r="R45" s="170">
        <f>+$C45*'11- 2011'!W47</f>
        <v>0</v>
      </c>
      <c r="S45" s="170">
        <f>+$C45*'11- 2011'!X47</f>
        <v>0</v>
      </c>
      <c r="T45" s="170">
        <f>+$C45*'11- 2011'!Y47</f>
        <v>31500</v>
      </c>
      <c r="U45" s="170">
        <f>+$C45*'11- 2011'!Z47</f>
        <v>0</v>
      </c>
      <c r="V45" s="170">
        <f>+$C45*'11- 2011'!AA47</f>
        <v>0</v>
      </c>
      <c r="W45" s="170">
        <f>+$C45*'11- 2011'!AB47</f>
        <v>0</v>
      </c>
      <c r="X45" s="170">
        <f>+$C45*'11- 2011'!AC47</f>
        <v>0</v>
      </c>
      <c r="Y45" s="170">
        <f>+$C45*'11- 2011'!AD47</f>
        <v>0</v>
      </c>
      <c r="Z45" s="170">
        <f>+$C45*'11- 2011'!AE47</f>
        <v>0</v>
      </c>
      <c r="AA45" s="170">
        <f>+$C45*'11- 2011'!AF47</f>
        <v>0</v>
      </c>
      <c r="AB45" s="170">
        <f>+$C45*'11- 2011'!AG47</f>
        <v>0</v>
      </c>
      <c r="AC45" s="170">
        <f>+$C45*'11- 2011'!AH47</f>
        <v>0</v>
      </c>
      <c r="AD45" s="170">
        <f>+$C45*'11- 2011'!AI47</f>
        <v>0</v>
      </c>
      <c r="AE45" s="170">
        <f>+$C45*'11- 2011'!AJ47</f>
        <v>0</v>
      </c>
      <c r="AF45" s="170">
        <f>+$C45*'11- 2011'!AK47</f>
        <v>0</v>
      </c>
      <c r="AG45" s="170">
        <f>+$C45*'11- 2011'!AL47</f>
        <v>0</v>
      </c>
      <c r="AH45" s="170">
        <f>+$C45*'11- 2011'!AM47</f>
        <v>0</v>
      </c>
      <c r="AI45" s="155"/>
    </row>
    <row r="46" spans="1:35">
      <c r="A46" s="17">
        <v>103</v>
      </c>
      <c r="B46" s="143" t="str">
        <f>+'11- 2011'!C47</f>
        <v xml:space="preserve">PRESTACION DE SERVICIOS LABORATORIO </v>
      </c>
      <c r="C46" s="17">
        <f>+'11- 2011'!H47/'11- 2011'!AN47</f>
        <v>8200</v>
      </c>
      <c r="D46" s="170">
        <f>+$C46*'11- 2011'!I48</f>
        <v>557600</v>
      </c>
      <c r="E46" s="170">
        <f>+$C46*'11- 2011'!J48</f>
        <v>0</v>
      </c>
      <c r="F46" s="170">
        <f>+$C46*'11- 2011'!K48</f>
        <v>0</v>
      </c>
      <c r="G46" s="170">
        <f>+$C46*'11- 2011'!L48</f>
        <v>0</v>
      </c>
      <c r="H46" s="170">
        <f>+$C46*'11- 2011'!M48</f>
        <v>0</v>
      </c>
      <c r="I46" s="170">
        <f>+$C46*'11- 2011'!N48</f>
        <v>0</v>
      </c>
      <c r="J46" s="170">
        <f>+$C46*'11- 2011'!O48</f>
        <v>0</v>
      </c>
      <c r="K46" s="170">
        <f>+$C46*'11- 2011'!P48</f>
        <v>0</v>
      </c>
      <c r="L46" s="170">
        <f>+$C46*'11- 2011'!Q48</f>
        <v>0</v>
      </c>
      <c r="M46" s="170">
        <f>+$C46*'11- 2011'!R48</f>
        <v>0</v>
      </c>
      <c r="N46" s="170">
        <f>+$C46*'11- 2011'!S48</f>
        <v>0</v>
      </c>
      <c r="O46" s="170">
        <f>+$C46*'11- 2011'!T48</f>
        <v>0</v>
      </c>
      <c r="P46" s="170">
        <f>+$C46*'11- 2011'!U48</f>
        <v>0</v>
      </c>
      <c r="Q46" s="170">
        <f>+$C46*'11- 2011'!V48</f>
        <v>0</v>
      </c>
      <c r="R46" s="170">
        <f>+$C46*'11- 2011'!W48</f>
        <v>0</v>
      </c>
      <c r="S46" s="170">
        <f>+$C46*'11- 2011'!X48</f>
        <v>0</v>
      </c>
      <c r="T46" s="170">
        <f>+$C46*'11- 2011'!Y48</f>
        <v>0</v>
      </c>
      <c r="U46" s="170">
        <f>+$C46*'11- 2011'!Z48</f>
        <v>0</v>
      </c>
      <c r="V46" s="170">
        <f>+$C46*'11- 2011'!AA48</f>
        <v>0</v>
      </c>
      <c r="W46" s="170">
        <f>+$C46*'11- 2011'!AB48</f>
        <v>0</v>
      </c>
      <c r="X46" s="170">
        <f>+$C46*'11- 2011'!AC48</f>
        <v>0</v>
      </c>
      <c r="Y46" s="170">
        <f>+$C46*'11- 2011'!AD48</f>
        <v>0</v>
      </c>
      <c r="Z46" s="170">
        <f>+$C46*'11- 2011'!AE48</f>
        <v>0</v>
      </c>
      <c r="AA46" s="170">
        <f>+$C46*'11- 2011'!AF48</f>
        <v>0</v>
      </c>
      <c r="AB46" s="170">
        <f>+$C46*'11- 2011'!AG48</f>
        <v>0</v>
      </c>
      <c r="AC46" s="170">
        <f>+$C46*'11- 2011'!AH48</f>
        <v>0</v>
      </c>
      <c r="AD46" s="170">
        <f>+$C46*'11- 2011'!AI48</f>
        <v>0</v>
      </c>
      <c r="AE46" s="170">
        <f>+$C46*'11- 2011'!AJ48</f>
        <v>0</v>
      </c>
      <c r="AF46" s="170">
        <f>+$C46*'11- 2011'!AK48</f>
        <v>0</v>
      </c>
      <c r="AG46" s="170">
        <f>+$C46*'11- 2011'!AL48</f>
        <v>0</v>
      </c>
      <c r="AH46" s="170">
        <f>+$C46*'11- 2011'!AM48</f>
        <v>0</v>
      </c>
      <c r="AI46" s="155"/>
    </row>
    <row r="47" spans="1:35" ht="28.8">
      <c r="A47" s="17">
        <v>104</v>
      </c>
      <c r="B47" s="143" t="str">
        <f>+'11- 2011'!C48</f>
        <v xml:space="preserve">PRESTACION DE LOS SERVICIOS PROFESIONALES COMO MEDICO GENERAL </v>
      </c>
      <c r="C47" s="17">
        <f>+'11- 2011'!H48/'11- 2011'!AN48</f>
        <v>30367.647058823528</v>
      </c>
      <c r="D47" s="170">
        <f>+$C47*'11- 2011'!I49</f>
        <v>2065000</v>
      </c>
      <c r="E47" s="170">
        <f>+$C47*'11- 2011'!J49</f>
        <v>0</v>
      </c>
      <c r="F47" s="170">
        <f>+$C47*'11- 2011'!K49</f>
        <v>0</v>
      </c>
      <c r="G47" s="170">
        <f>+$C47*'11- 2011'!L49</f>
        <v>0</v>
      </c>
      <c r="H47" s="170">
        <f>+$C47*'11- 2011'!M49</f>
        <v>0</v>
      </c>
      <c r="I47" s="170">
        <f>+$C47*'11- 2011'!N49</f>
        <v>0</v>
      </c>
      <c r="J47" s="170">
        <f>+$C47*'11- 2011'!O49</f>
        <v>0</v>
      </c>
      <c r="K47" s="170">
        <f>+$C47*'11- 2011'!P49</f>
        <v>0</v>
      </c>
      <c r="L47" s="170">
        <f>+$C47*'11- 2011'!Q49</f>
        <v>0</v>
      </c>
      <c r="M47" s="170">
        <f>+$C47*'11- 2011'!R49</f>
        <v>0</v>
      </c>
      <c r="N47" s="170">
        <f>+$C47*'11- 2011'!S49</f>
        <v>0</v>
      </c>
      <c r="O47" s="170">
        <f>+$C47*'11- 2011'!T49</f>
        <v>0</v>
      </c>
      <c r="P47" s="170">
        <f>+$C47*'11- 2011'!U49</f>
        <v>0</v>
      </c>
      <c r="Q47" s="170">
        <f>+$C47*'11- 2011'!V49</f>
        <v>0</v>
      </c>
      <c r="R47" s="170">
        <f>+$C47*'11- 2011'!W49</f>
        <v>0</v>
      </c>
      <c r="S47" s="170">
        <f>+$C47*'11- 2011'!X49</f>
        <v>0</v>
      </c>
      <c r="T47" s="170">
        <f>+$C47*'11- 2011'!Y49</f>
        <v>0</v>
      </c>
      <c r="U47" s="170">
        <f>+$C47*'11- 2011'!Z49</f>
        <v>0</v>
      </c>
      <c r="V47" s="170">
        <f>+$C47*'11- 2011'!AA49</f>
        <v>0</v>
      </c>
      <c r="W47" s="170">
        <f>+$C47*'11- 2011'!AB49</f>
        <v>0</v>
      </c>
      <c r="X47" s="170">
        <f>+$C47*'11- 2011'!AC49</f>
        <v>0</v>
      </c>
      <c r="Y47" s="170">
        <f>+$C47*'11- 2011'!AD49</f>
        <v>0</v>
      </c>
      <c r="Z47" s="170">
        <f>+$C47*'11- 2011'!AE49</f>
        <v>0</v>
      </c>
      <c r="AA47" s="170">
        <f>+$C47*'11- 2011'!AF49</f>
        <v>0</v>
      </c>
      <c r="AB47" s="170">
        <f>+$C47*'11- 2011'!AG49</f>
        <v>0</v>
      </c>
      <c r="AC47" s="170">
        <f>+$C47*'11- 2011'!AH49</f>
        <v>0</v>
      </c>
      <c r="AD47" s="170">
        <f>+$C47*'11- 2011'!AI49</f>
        <v>0</v>
      </c>
      <c r="AE47" s="170">
        <f>+$C47*'11- 2011'!AJ49</f>
        <v>0</v>
      </c>
      <c r="AF47" s="170">
        <f>+$C47*'11- 2011'!AK49</f>
        <v>0</v>
      </c>
      <c r="AG47" s="170">
        <f>+$C47*'11- 2011'!AL49</f>
        <v>0</v>
      </c>
      <c r="AH47" s="170">
        <f>+$C47*'11- 2011'!AM49</f>
        <v>0</v>
      </c>
      <c r="AI47" s="155"/>
    </row>
    <row r="48" spans="1:35" ht="28.8">
      <c r="A48" s="16">
        <v>105</v>
      </c>
      <c r="B48" s="143" t="str">
        <f>+'11- 2011'!C49</f>
        <v xml:space="preserve">PRESTACION DE LOS SERVICIOS PROFESIONALES COMO MEDICO GENERAL EN EL AREA DE URGENCIAS DE LA ESE </v>
      </c>
      <c r="C48" s="17">
        <f>+'11- 2011'!H49/'11- 2011'!AN49</f>
        <v>22779.411764705881</v>
      </c>
      <c r="D48" s="170">
        <f>+$C48*'11- 2011'!I50</f>
        <v>1549000</v>
      </c>
      <c r="E48" s="170">
        <f>+$C48*'11- 2011'!J50</f>
        <v>0</v>
      </c>
      <c r="F48" s="170">
        <f>+$C48*'11- 2011'!K50</f>
        <v>0</v>
      </c>
      <c r="G48" s="170">
        <f>+$C48*'11- 2011'!L50</f>
        <v>0</v>
      </c>
      <c r="H48" s="170">
        <f>+$C48*'11- 2011'!M50</f>
        <v>0</v>
      </c>
      <c r="I48" s="170">
        <f>+$C48*'11- 2011'!N50</f>
        <v>0</v>
      </c>
      <c r="J48" s="170">
        <f>+$C48*'11- 2011'!O50</f>
        <v>0</v>
      </c>
      <c r="K48" s="170">
        <f>+$C48*'11- 2011'!P50</f>
        <v>0</v>
      </c>
      <c r="L48" s="170">
        <f>+$C48*'11- 2011'!Q50</f>
        <v>0</v>
      </c>
      <c r="M48" s="170">
        <f>+$C48*'11- 2011'!R50</f>
        <v>0</v>
      </c>
      <c r="N48" s="170">
        <f>+$C48*'11- 2011'!S50</f>
        <v>0</v>
      </c>
      <c r="O48" s="170">
        <f>+$C48*'11- 2011'!T50</f>
        <v>0</v>
      </c>
      <c r="P48" s="170">
        <f>+$C48*'11- 2011'!U50</f>
        <v>0</v>
      </c>
      <c r="Q48" s="170">
        <f>+$C48*'11- 2011'!V50</f>
        <v>0</v>
      </c>
      <c r="R48" s="170">
        <f>+$C48*'11- 2011'!W50</f>
        <v>0</v>
      </c>
      <c r="S48" s="170">
        <f>+$C48*'11- 2011'!X50</f>
        <v>0</v>
      </c>
      <c r="T48" s="170">
        <f>+$C48*'11- 2011'!Y50</f>
        <v>0</v>
      </c>
      <c r="U48" s="170">
        <f>+$C48*'11- 2011'!Z50</f>
        <v>0</v>
      </c>
      <c r="V48" s="170">
        <f>+$C48*'11- 2011'!AA50</f>
        <v>0</v>
      </c>
      <c r="W48" s="170">
        <f>+$C48*'11- 2011'!AB50</f>
        <v>0</v>
      </c>
      <c r="X48" s="170">
        <f>+$C48*'11- 2011'!AC50</f>
        <v>0</v>
      </c>
      <c r="Y48" s="170">
        <f>+$C48*'11- 2011'!AD50</f>
        <v>0</v>
      </c>
      <c r="Z48" s="170">
        <f>+$C48*'11- 2011'!AE50</f>
        <v>0</v>
      </c>
      <c r="AA48" s="170">
        <f>+$C48*'11- 2011'!AF50</f>
        <v>0</v>
      </c>
      <c r="AB48" s="170">
        <f>+$C48*'11- 2011'!AG50</f>
        <v>0</v>
      </c>
      <c r="AC48" s="170">
        <f>+$C48*'11- 2011'!AH50</f>
        <v>0</v>
      </c>
      <c r="AD48" s="170">
        <f>+$C48*'11- 2011'!AI50</f>
        <v>0</v>
      </c>
      <c r="AE48" s="170">
        <f>+$C48*'11- 2011'!AJ50</f>
        <v>0</v>
      </c>
      <c r="AF48" s="170">
        <f>+$C48*'11- 2011'!AK50</f>
        <v>0</v>
      </c>
      <c r="AG48" s="170">
        <f>+$C48*'11- 2011'!AL50</f>
        <v>0</v>
      </c>
      <c r="AH48" s="170">
        <f>+$C48*'11- 2011'!AM50</f>
        <v>0</v>
      </c>
      <c r="AI48" s="155"/>
    </row>
    <row r="49" spans="1:35" ht="28.8">
      <c r="A49" s="17">
        <v>106</v>
      </c>
      <c r="B49" s="143" t="str">
        <f>+'11- 2011'!C50</f>
        <v xml:space="preserve">PRESTACION DE SERVICIOS PROFESIONALES COMO MEDICO GENERAL EN EL AREA DE URGENCIAS </v>
      </c>
      <c r="C49" s="17">
        <f>+'11- 2011'!H50/'11- 2011'!AN50</f>
        <v>30367.647058823528</v>
      </c>
      <c r="D49" s="170">
        <f>+$C49*'11- 2011'!I51</f>
        <v>303676.4705882353</v>
      </c>
      <c r="E49" s="170">
        <f>+$C49*'11- 2011'!J51</f>
        <v>0</v>
      </c>
      <c r="F49" s="170">
        <f>+$C49*'11- 2011'!K51</f>
        <v>0</v>
      </c>
      <c r="G49" s="170">
        <f>+$C49*'11- 2011'!L51</f>
        <v>0</v>
      </c>
      <c r="H49" s="170">
        <f>+$C49*'11- 2011'!M51</f>
        <v>3644117.6470588231</v>
      </c>
      <c r="I49" s="170">
        <f>+$C49*'11- 2011'!N51</f>
        <v>911029.41176470579</v>
      </c>
      <c r="J49" s="170">
        <f>+$C49*'11- 2011'!O51</f>
        <v>0</v>
      </c>
      <c r="K49" s="170">
        <f>+$C49*'11- 2011'!P51</f>
        <v>0</v>
      </c>
      <c r="L49" s="170">
        <f>+$C49*'11- 2011'!Q51</f>
        <v>0</v>
      </c>
      <c r="M49" s="170">
        <f>+$C49*'11- 2011'!R51</f>
        <v>0</v>
      </c>
      <c r="N49" s="170">
        <f>+$C49*'11- 2011'!S51</f>
        <v>0</v>
      </c>
      <c r="O49" s="170">
        <f>+$C49*'11- 2011'!T51</f>
        <v>0</v>
      </c>
      <c r="P49" s="170">
        <f>+$C49*'11- 2011'!U51</f>
        <v>0</v>
      </c>
      <c r="Q49" s="170">
        <f>+$C49*'11- 2011'!V51</f>
        <v>0</v>
      </c>
      <c r="R49" s="170">
        <f>+$C49*'11- 2011'!W51</f>
        <v>0</v>
      </c>
      <c r="S49" s="170">
        <f>+$C49*'11- 2011'!X51</f>
        <v>0</v>
      </c>
      <c r="T49" s="170">
        <f>+$C49*'11- 2011'!Y51</f>
        <v>0</v>
      </c>
      <c r="U49" s="170">
        <f>+$C49*'11- 2011'!Z51</f>
        <v>0</v>
      </c>
      <c r="V49" s="170">
        <f>+$C49*'11- 2011'!AA51</f>
        <v>0</v>
      </c>
      <c r="W49" s="170">
        <f>+$C49*'11- 2011'!AB51</f>
        <v>0</v>
      </c>
      <c r="X49" s="170">
        <f>+$C49*'11- 2011'!AC51</f>
        <v>0</v>
      </c>
      <c r="Y49" s="170">
        <f>+$C49*'11- 2011'!AD51</f>
        <v>0</v>
      </c>
      <c r="Z49" s="170">
        <f>+$C49*'11- 2011'!AE51</f>
        <v>0</v>
      </c>
      <c r="AA49" s="170">
        <f>+$C49*'11- 2011'!AF51</f>
        <v>0</v>
      </c>
      <c r="AB49" s="170">
        <f>+$C49*'11- 2011'!AG51</f>
        <v>0</v>
      </c>
      <c r="AC49" s="170">
        <f>+$C49*'11- 2011'!AH51</f>
        <v>0</v>
      </c>
      <c r="AD49" s="170">
        <f>+$C49*'11- 2011'!AI51</f>
        <v>0</v>
      </c>
      <c r="AE49" s="170">
        <f>+$C49*'11- 2011'!AJ51</f>
        <v>0</v>
      </c>
      <c r="AF49" s="170">
        <f>+$C49*'11- 2011'!AK51</f>
        <v>0</v>
      </c>
      <c r="AG49" s="170">
        <f>+$C49*'11- 2011'!AL51</f>
        <v>0</v>
      </c>
      <c r="AH49" s="170">
        <f>+$C49*'11- 2011'!AM51</f>
        <v>0</v>
      </c>
      <c r="AI49" s="155"/>
    </row>
    <row r="50" spans="1:35" ht="28.8">
      <c r="A50" s="17">
        <v>107</v>
      </c>
      <c r="B50" s="143" t="str">
        <f>+'11- 2011'!C51</f>
        <v xml:space="preserve">PRESTACION DE SERVICIOS PROFESIONALES COMO ODONTOLOGO EN LA ESE </v>
      </c>
      <c r="C50" s="17">
        <f>+'11- 2011'!H51/'11- 2011'!AN51</f>
        <v>14087.5</v>
      </c>
      <c r="D50" s="170">
        <f>+$C50*'11- 2011'!I52</f>
        <v>0</v>
      </c>
      <c r="E50" s="170">
        <f>+$C50*'11- 2011'!J52</f>
        <v>0</v>
      </c>
      <c r="F50" s="170">
        <f>+$C50*'11- 2011'!K52</f>
        <v>0</v>
      </c>
      <c r="G50" s="170">
        <f>+$C50*'11- 2011'!L52</f>
        <v>0</v>
      </c>
      <c r="H50" s="170">
        <f>+$C50*'11- 2011'!M52</f>
        <v>0</v>
      </c>
      <c r="I50" s="170">
        <f>+$C50*'11- 2011'!N52</f>
        <v>0</v>
      </c>
      <c r="J50" s="170">
        <f>+$C50*'11- 2011'!O52</f>
        <v>0</v>
      </c>
      <c r="K50" s="170">
        <f>+$C50*'11- 2011'!P52</f>
        <v>0</v>
      </c>
      <c r="L50" s="170">
        <f>+$C50*'11- 2011'!Q52</f>
        <v>0</v>
      </c>
      <c r="M50" s="170">
        <f>+$C50*'11- 2011'!R52</f>
        <v>0</v>
      </c>
      <c r="N50" s="170">
        <f>+$C50*'11- 2011'!S52</f>
        <v>0</v>
      </c>
      <c r="O50" s="170">
        <f>+$C50*'11- 2011'!T52</f>
        <v>0</v>
      </c>
      <c r="P50" s="170">
        <f>+$C50*'11- 2011'!U52</f>
        <v>0</v>
      </c>
      <c r="Q50" s="170">
        <f>+$C50*'11- 2011'!V52</f>
        <v>0</v>
      </c>
      <c r="R50" s="170">
        <f>+$C50*'11- 2011'!W52</f>
        <v>0</v>
      </c>
      <c r="S50" s="170">
        <f>+$C50*'11- 2011'!X52</f>
        <v>0</v>
      </c>
      <c r="T50" s="170">
        <f>+$C50*'11- 2011'!Y52</f>
        <v>2254000</v>
      </c>
      <c r="U50" s="170">
        <f>+$C50*'11- 2011'!Z52</f>
        <v>0</v>
      </c>
      <c r="V50" s="170">
        <f>+$C50*'11- 2011'!AA52</f>
        <v>0</v>
      </c>
      <c r="W50" s="170">
        <f>+$C50*'11- 2011'!AB52</f>
        <v>0</v>
      </c>
      <c r="X50" s="170">
        <f>+$C50*'11- 2011'!AC52</f>
        <v>0</v>
      </c>
      <c r="Y50" s="170">
        <f>+$C50*'11- 2011'!AD52</f>
        <v>0</v>
      </c>
      <c r="Z50" s="170">
        <f>+$C50*'11- 2011'!AE52</f>
        <v>0</v>
      </c>
      <c r="AA50" s="170">
        <f>+$C50*'11- 2011'!AF52</f>
        <v>0</v>
      </c>
      <c r="AB50" s="170">
        <f>+$C50*'11- 2011'!AG52</f>
        <v>0</v>
      </c>
      <c r="AC50" s="170">
        <f>+$C50*'11- 2011'!AH52</f>
        <v>0</v>
      </c>
      <c r="AD50" s="170">
        <f>+$C50*'11- 2011'!AI52</f>
        <v>0</v>
      </c>
      <c r="AE50" s="170">
        <f>+$C50*'11- 2011'!AJ52</f>
        <v>0</v>
      </c>
      <c r="AF50" s="170">
        <f>+$C50*'11- 2011'!AK52</f>
        <v>0</v>
      </c>
      <c r="AG50" s="170">
        <f>+$C50*'11- 2011'!AL52</f>
        <v>0</v>
      </c>
      <c r="AH50" s="170">
        <f>+$C50*'11- 2011'!AM52</f>
        <v>0</v>
      </c>
      <c r="AI50" s="155"/>
    </row>
    <row r="51" spans="1:35" ht="28.8">
      <c r="A51" s="17">
        <v>108</v>
      </c>
      <c r="B51" s="143" t="str">
        <f>+'11- 2011'!C52</f>
        <v xml:space="preserve">PRESTACION DE LOS SERVICIOS PROFESIONALES COMO BACTERIOLOGA </v>
      </c>
      <c r="C51" s="17">
        <f>+'11- 2011'!H52/'11- 2011'!AN52</f>
        <v>10562.5</v>
      </c>
      <c r="D51" s="170">
        <f>+$C51*'11- 2011'!I53</f>
        <v>507000</v>
      </c>
      <c r="E51" s="170">
        <f>+$C51*'11- 2011'!J53</f>
        <v>475312.5</v>
      </c>
      <c r="F51" s="170">
        <f>+$C51*'11- 2011'!K53</f>
        <v>443625</v>
      </c>
      <c r="G51" s="170">
        <f>+$C51*'11- 2011'!L53</f>
        <v>0</v>
      </c>
      <c r="H51" s="170">
        <f>+$C51*'11- 2011'!M53</f>
        <v>0</v>
      </c>
      <c r="I51" s="170">
        <f>+$C51*'11- 2011'!N53</f>
        <v>475312.5</v>
      </c>
      <c r="J51" s="170">
        <f>+$C51*'11- 2011'!O53</f>
        <v>0</v>
      </c>
      <c r="K51" s="170">
        <f>+$C51*'11- 2011'!P53</f>
        <v>0</v>
      </c>
      <c r="L51" s="170">
        <f>+$C51*'11- 2011'!Q53</f>
        <v>0</v>
      </c>
      <c r="M51" s="170">
        <f>+$C51*'11- 2011'!R53</f>
        <v>0</v>
      </c>
      <c r="N51" s="170">
        <f>+$C51*'11- 2011'!S53</f>
        <v>0</v>
      </c>
      <c r="O51" s="170">
        <f>+$C51*'11- 2011'!T53</f>
        <v>0</v>
      </c>
      <c r="P51" s="170">
        <f>+$C51*'11- 2011'!U53</f>
        <v>0</v>
      </c>
      <c r="Q51" s="170">
        <f>+$C51*'11- 2011'!V53</f>
        <v>0</v>
      </c>
      <c r="R51" s="170">
        <f>+$C51*'11- 2011'!W53</f>
        <v>0</v>
      </c>
      <c r="S51" s="170">
        <f>+$C51*'11- 2011'!X53</f>
        <v>0</v>
      </c>
      <c r="T51" s="170">
        <f>+$C51*'11- 2011'!Y53</f>
        <v>0</v>
      </c>
      <c r="U51" s="170">
        <f>+$C51*'11- 2011'!Z53</f>
        <v>0</v>
      </c>
      <c r="V51" s="170">
        <f>+$C51*'11- 2011'!AA53</f>
        <v>0</v>
      </c>
      <c r="W51" s="170">
        <f>+$C51*'11- 2011'!AB53</f>
        <v>0</v>
      </c>
      <c r="X51" s="170">
        <f>+$C51*'11- 2011'!AC53</f>
        <v>0</v>
      </c>
      <c r="Y51" s="170">
        <f>+$C51*'11- 2011'!AD53</f>
        <v>0</v>
      </c>
      <c r="Z51" s="170">
        <f>+$C51*'11- 2011'!AE53</f>
        <v>0</v>
      </c>
      <c r="AA51" s="170">
        <f>+$C51*'11- 2011'!AF53</f>
        <v>0</v>
      </c>
      <c r="AB51" s="170">
        <f>+$C51*'11- 2011'!AG53</f>
        <v>0</v>
      </c>
      <c r="AC51" s="170">
        <f>+$C51*'11- 2011'!AH53</f>
        <v>0</v>
      </c>
      <c r="AD51" s="170">
        <f>+$C51*'11- 2011'!AI53</f>
        <v>0</v>
      </c>
      <c r="AE51" s="170">
        <f>+$C51*'11- 2011'!AJ53</f>
        <v>0</v>
      </c>
      <c r="AF51" s="170">
        <f>+$C51*'11- 2011'!AK53</f>
        <v>0</v>
      </c>
      <c r="AG51" s="170">
        <f>+$C51*'11- 2011'!AL53</f>
        <v>0</v>
      </c>
      <c r="AH51" s="170">
        <f>+$C51*'11- 2011'!AM53</f>
        <v>0</v>
      </c>
      <c r="AI51" s="155"/>
    </row>
    <row r="52" spans="1:35" ht="28.8">
      <c r="A52" s="16">
        <v>109</v>
      </c>
      <c r="B52" s="143" t="str">
        <f>+'11- 2011'!C53</f>
        <v xml:space="preserve">PRESTACION DE LOS SERVICIOS DE APOYO A LA GESTION COMO AUXILIAR DE ENFERMERIA </v>
      </c>
      <c r="C52" s="17">
        <f>+'11- 2011'!H53/'11- 2011'!AN53</f>
        <v>4555.5555555555557</v>
      </c>
      <c r="D52" s="170">
        <f>+$C52*'11- 2011'!I54</f>
        <v>218666.66666666669</v>
      </c>
      <c r="E52" s="170">
        <f>+$C52*'11- 2011'!J54</f>
        <v>205000</v>
      </c>
      <c r="F52" s="170">
        <f>+$C52*'11- 2011'!K54</f>
        <v>191333.33333333334</v>
      </c>
      <c r="G52" s="170">
        <f>+$C52*'11- 2011'!L54</f>
        <v>0</v>
      </c>
      <c r="H52" s="170">
        <f>+$C52*'11- 2011'!M54</f>
        <v>0</v>
      </c>
      <c r="I52" s="170">
        <f>+$C52*'11- 2011'!N54</f>
        <v>205000</v>
      </c>
      <c r="J52" s="170">
        <f>+$C52*'11- 2011'!O54</f>
        <v>0</v>
      </c>
      <c r="K52" s="170">
        <f>+$C52*'11- 2011'!P54</f>
        <v>0</v>
      </c>
      <c r="L52" s="170">
        <f>+$C52*'11- 2011'!Q54</f>
        <v>0</v>
      </c>
      <c r="M52" s="170">
        <f>+$C52*'11- 2011'!R54</f>
        <v>0</v>
      </c>
      <c r="N52" s="170">
        <f>+$C52*'11- 2011'!S54</f>
        <v>0</v>
      </c>
      <c r="O52" s="170">
        <f>+$C52*'11- 2011'!T54</f>
        <v>0</v>
      </c>
      <c r="P52" s="170">
        <f>+$C52*'11- 2011'!U54</f>
        <v>0</v>
      </c>
      <c r="Q52" s="170">
        <f>+$C52*'11- 2011'!V54</f>
        <v>0</v>
      </c>
      <c r="R52" s="170">
        <f>+$C52*'11- 2011'!W54</f>
        <v>0</v>
      </c>
      <c r="S52" s="170">
        <f>+$C52*'11- 2011'!X54</f>
        <v>0</v>
      </c>
      <c r="T52" s="170">
        <f>+$C52*'11- 2011'!Y54</f>
        <v>0</v>
      </c>
      <c r="U52" s="170">
        <f>+$C52*'11- 2011'!Z54</f>
        <v>0</v>
      </c>
      <c r="V52" s="170">
        <f>+$C52*'11- 2011'!AA54</f>
        <v>0</v>
      </c>
      <c r="W52" s="170">
        <f>+$C52*'11- 2011'!AB54</f>
        <v>0</v>
      </c>
      <c r="X52" s="170">
        <f>+$C52*'11- 2011'!AC54</f>
        <v>0</v>
      </c>
      <c r="Y52" s="170">
        <f>+$C52*'11- 2011'!AD54</f>
        <v>0</v>
      </c>
      <c r="Z52" s="170">
        <f>+$C52*'11- 2011'!AE54</f>
        <v>0</v>
      </c>
      <c r="AA52" s="170">
        <f>+$C52*'11- 2011'!AF54</f>
        <v>0</v>
      </c>
      <c r="AB52" s="170">
        <f>+$C52*'11- 2011'!AG54</f>
        <v>0</v>
      </c>
      <c r="AC52" s="170">
        <f>+$C52*'11- 2011'!AH54</f>
        <v>0</v>
      </c>
      <c r="AD52" s="170">
        <f>+$C52*'11- 2011'!AI54</f>
        <v>0</v>
      </c>
      <c r="AE52" s="170">
        <f>+$C52*'11- 2011'!AJ54</f>
        <v>0</v>
      </c>
      <c r="AF52" s="170">
        <f>+$C52*'11- 2011'!AK54</f>
        <v>0</v>
      </c>
      <c r="AG52" s="170">
        <f>+$C52*'11- 2011'!AL54</f>
        <v>0</v>
      </c>
      <c r="AH52" s="170">
        <f>+$C52*'11- 2011'!AM54</f>
        <v>0</v>
      </c>
      <c r="AI52" s="155"/>
    </row>
    <row r="53" spans="1:35" ht="28.8">
      <c r="A53" s="17">
        <v>110</v>
      </c>
      <c r="B53" s="143" t="str">
        <f>+'11- 2011'!C54</f>
        <v>PRESTACION DE SERVICIOS DE APOYO A LA GESTION AUX DE ENFERMERIA</v>
      </c>
      <c r="C53" s="17">
        <f>+'11- 2011'!H54/'11- 2011'!AN54</f>
        <v>4555.5555555555557</v>
      </c>
      <c r="D53" s="170">
        <f>+$C53*'11- 2011'!I55</f>
        <v>0</v>
      </c>
      <c r="E53" s="170">
        <f>+$C53*'11- 2011'!J55</f>
        <v>0</v>
      </c>
      <c r="F53" s="170">
        <f>+$C53*'11- 2011'!K55</f>
        <v>0</v>
      </c>
      <c r="G53" s="170">
        <f>+$C53*'11- 2011'!L55</f>
        <v>0</v>
      </c>
      <c r="H53" s="170">
        <f>+$C53*'11- 2011'!M55</f>
        <v>0</v>
      </c>
      <c r="I53" s="170">
        <f>+$C53*'11- 2011'!N55</f>
        <v>0</v>
      </c>
      <c r="J53" s="170">
        <f>+$C53*'11- 2011'!O55</f>
        <v>0</v>
      </c>
      <c r="K53" s="170">
        <f>+$C53*'11- 2011'!P55</f>
        <v>0</v>
      </c>
      <c r="L53" s="170">
        <f>+$C53*'11- 2011'!Q55</f>
        <v>0</v>
      </c>
      <c r="M53" s="170">
        <f>+$C53*'11- 2011'!R55</f>
        <v>0</v>
      </c>
      <c r="N53" s="170">
        <f>+$C53*'11- 2011'!S55</f>
        <v>0</v>
      </c>
      <c r="O53" s="170">
        <f>+$C53*'11- 2011'!T55</f>
        <v>0</v>
      </c>
      <c r="P53" s="170">
        <f>+$C53*'11- 2011'!U55</f>
        <v>0</v>
      </c>
      <c r="Q53" s="170">
        <f>+$C53*'11- 2011'!V55</f>
        <v>0</v>
      </c>
      <c r="R53" s="170">
        <f>+$C53*'11- 2011'!W55</f>
        <v>0</v>
      </c>
      <c r="S53" s="170">
        <f>+$C53*'11- 2011'!X55</f>
        <v>0</v>
      </c>
      <c r="T53" s="170">
        <f>+$C53*'11- 2011'!Y55</f>
        <v>0</v>
      </c>
      <c r="U53" s="170">
        <f>+$C53*'11- 2011'!Z55</f>
        <v>0</v>
      </c>
      <c r="V53" s="170">
        <f>+$C53*'11- 2011'!AA55</f>
        <v>0</v>
      </c>
      <c r="W53" s="170">
        <f>+$C53*'11- 2011'!AB55</f>
        <v>0</v>
      </c>
      <c r="X53" s="170">
        <f>+$C53*'11- 2011'!AC55</f>
        <v>0</v>
      </c>
      <c r="Y53" s="170">
        <f>+$C53*'11- 2011'!AD55</f>
        <v>0</v>
      </c>
      <c r="Z53" s="170">
        <f>+$C53*'11- 2011'!AE55</f>
        <v>0</v>
      </c>
      <c r="AA53" s="170">
        <f>+$C53*'11- 2011'!AF55</f>
        <v>0</v>
      </c>
      <c r="AB53" s="170">
        <f>+$C53*'11- 2011'!AG55</f>
        <v>0</v>
      </c>
      <c r="AC53" s="170">
        <f>+$C53*'11- 2011'!AH55</f>
        <v>0</v>
      </c>
      <c r="AD53" s="170">
        <f>+$C53*'11- 2011'!AI55</f>
        <v>0</v>
      </c>
      <c r="AE53" s="170">
        <f>+$C53*'11- 2011'!AJ55</f>
        <v>0</v>
      </c>
      <c r="AF53" s="170">
        <f>+$C53*'11- 2011'!AK55</f>
        <v>0</v>
      </c>
      <c r="AG53" s="170">
        <f>+$C53*'11- 2011'!AL55</f>
        <v>728888.88888888888</v>
      </c>
      <c r="AH53" s="170">
        <f>+$C53*'11- 2011'!AM55</f>
        <v>0</v>
      </c>
      <c r="AI53" s="155"/>
    </row>
    <row r="54" spans="1:35" ht="28.8">
      <c r="A54" s="17">
        <v>111</v>
      </c>
      <c r="B54" s="143" t="str">
        <f>+'11- 2011'!C55</f>
        <v>PRESTACION DE SERVICIOS DE APOYO A LA GESTION CONDUCTOR AMBULANCIA J MARIA</v>
      </c>
      <c r="C54" s="17">
        <f>+'11- 2011'!H55/'11- 2011'!AN55</f>
        <v>5575</v>
      </c>
      <c r="D54" s="170">
        <f>+$C54*'11- 2011'!I56</f>
        <v>379100</v>
      </c>
      <c r="E54" s="170">
        <f>+$C54*'11- 2011'!J56</f>
        <v>0</v>
      </c>
      <c r="F54" s="170">
        <f>+$C54*'11- 2011'!K56</f>
        <v>0</v>
      </c>
      <c r="G54" s="170">
        <f>+$C54*'11- 2011'!L56</f>
        <v>0</v>
      </c>
      <c r="H54" s="170">
        <f>+$C54*'11- 2011'!M56</f>
        <v>0</v>
      </c>
      <c r="I54" s="170">
        <f>+$C54*'11- 2011'!N56</f>
        <v>0</v>
      </c>
      <c r="J54" s="170">
        <f>+$C54*'11- 2011'!O56</f>
        <v>0</v>
      </c>
      <c r="K54" s="170">
        <f>+$C54*'11- 2011'!P56</f>
        <v>0</v>
      </c>
      <c r="L54" s="170">
        <f>+$C54*'11- 2011'!Q56</f>
        <v>0</v>
      </c>
      <c r="M54" s="170">
        <f>+$C54*'11- 2011'!R56</f>
        <v>0</v>
      </c>
      <c r="N54" s="170">
        <f>+$C54*'11- 2011'!S56</f>
        <v>0</v>
      </c>
      <c r="O54" s="170">
        <f>+$C54*'11- 2011'!T56</f>
        <v>0</v>
      </c>
      <c r="P54" s="170">
        <f>+$C54*'11- 2011'!U56</f>
        <v>0</v>
      </c>
      <c r="Q54" s="170">
        <f>+$C54*'11- 2011'!V56</f>
        <v>0</v>
      </c>
      <c r="R54" s="170">
        <f>+$C54*'11- 2011'!W56</f>
        <v>0</v>
      </c>
      <c r="S54" s="170">
        <f>+$C54*'11- 2011'!X56</f>
        <v>0</v>
      </c>
      <c r="T54" s="170">
        <f>+$C54*'11- 2011'!Y56</f>
        <v>0</v>
      </c>
      <c r="U54" s="170">
        <f>+$C54*'11- 2011'!Z56</f>
        <v>0</v>
      </c>
      <c r="V54" s="170">
        <f>+$C54*'11- 2011'!AA56</f>
        <v>0</v>
      </c>
      <c r="W54" s="170">
        <f>+$C54*'11- 2011'!AB56</f>
        <v>0</v>
      </c>
      <c r="X54" s="170">
        <f>+$C54*'11- 2011'!AC56</f>
        <v>0</v>
      </c>
      <c r="Y54" s="170">
        <f>+$C54*'11- 2011'!AD56</f>
        <v>0</v>
      </c>
      <c r="Z54" s="170">
        <f>+$C54*'11- 2011'!AE56</f>
        <v>0</v>
      </c>
      <c r="AA54" s="170">
        <f>+$C54*'11- 2011'!AF56</f>
        <v>0</v>
      </c>
      <c r="AB54" s="170">
        <f>+$C54*'11- 2011'!AG56</f>
        <v>0</v>
      </c>
      <c r="AC54" s="170">
        <f>+$C54*'11- 2011'!AH56</f>
        <v>0</v>
      </c>
      <c r="AD54" s="170">
        <f>+$C54*'11- 2011'!AI56</f>
        <v>0</v>
      </c>
      <c r="AE54" s="170">
        <f>+$C54*'11- 2011'!AJ56</f>
        <v>0</v>
      </c>
      <c r="AF54" s="170">
        <f>+$C54*'11- 2011'!AK56</f>
        <v>0</v>
      </c>
      <c r="AG54" s="170">
        <f>+$C54*'11- 2011'!AL56</f>
        <v>0</v>
      </c>
      <c r="AH54" s="170">
        <f>+$C54*'11- 2011'!AM56</f>
        <v>0</v>
      </c>
      <c r="AI54" s="155"/>
    </row>
    <row r="55" spans="1:35" ht="28.8">
      <c r="A55" s="17">
        <v>113</v>
      </c>
      <c r="B55" s="143" t="str">
        <f>+'11- 2011'!C56</f>
        <v xml:space="preserve">PRESTACION DE LOS SERVICIOS PROFESIONALES COMO MEDICO GENERAL </v>
      </c>
      <c r="C55" s="17">
        <f>+'11- 2011'!H56/'11- 2011'!AN56</f>
        <v>20250</v>
      </c>
      <c r="D55" s="170">
        <f>+$C55*'11- 2011'!I57</f>
        <v>0</v>
      </c>
      <c r="E55" s="170">
        <f>+$C55*'11- 2011'!J57</f>
        <v>0</v>
      </c>
      <c r="F55" s="170">
        <f>+$C55*'11- 2011'!K57</f>
        <v>0</v>
      </c>
      <c r="G55" s="170">
        <f>+$C55*'11- 2011'!L57</f>
        <v>0</v>
      </c>
      <c r="H55" s="170">
        <f>+$C55*'11- 2011'!M57</f>
        <v>0</v>
      </c>
      <c r="I55" s="170">
        <f>+$C55*'11- 2011'!N57</f>
        <v>0</v>
      </c>
      <c r="J55" s="170">
        <f>+$C55*'11- 2011'!O57</f>
        <v>0</v>
      </c>
      <c r="K55" s="170">
        <f>+$C55*'11- 2011'!P57</f>
        <v>0</v>
      </c>
      <c r="L55" s="170">
        <f>+$C55*'11- 2011'!Q57</f>
        <v>0</v>
      </c>
      <c r="M55" s="170">
        <f>+$C55*'11- 2011'!R57</f>
        <v>0</v>
      </c>
      <c r="N55" s="170">
        <f>+$C55*'11- 2011'!S57</f>
        <v>0</v>
      </c>
      <c r="O55" s="170">
        <f>+$C55*'11- 2011'!T57</f>
        <v>0</v>
      </c>
      <c r="P55" s="170">
        <f>+$C55*'11- 2011'!U57</f>
        <v>0</v>
      </c>
      <c r="Q55" s="170">
        <f>+$C55*'11- 2011'!V57</f>
        <v>0</v>
      </c>
      <c r="R55" s="170">
        <f>+$C55*'11- 2011'!W57</f>
        <v>0</v>
      </c>
      <c r="S55" s="170">
        <f>+$C55*'11- 2011'!X57</f>
        <v>0</v>
      </c>
      <c r="T55" s="170">
        <f>+$C55*'11- 2011'!Y57</f>
        <v>0</v>
      </c>
      <c r="U55" s="170">
        <f>+$C55*'11- 2011'!Z57</f>
        <v>0</v>
      </c>
      <c r="V55" s="170">
        <f>+$C55*'11- 2011'!AA57</f>
        <v>0</v>
      </c>
      <c r="W55" s="170">
        <f>+$C55*'11- 2011'!AB57</f>
        <v>0</v>
      </c>
      <c r="X55" s="170">
        <f>+$C55*'11- 2011'!AC57</f>
        <v>0</v>
      </c>
      <c r="Y55" s="170">
        <f>+$C55*'11- 2011'!AD57</f>
        <v>0</v>
      </c>
      <c r="Z55" s="170">
        <f>+$C55*'11- 2011'!AE57</f>
        <v>0</v>
      </c>
      <c r="AA55" s="170">
        <f>+$C55*'11- 2011'!AF57</f>
        <v>0</v>
      </c>
      <c r="AB55" s="170">
        <f>+$C55*'11- 2011'!AG57</f>
        <v>0</v>
      </c>
      <c r="AC55" s="170">
        <f>+$C55*'11- 2011'!AH57</f>
        <v>0</v>
      </c>
      <c r="AD55" s="170">
        <f>+$C55*'11- 2011'!AI57</f>
        <v>0</v>
      </c>
      <c r="AE55" s="170">
        <f>+$C55*'11- 2011'!AJ57</f>
        <v>0</v>
      </c>
      <c r="AF55" s="170">
        <f>+$C55*'11- 2011'!AK57</f>
        <v>0</v>
      </c>
      <c r="AG55" s="170">
        <f>+$C55*'11- 2011'!AL57</f>
        <v>3240000</v>
      </c>
      <c r="AH55" s="170">
        <f>+$C55*'11- 2011'!AM57</f>
        <v>0</v>
      </c>
      <c r="AI55" s="155"/>
    </row>
    <row r="56" spans="1:35" ht="28.8">
      <c r="A56" s="16">
        <v>114</v>
      </c>
      <c r="B56" s="143" t="str">
        <f>+'11- 2011'!C57</f>
        <v>PRESTAR SUS SERVICIOS COMO CONDUCTOR DE AMBULANCIA OSD 027</v>
      </c>
      <c r="C56" s="17">
        <f>+'11- 2011'!H57/'11- 2011'!AN57</f>
        <v>3075</v>
      </c>
      <c r="D56" s="170">
        <f>+$C56*'11- 2011'!I58</f>
        <v>0</v>
      </c>
      <c r="E56" s="170">
        <f>+$C56*'11- 2011'!J58</f>
        <v>0</v>
      </c>
      <c r="F56" s="170">
        <f>+$C56*'11- 2011'!K58</f>
        <v>0</v>
      </c>
      <c r="G56" s="170">
        <f>+$C56*'11- 2011'!L58</f>
        <v>0</v>
      </c>
      <c r="H56" s="170">
        <f>+$C56*'11- 2011'!M58</f>
        <v>0</v>
      </c>
      <c r="I56" s="170">
        <f>+$C56*'11- 2011'!N58</f>
        <v>0</v>
      </c>
      <c r="J56" s="170">
        <f>+$C56*'11- 2011'!O58</f>
        <v>0</v>
      </c>
      <c r="K56" s="170">
        <f>+$C56*'11- 2011'!P58</f>
        <v>0</v>
      </c>
      <c r="L56" s="170">
        <f>+$C56*'11- 2011'!Q58</f>
        <v>0</v>
      </c>
      <c r="M56" s="170">
        <f>+$C56*'11- 2011'!R58</f>
        <v>0</v>
      </c>
      <c r="N56" s="170">
        <f>+$C56*'11- 2011'!S58</f>
        <v>0</v>
      </c>
      <c r="O56" s="170">
        <f>+$C56*'11- 2011'!T58</f>
        <v>0</v>
      </c>
      <c r="P56" s="170">
        <f>+$C56*'11- 2011'!U58</f>
        <v>0</v>
      </c>
      <c r="Q56" s="170">
        <f>+$C56*'11- 2011'!V58</f>
        <v>0</v>
      </c>
      <c r="R56" s="170">
        <f>+$C56*'11- 2011'!W58</f>
        <v>0</v>
      </c>
      <c r="S56" s="170">
        <f>+$C56*'11- 2011'!X58</f>
        <v>0</v>
      </c>
      <c r="T56" s="170">
        <f>+$C56*'11- 2011'!Y58</f>
        <v>0</v>
      </c>
      <c r="U56" s="170">
        <f>+$C56*'11- 2011'!Z58</f>
        <v>0</v>
      </c>
      <c r="V56" s="170">
        <f>+$C56*'11- 2011'!AA58</f>
        <v>0</v>
      </c>
      <c r="W56" s="170">
        <f>+$C56*'11- 2011'!AB58</f>
        <v>0</v>
      </c>
      <c r="X56" s="170">
        <f>+$C56*'11- 2011'!AC58</f>
        <v>0</v>
      </c>
      <c r="Y56" s="170">
        <f>+$C56*'11- 2011'!AD58</f>
        <v>0</v>
      </c>
      <c r="Z56" s="170">
        <f>+$C56*'11- 2011'!AE58</f>
        <v>0</v>
      </c>
      <c r="AA56" s="170">
        <f>+$C56*'11- 2011'!AF58</f>
        <v>0</v>
      </c>
      <c r="AB56" s="170">
        <f>+$C56*'11- 2011'!AG58</f>
        <v>0</v>
      </c>
      <c r="AC56" s="170">
        <f>+$C56*'11- 2011'!AH58</f>
        <v>0</v>
      </c>
      <c r="AD56" s="170">
        <f>+$C56*'11- 2011'!AI58</f>
        <v>492000</v>
      </c>
      <c r="AE56" s="170">
        <f>+$C56*'11- 2011'!AJ58</f>
        <v>0</v>
      </c>
      <c r="AF56" s="170">
        <f>+$C56*'11- 2011'!AK58</f>
        <v>0</v>
      </c>
      <c r="AG56" s="170">
        <f>+$C56*'11- 2011'!AL58</f>
        <v>0</v>
      </c>
      <c r="AH56" s="170">
        <f>+$C56*'11- 2011'!AM58</f>
        <v>0</v>
      </c>
      <c r="AI56" s="155"/>
    </row>
    <row r="57" spans="1:35" ht="28.8">
      <c r="A57" s="17">
        <v>115</v>
      </c>
      <c r="B57" s="143" t="str">
        <f>+'11- 2011'!C58</f>
        <v>PRESTACION DE SERVICIOS DE APOYO A LA GESTION REGENTE FARMACIA</v>
      </c>
      <c r="C57" s="17">
        <f>+'11- 2011'!H58/'11- 2011'!AN58</f>
        <v>318.75</v>
      </c>
      <c r="D57" s="170">
        <f>+$C57*'11- 2011'!I59</f>
        <v>15300</v>
      </c>
      <c r="E57" s="170">
        <f>+$C57*'11- 2011'!J59</f>
        <v>14343.75</v>
      </c>
      <c r="F57" s="170">
        <f>+$C57*'11- 2011'!K59</f>
        <v>13387.5</v>
      </c>
      <c r="G57" s="170">
        <f>+$C57*'11- 2011'!L59</f>
        <v>0</v>
      </c>
      <c r="H57" s="170">
        <f>+$C57*'11- 2011'!M59</f>
        <v>0</v>
      </c>
      <c r="I57" s="170">
        <f>+$C57*'11- 2011'!N59</f>
        <v>14343.75</v>
      </c>
      <c r="J57" s="170">
        <f>+$C57*'11- 2011'!O59</f>
        <v>0</v>
      </c>
      <c r="K57" s="170">
        <f>+$C57*'11- 2011'!P59</f>
        <v>0</v>
      </c>
      <c r="L57" s="170">
        <f>+$C57*'11- 2011'!Q59</f>
        <v>0</v>
      </c>
      <c r="M57" s="170">
        <f>+$C57*'11- 2011'!R59</f>
        <v>0</v>
      </c>
      <c r="N57" s="170">
        <f>+$C57*'11- 2011'!S59</f>
        <v>0</v>
      </c>
      <c r="O57" s="170">
        <f>+$C57*'11- 2011'!T59</f>
        <v>0</v>
      </c>
      <c r="P57" s="170">
        <f>+$C57*'11- 2011'!U59</f>
        <v>0</v>
      </c>
      <c r="Q57" s="170">
        <f>+$C57*'11- 2011'!V59</f>
        <v>0</v>
      </c>
      <c r="R57" s="170">
        <f>+$C57*'11- 2011'!W59</f>
        <v>0</v>
      </c>
      <c r="S57" s="170">
        <f>+$C57*'11- 2011'!X59</f>
        <v>0</v>
      </c>
      <c r="T57" s="170">
        <f>+$C57*'11- 2011'!Y59</f>
        <v>0</v>
      </c>
      <c r="U57" s="170">
        <f>+$C57*'11- 2011'!Z59</f>
        <v>0</v>
      </c>
      <c r="V57" s="170">
        <f>+$C57*'11- 2011'!AA59</f>
        <v>0</v>
      </c>
      <c r="W57" s="170">
        <f>+$C57*'11- 2011'!AB59</f>
        <v>0</v>
      </c>
      <c r="X57" s="170">
        <f>+$C57*'11- 2011'!AC59</f>
        <v>0</v>
      </c>
      <c r="Y57" s="170">
        <f>+$C57*'11- 2011'!AD59</f>
        <v>0</v>
      </c>
      <c r="Z57" s="170">
        <f>+$C57*'11- 2011'!AE59</f>
        <v>0</v>
      </c>
      <c r="AA57" s="170">
        <f>+$C57*'11- 2011'!AF59</f>
        <v>0</v>
      </c>
      <c r="AB57" s="170">
        <f>+$C57*'11- 2011'!AG59</f>
        <v>0</v>
      </c>
      <c r="AC57" s="170">
        <f>+$C57*'11- 2011'!AH59</f>
        <v>0</v>
      </c>
      <c r="AD57" s="170">
        <f>+$C57*'11- 2011'!AI59</f>
        <v>0</v>
      </c>
      <c r="AE57" s="170">
        <f>+$C57*'11- 2011'!AJ59</f>
        <v>0</v>
      </c>
      <c r="AF57" s="170">
        <f>+$C57*'11- 2011'!AK59</f>
        <v>0</v>
      </c>
      <c r="AG57" s="170">
        <f>+$C57*'11- 2011'!AL59</f>
        <v>0</v>
      </c>
      <c r="AH57" s="170">
        <f>+$C57*'11- 2011'!AM59</f>
        <v>0</v>
      </c>
      <c r="AI57" s="155"/>
    </row>
    <row r="58" spans="1:35" ht="28.8">
      <c r="A58" s="17">
        <v>116</v>
      </c>
      <c r="B58" s="143" t="str">
        <f>+'11- 2011'!C59</f>
        <v>PRESTACION DE SERVICIOS DE APOYO A LA GESTION UX DE ENFERMERIA</v>
      </c>
      <c r="C58" s="17">
        <f>+'11- 2011'!H59/'11- 2011'!AN59</f>
        <v>2277.7777777777778</v>
      </c>
      <c r="D58" s="170">
        <f>+$C58*'11- 2011'!I60</f>
        <v>0</v>
      </c>
      <c r="E58" s="170">
        <f>+$C58*'11- 2011'!J60</f>
        <v>0</v>
      </c>
      <c r="F58" s="170">
        <f>+$C58*'11- 2011'!K60</f>
        <v>0</v>
      </c>
      <c r="G58" s="170">
        <f>+$C58*'11- 2011'!L60</f>
        <v>0</v>
      </c>
      <c r="H58" s="170">
        <f>+$C58*'11- 2011'!M60</f>
        <v>0</v>
      </c>
      <c r="I58" s="170">
        <f>+$C58*'11- 2011'!N60</f>
        <v>0</v>
      </c>
      <c r="J58" s="170">
        <f>+$C58*'11- 2011'!O60</f>
        <v>0</v>
      </c>
      <c r="K58" s="170">
        <f>+$C58*'11- 2011'!P60</f>
        <v>0</v>
      </c>
      <c r="L58" s="170">
        <f>+$C58*'11- 2011'!Q60</f>
        <v>0</v>
      </c>
      <c r="M58" s="170">
        <f>+$C58*'11- 2011'!R60</f>
        <v>0</v>
      </c>
      <c r="N58" s="170">
        <f>+$C58*'11- 2011'!S60</f>
        <v>0</v>
      </c>
      <c r="O58" s="170">
        <f>+$C58*'11- 2011'!T60</f>
        <v>0</v>
      </c>
      <c r="P58" s="170">
        <f>+$C58*'11- 2011'!U60</f>
        <v>0</v>
      </c>
      <c r="Q58" s="170">
        <f>+$C58*'11- 2011'!V60</f>
        <v>0</v>
      </c>
      <c r="R58" s="170">
        <f>+$C58*'11- 2011'!W60</f>
        <v>0</v>
      </c>
      <c r="S58" s="170">
        <f>+$C58*'11- 2011'!X60</f>
        <v>0</v>
      </c>
      <c r="T58" s="170">
        <f>+$C58*'11- 2011'!Y60</f>
        <v>0</v>
      </c>
      <c r="U58" s="170">
        <f>+$C58*'11- 2011'!Z60</f>
        <v>0</v>
      </c>
      <c r="V58" s="170">
        <f>+$C58*'11- 2011'!AA60</f>
        <v>0</v>
      </c>
      <c r="W58" s="170">
        <f>+$C58*'11- 2011'!AB60</f>
        <v>0</v>
      </c>
      <c r="X58" s="170">
        <f>+$C58*'11- 2011'!AC60</f>
        <v>0</v>
      </c>
      <c r="Y58" s="170">
        <f>+$C58*'11- 2011'!AD60</f>
        <v>0</v>
      </c>
      <c r="Z58" s="170">
        <f>+$C58*'11- 2011'!AE60</f>
        <v>0</v>
      </c>
      <c r="AA58" s="170">
        <f>+$C58*'11- 2011'!AF60</f>
        <v>0</v>
      </c>
      <c r="AB58" s="170">
        <f>+$C58*'11- 2011'!AG60</f>
        <v>0</v>
      </c>
      <c r="AC58" s="170">
        <f>+$C58*'11- 2011'!AH60</f>
        <v>0</v>
      </c>
      <c r="AD58" s="170">
        <f>+$C58*'11- 2011'!AI60</f>
        <v>364444.44444444444</v>
      </c>
      <c r="AE58" s="170">
        <f>+$C58*'11- 2011'!AJ60</f>
        <v>0</v>
      </c>
      <c r="AF58" s="170">
        <f>+$C58*'11- 2011'!AK60</f>
        <v>0</v>
      </c>
      <c r="AG58" s="170">
        <f>+$C58*'11- 2011'!AL60</f>
        <v>0</v>
      </c>
      <c r="AH58" s="170">
        <f>+$C58*'11- 2011'!AM60</f>
        <v>0</v>
      </c>
      <c r="AI58" s="155"/>
    </row>
    <row r="59" spans="1:35" ht="28.8">
      <c r="A59" s="17">
        <v>117</v>
      </c>
      <c r="B59" s="143" t="str">
        <f>+'11- 2011'!C60</f>
        <v xml:space="preserve">PRESTACION DE LOS SERVICIOS DE APOYO A LA GESTION COMO REGENTE DE FARMACIA </v>
      </c>
      <c r="C59" s="17">
        <f>+'11- 2011'!H60/'11- 2011'!AN60</f>
        <v>5925</v>
      </c>
      <c r="D59" s="170">
        <f>+$C59*'11- 2011'!I61</f>
        <v>0</v>
      </c>
      <c r="E59" s="170">
        <f>+$C59*'11- 2011'!J61</f>
        <v>0</v>
      </c>
      <c r="F59" s="170">
        <f>+$C59*'11- 2011'!K61</f>
        <v>0</v>
      </c>
      <c r="G59" s="170">
        <f>+$C59*'11- 2011'!L61</f>
        <v>0</v>
      </c>
      <c r="H59" s="170">
        <f>+$C59*'11- 2011'!M61</f>
        <v>0</v>
      </c>
      <c r="I59" s="170">
        <f>+$C59*'11- 2011'!N61</f>
        <v>0</v>
      </c>
      <c r="J59" s="170">
        <f>+$C59*'11- 2011'!O61</f>
        <v>0</v>
      </c>
      <c r="K59" s="170">
        <f>+$C59*'11- 2011'!P61</f>
        <v>0</v>
      </c>
      <c r="L59" s="170">
        <f>+$C59*'11- 2011'!Q61</f>
        <v>0</v>
      </c>
      <c r="M59" s="170">
        <f>+$C59*'11- 2011'!R61</f>
        <v>0</v>
      </c>
      <c r="N59" s="170">
        <f>+$C59*'11- 2011'!S61</f>
        <v>0</v>
      </c>
      <c r="O59" s="170">
        <f>+$C59*'11- 2011'!T61</f>
        <v>0</v>
      </c>
      <c r="P59" s="170">
        <f>+$C59*'11- 2011'!U61</f>
        <v>0</v>
      </c>
      <c r="Q59" s="170">
        <f>+$C59*'11- 2011'!V61</f>
        <v>0</v>
      </c>
      <c r="R59" s="170">
        <f>+$C59*'11- 2011'!W61</f>
        <v>0</v>
      </c>
      <c r="S59" s="170">
        <f>+$C59*'11- 2011'!X61</f>
        <v>0</v>
      </c>
      <c r="T59" s="170">
        <f>+$C59*'11- 2011'!Y61</f>
        <v>0</v>
      </c>
      <c r="U59" s="170">
        <f>+$C59*'11- 2011'!Z61</f>
        <v>0</v>
      </c>
      <c r="V59" s="170">
        <f>+$C59*'11- 2011'!AA61</f>
        <v>0</v>
      </c>
      <c r="W59" s="170">
        <f>+$C59*'11- 2011'!AB61</f>
        <v>0</v>
      </c>
      <c r="X59" s="170">
        <f>+$C59*'11- 2011'!AC61</f>
        <v>0</v>
      </c>
      <c r="Y59" s="170">
        <f>+$C59*'11- 2011'!AD61</f>
        <v>0</v>
      </c>
      <c r="Z59" s="170">
        <f>+$C59*'11- 2011'!AE61</f>
        <v>0</v>
      </c>
      <c r="AA59" s="170">
        <f>+$C59*'11- 2011'!AF61</f>
        <v>0</v>
      </c>
      <c r="AB59" s="170">
        <f>+$C59*'11- 2011'!AG61</f>
        <v>0</v>
      </c>
      <c r="AC59" s="170">
        <f>+$C59*'11- 2011'!AH61</f>
        <v>0</v>
      </c>
      <c r="AD59" s="170">
        <f>+$C59*'11- 2011'!AI61</f>
        <v>0</v>
      </c>
      <c r="AE59" s="170">
        <f>+$C59*'11- 2011'!AJ61</f>
        <v>0</v>
      </c>
      <c r="AF59" s="170">
        <f>+$C59*'11- 2011'!AK61</f>
        <v>0</v>
      </c>
      <c r="AG59" s="170">
        <f>+$C59*'11- 2011'!AL61</f>
        <v>948000</v>
      </c>
      <c r="AH59" s="170">
        <f>+$C59*'11- 2011'!AM61</f>
        <v>0</v>
      </c>
      <c r="AI59" s="155"/>
    </row>
    <row r="60" spans="1:35" ht="28.8">
      <c r="A60" s="16">
        <v>118</v>
      </c>
      <c r="B60" s="143" t="str">
        <f>+'11- 2011'!C61</f>
        <v>PRESTAR SUS SERVICIOS COMO CONDUCTOR DE AMBULANCIA OSD 178</v>
      </c>
      <c r="C60" s="17">
        <f>+'11- 2011'!H61/'11- 2011'!AN61</f>
        <v>5956.25</v>
      </c>
      <c r="D60" s="170">
        <f>+$C60*'11- 2011'!I62</f>
        <v>405025</v>
      </c>
      <c r="E60" s="170">
        <f>+$C60*'11- 2011'!J62</f>
        <v>0</v>
      </c>
      <c r="F60" s="170">
        <f>+$C60*'11- 2011'!K62</f>
        <v>0</v>
      </c>
      <c r="G60" s="170">
        <f>+$C60*'11- 2011'!L62</f>
        <v>0</v>
      </c>
      <c r="H60" s="170">
        <f>+$C60*'11- 2011'!M62</f>
        <v>0</v>
      </c>
      <c r="I60" s="170">
        <f>+$C60*'11- 2011'!N62</f>
        <v>0</v>
      </c>
      <c r="J60" s="170">
        <f>+$C60*'11- 2011'!O62</f>
        <v>0</v>
      </c>
      <c r="K60" s="170">
        <f>+$C60*'11- 2011'!P62</f>
        <v>0</v>
      </c>
      <c r="L60" s="170">
        <f>+$C60*'11- 2011'!Q62</f>
        <v>0</v>
      </c>
      <c r="M60" s="170">
        <f>+$C60*'11- 2011'!R62</f>
        <v>0</v>
      </c>
      <c r="N60" s="170">
        <f>+$C60*'11- 2011'!S62</f>
        <v>0</v>
      </c>
      <c r="O60" s="170">
        <f>+$C60*'11- 2011'!T62</f>
        <v>0</v>
      </c>
      <c r="P60" s="170">
        <f>+$C60*'11- 2011'!U62</f>
        <v>0</v>
      </c>
      <c r="Q60" s="170">
        <f>+$C60*'11- 2011'!V62</f>
        <v>0</v>
      </c>
      <c r="R60" s="170">
        <f>+$C60*'11- 2011'!W62</f>
        <v>0</v>
      </c>
      <c r="S60" s="170">
        <f>+$C60*'11- 2011'!X62</f>
        <v>0</v>
      </c>
      <c r="T60" s="170">
        <f>+$C60*'11- 2011'!Y62</f>
        <v>0</v>
      </c>
      <c r="U60" s="170">
        <f>+$C60*'11- 2011'!Z62</f>
        <v>0</v>
      </c>
      <c r="V60" s="170">
        <f>+$C60*'11- 2011'!AA62</f>
        <v>0</v>
      </c>
      <c r="W60" s="170">
        <f>+$C60*'11- 2011'!AB62</f>
        <v>0</v>
      </c>
      <c r="X60" s="170">
        <f>+$C60*'11- 2011'!AC62</f>
        <v>0</v>
      </c>
      <c r="Y60" s="170">
        <f>+$C60*'11- 2011'!AD62</f>
        <v>0</v>
      </c>
      <c r="Z60" s="170">
        <f>+$C60*'11- 2011'!AE62</f>
        <v>0</v>
      </c>
      <c r="AA60" s="170">
        <f>+$C60*'11- 2011'!AF62</f>
        <v>0</v>
      </c>
      <c r="AB60" s="170">
        <f>+$C60*'11- 2011'!AG62</f>
        <v>0</v>
      </c>
      <c r="AC60" s="170">
        <f>+$C60*'11- 2011'!AH62</f>
        <v>0</v>
      </c>
      <c r="AD60" s="170">
        <f>+$C60*'11- 2011'!AI62</f>
        <v>0</v>
      </c>
      <c r="AE60" s="170">
        <f>+$C60*'11- 2011'!AJ62</f>
        <v>0</v>
      </c>
      <c r="AF60" s="170">
        <f>+$C60*'11- 2011'!AK62</f>
        <v>0</v>
      </c>
      <c r="AG60" s="170">
        <f>+$C60*'11- 2011'!AL62</f>
        <v>0</v>
      </c>
      <c r="AH60" s="170">
        <f>+$C60*'11- 2011'!AM62</f>
        <v>0</v>
      </c>
      <c r="AI60" s="155"/>
    </row>
    <row r="61" spans="1:35" ht="28.8">
      <c r="A61" s="17">
        <v>119</v>
      </c>
      <c r="B61" s="143" t="str">
        <f>+'11- 2011'!C62</f>
        <v xml:space="preserve">PRESTACION DE LOS SERVICIOS PROFESIONALES COMO MEDICO GENERAL </v>
      </c>
      <c r="C61" s="17">
        <f>+'11- 2011'!H62/'11- 2011'!AN62</f>
        <v>27117.647058823528</v>
      </c>
      <c r="D61" s="170">
        <f>+$C61*'11- 2011'!I63</f>
        <v>1844000</v>
      </c>
      <c r="E61" s="170">
        <f>+$C61*'11- 2011'!J63</f>
        <v>0</v>
      </c>
      <c r="F61" s="170">
        <f>+$C61*'11- 2011'!K63</f>
        <v>0</v>
      </c>
      <c r="G61" s="170">
        <f>+$C61*'11- 2011'!L63</f>
        <v>0</v>
      </c>
      <c r="H61" s="170">
        <f>+$C61*'11- 2011'!M63</f>
        <v>0</v>
      </c>
      <c r="I61" s="170">
        <f>+$C61*'11- 2011'!N63</f>
        <v>0</v>
      </c>
      <c r="J61" s="170">
        <f>+$C61*'11- 2011'!O63</f>
        <v>0</v>
      </c>
      <c r="K61" s="170">
        <f>+$C61*'11- 2011'!P63</f>
        <v>0</v>
      </c>
      <c r="L61" s="170">
        <f>+$C61*'11- 2011'!Q63</f>
        <v>0</v>
      </c>
      <c r="M61" s="170">
        <f>+$C61*'11- 2011'!R63</f>
        <v>0</v>
      </c>
      <c r="N61" s="170">
        <f>+$C61*'11- 2011'!S63</f>
        <v>0</v>
      </c>
      <c r="O61" s="170">
        <f>+$C61*'11- 2011'!T63</f>
        <v>0</v>
      </c>
      <c r="P61" s="170">
        <f>+$C61*'11- 2011'!U63</f>
        <v>0</v>
      </c>
      <c r="Q61" s="170">
        <f>+$C61*'11- 2011'!V63</f>
        <v>0</v>
      </c>
      <c r="R61" s="170">
        <f>+$C61*'11- 2011'!W63</f>
        <v>0</v>
      </c>
      <c r="S61" s="170">
        <f>+$C61*'11- 2011'!X63</f>
        <v>0</v>
      </c>
      <c r="T61" s="170">
        <f>+$C61*'11- 2011'!Y63</f>
        <v>0</v>
      </c>
      <c r="U61" s="170">
        <f>+$C61*'11- 2011'!Z63</f>
        <v>0</v>
      </c>
      <c r="V61" s="170">
        <f>+$C61*'11- 2011'!AA63</f>
        <v>0</v>
      </c>
      <c r="W61" s="170">
        <f>+$C61*'11- 2011'!AB63</f>
        <v>0</v>
      </c>
      <c r="X61" s="170">
        <f>+$C61*'11- 2011'!AC63</f>
        <v>0</v>
      </c>
      <c r="Y61" s="170">
        <f>+$C61*'11- 2011'!AD63</f>
        <v>0</v>
      </c>
      <c r="Z61" s="170">
        <f>+$C61*'11- 2011'!AE63</f>
        <v>0</v>
      </c>
      <c r="AA61" s="170">
        <f>+$C61*'11- 2011'!AF63</f>
        <v>0</v>
      </c>
      <c r="AB61" s="170">
        <f>+$C61*'11- 2011'!AG63</f>
        <v>0</v>
      </c>
      <c r="AC61" s="170">
        <f>+$C61*'11- 2011'!AH63</f>
        <v>0</v>
      </c>
      <c r="AD61" s="170">
        <f>+$C61*'11- 2011'!AI63</f>
        <v>0</v>
      </c>
      <c r="AE61" s="170">
        <f>+$C61*'11- 2011'!AJ63</f>
        <v>0</v>
      </c>
      <c r="AF61" s="170">
        <f>+$C61*'11- 2011'!AK63</f>
        <v>0</v>
      </c>
      <c r="AG61" s="170">
        <f>+$C61*'11- 2011'!AL63</f>
        <v>0</v>
      </c>
      <c r="AH61" s="170">
        <f>+$C61*'11- 2011'!AM63</f>
        <v>0</v>
      </c>
      <c r="AI61" s="155"/>
    </row>
    <row r="62" spans="1:35" ht="28.8">
      <c r="A62" s="17">
        <v>120</v>
      </c>
      <c r="B62" s="143" t="str">
        <f>+'11- 2011'!C63</f>
        <v xml:space="preserve">PRESTACION DE LOS SERVICIOS PROFESIONALES COMO MEDICO GENERAL </v>
      </c>
      <c r="C62" s="17">
        <f>+'11- 2011'!H63/'11- 2011'!AN63</f>
        <v>35250</v>
      </c>
      <c r="D62" s="170">
        <f>+$C62*'11- 2011'!I64</f>
        <v>2397000</v>
      </c>
      <c r="E62" s="170">
        <f>+$C62*'11- 2011'!J64</f>
        <v>0</v>
      </c>
      <c r="F62" s="170">
        <f>+$C62*'11- 2011'!K64</f>
        <v>0</v>
      </c>
      <c r="G62" s="170">
        <f>+$C62*'11- 2011'!L64</f>
        <v>0</v>
      </c>
      <c r="H62" s="170">
        <f>+$C62*'11- 2011'!M64</f>
        <v>0</v>
      </c>
      <c r="I62" s="170">
        <f>+$C62*'11- 2011'!N64</f>
        <v>0</v>
      </c>
      <c r="J62" s="170">
        <f>+$C62*'11- 2011'!O64</f>
        <v>0</v>
      </c>
      <c r="K62" s="170">
        <f>+$C62*'11- 2011'!P64</f>
        <v>0</v>
      </c>
      <c r="L62" s="170">
        <f>+$C62*'11- 2011'!Q64</f>
        <v>0</v>
      </c>
      <c r="M62" s="170">
        <f>+$C62*'11- 2011'!R64</f>
        <v>0</v>
      </c>
      <c r="N62" s="170">
        <f>+$C62*'11- 2011'!S64</f>
        <v>0</v>
      </c>
      <c r="O62" s="170">
        <f>+$C62*'11- 2011'!T64</f>
        <v>0</v>
      </c>
      <c r="P62" s="170">
        <f>+$C62*'11- 2011'!U64</f>
        <v>0</v>
      </c>
      <c r="Q62" s="170">
        <f>+$C62*'11- 2011'!V64</f>
        <v>0</v>
      </c>
      <c r="R62" s="170">
        <f>+$C62*'11- 2011'!W64</f>
        <v>0</v>
      </c>
      <c r="S62" s="170">
        <f>+$C62*'11- 2011'!X64</f>
        <v>0</v>
      </c>
      <c r="T62" s="170">
        <f>+$C62*'11- 2011'!Y64</f>
        <v>0</v>
      </c>
      <c r="U62" s="170">
        <f>+$C62*'11- 2011'!Z64</f>
        <v>0</v>
      </c>
      <c r="V62" s="170">
        <f>+$C62*'11- 2011'!AA64</f>
        <v>0</v>
      </c>
      <c r="W62" s="170">
        <f>+$C62*'11- 2011'!AB64</f>
        <v>0</v>
      </c>
      <c r="X62" s="170">
        <f>+$C62*'11- 2011'!AC64</f>
        <v>0</v>
      </c>
      <c r="Y62" s="170">
        <f>+$C62*'11- 2011'!AD64</f>
        <v>0</v>
      </c>
      <c r="Z62" s="170">
        <f>+$C62*'11- 2011'!AE64</f>
        <v>0</v>
      </c>
      <c r="AA62" s="170">
        <f>+$C62*'11- 2011'!AF64</f>
        <v>0</v>
      </c>
      <c r="AB62" s="170">
        <f>+$C62*'11- 2011'!AG64</f>
        <v>0</v>
      </c>
      <c r="AC62" s="170">
        <f>+$C62*'11- 2011'!AH64</f>
        <v>0</v>
      </c>
      <c r="AD62" s="170">
        <f>+$C62*'11- 2011'!AI64</f>
        <v>0</v>
      </c>
      <c r="AE62" s="170">
        <f>+$C62*'11- 2011'!AJ64</f>
        <v>0</v>
      </c>
      <c r="AF62" s="170">
        <f>+$C62*'11- 2011'!AK64</f>
        <v>0</v>
      </c>
      <c r="AG62" s="170">
        <f>+$C62*'11- 2011'!AL64</f>
        <v>0</v>
      </c>
      <c r="AH62" s="170">
        <f>+$C62*'11- 2011'!AM64</f>
        <v>0</v>
      </c>
      <c r="AI62" s="155"/>
    </row>
    <row r="63" spans="1:35" ht="28.8">
      <c r="A63" s="17">
        <v>121</v>
      </c>
      <c r="B63" s="143" t="str">
        <f>+'11- 2011'!C64</f>
        <v xml:space="preserve">PRESTACION DE SERVICIOS PROFESIONALES COMO MEDICO GENERAL EN EL AREA DE URGENCIAS </v>
      </c>
      <c r="C63" s="17">
        <f>+'11- 2011'!H64/'11- 2011'!AN64</f>
        <v>24411.764705882353</v>
      </c>
      <c r="D63" s="170">
        <f>+$C63*'11- 2011'!I65</f>
        <v>244117.64705882352</v>
      </c>
      <c r="E63" s="170">
        <f>+$C63*'11- 2011'!J65</f>
        <v>0</v>
      </c>
      <c r="F63" s="170">
        <f>+$C63*'11- 2011'!K65</f>
        <v>0</v>
      </c>
      <c r="G63" s="170">
        <f>+$C63*'11- 2011'!L65</f>
        <v>0</v>
      </c>
      <c r="H63" s="170">
        <f>+$C63*'11- 2011'!M65</f>
        <v>2929411.7647058824</v>
      </c>
      <c r="I63" s="170">
        <f>+$C63*'11- 2011'!N65</f>
        <v>732352.9411764706</v>
      </c>
      <c r="J63" s="170">
        <f>+$C63*'11- 2011'!O65</f>
        <v>0</v>
      </c>
      <c r="K63" s="170">
        <f>+$C63*'11- 2011'!P65</f>
        <v>0</v>
      </c>
      <c r="L63" s="170">
        <f>+$C63*'11- 2011'!Q65</f>
        <v>0</v>
      </c>
      <c r="M63" s="170">
        <f>+$C63*'11- 2011'!R65</f>
        <v>0</v>
      </c>
      <c r="N63" s="170">
        <f>+$C63*'11- 2011'!S65</f>
        <v>0</v>
      </c>
      <c r="O63" s="170">
        <f>+$C63*'11- 2011'!T65</f>
        <v>0</v>
      </c>
      <c r="P63" s="170">
        <f>+$C63*'11- 2011'!U65</f>
        <v>0</v>
      </c>
      <c r="Q63" s="170">
        <f>+$C63*'11- 2011'!V65</f>
        <v>0</v>
      </c>
      <c r="R63" s="170">
        <f>+$C63*'11- 2011'!W65</f>
        <v>0</v>
      </c>
      <c r="S63" s="170">
        <f>+$C63*'11- 2011'!X65</f>
        <v>0</v>
      </c>
      <c r="T63" s="170">
        <f>+$C63*'11- 2011'!Y65</f>
        <v>0</v>
      </c>
      <c r="U63" s="170">
        <f>+$C63*'11- 2011'!Z65</f>
        <v>0</v>
      </c>
      <c r="V63" s="170">
        <f>+$C63*'11- 2011'!AA65</f>
        <v>0</v>
      </c>
      <c r="W63" s="170">
        <f>+$C63*'11- 2011'!AB65</f>
        <v>0</v>
      </c>
      <c r="X63" s="170">
        <f>+$C63*'11- 2011'!AC65</f>
        <v>0</v>
      </c>
      <c r="Y63" s="170">
        <f>+$C63*'11- 2011'!AD65</f>
        <v>0</v>
      </c>
      <c r="Z63" s="170">
        <f>+$C63*'11- 2011'!AE65</f>
        <v>0</v>
      </c>
      <c r="AA63" s="170">
        <f>+$C63*'11- 2011'!AF65</f>
        <v>0</v>
      </c>
      <c r="AB63" s="170">
        <f>+$C63*'11- 2011'!AG65</f>
        <v>0</v>
      </c>
      <c r="AC63" s="170">
        <f>+$C63*'11- 2011'!AH65</f>
        <v>0</v>
      </c>
      <c r="AD63" s="170">
        <f>+$C63*'11- 2011'!AI65</f>
        <v>0</v>
      </c>
      <c r="AE63" s="170">
        <f>+$C63*'11- 2011'!AJ65</f>
        <v>0</v>
      </c>
      <c r="AF63" s="170">
        <f>+$C63*'11- 2011'!AK65</f>
        <v>0</v>
      </c>
      <c r="AG63" s="170">
        <f>+$C63*'11- 2011'!AL65</f>
        <v>0</v>
      </c>
      <c r="AH63" s="170">
        <f>+$C63*'11- 2011'!AM65</f>
        <v>0</v>
      </c>
      <c r="AI63" s="155"/>
    </row>
    <row r="64" spans="1:35" ht="28.8">
      <c r="A64" s="17">
        <v>122</v>
      </c>
      <c r="B64" s="143" t="str">
        <f>+'11- 2011'!C65</f>
        <v>PRESTAR LOS SERVICIOS PROFESIONALES DE APOYO A LA GESTION COMO ODONTOLOGO EN LA ESE.</v>
      </c>
      <c r="C64" s="17">
        <f>+'11- 2011'!H65/'11- 2011'!AN65</f>
        <v>14087.5</v>
      </c>
      <c r="D64" s="170">
        <f>+$C64*'11- 2011'!I66</f>
        <v>0</v>
      </c>
      <c r="E64" s="170">
        <f>+$C64*'11- 2011'!J66</f>
        <v>0</v>
      </c>
      <c r="F64" s="170">
        <f>+$C64*'11- 2011'!K66</f>
        <v>0</v>
      </c>
      <c r="G64" s="170">
        <f>+$C64*'11- 2011'!L66</f>
        <v>0</v>
      </c>
      <c r="H64" s="170">
        <f>+$C64*'11- 2011'!M66</f>
        <v>0</v>
      </c>
      <c r="I64" s="170">
        <f>+$C64*'11- 2011'!N66</f>
        <v>0</v>
      </c>
      <c r="J64" s="170">
        <f>+$C64*'11- 2011'!O66</f>
        <v>0</v>
      </c>
      <c r="K64" s="170">
        <f>+$C64*'11- 2011'!P66</f>
        <v>0</v>
      </c>
      <c r="L64" s="170">
        <f>+$C64*'11- 2011'!Q66</f>
        <v>0</v>
      </c>
      <c r="M64" s="170">
        <f>+$C64*'11- 2011'!R66</f>
        <v>0</v>
      </c>
      <c r="N64" s="170">
        <f>+$C64*'11- 2011'!S66</f>
        <v>0</v>
      </c>
      <c r="O64" s="170">
        <f>+$C64*'11- 2011'!T66</f>
        <v>0</v>
      </c>
      <c r="P64" s="170">
        <f>+$C64*'11- 2011'!U66</f>
        <v>0</v>
      </c>
      <c r="Q64" s="170">
        <f>+$C64*'11- 2011'!V66</f>
        <v>0</v>
      </c>
      <c r="R64" s="170">
        <f>+$C64*'11- 2011'!W66</f>
        <v>0</v>
      </c>
      <c r="S64" s="170">
        <f>+$C64*'11- 2011'!X66</f>
        <v>0</v>
      </c>
      <c r="T64" s="170">
        <f>+$C64*'11- 2011'!Y66</f>
        <v>0</v>
      </c>
      <c r="U64" s="170">
        <f>+$C64*'11- 2011'!Z66</f>
        <v>2254000</v>
      </c>
      <c r="V64" s="170">
        <f>+$C64*'11- 2011'!AA66</f>
        <v>0</v>
      </c>
      <c r="W64" s="170">
        <f>+$C64*'11- 2011'!AB66</f>
        <v>0</v>
      </c>
      <c r="X64" s="170">
        <f>+$C64*'11- 2011'!AC66</f>
        <v>0</v>
      </c>
      <c r="Y64" s="170">
        <f>+$C64*'11- 2011'!AD66</f>
        <v>0</v>
      </c>
      <c r="Z64" s="170">
        <f>+$C64*'11- 2011'!AE66</f>
        <v>0</v>
      </c>
      <c r="AA64" s="170">
        <f>+$C64*'11- 2011'!AF66</f>
        <v>0</v>
      </c>
      <c r="AB64" s="170">
        <f>+$C64*'11- 2011'!AG66</f>
        <v>0</v>
      </c>
      <c r="AC64" s="170">
        <f>+$C64*'11- 2011'!AH66</f>
        <v>0</v>
      </c>
      <c r="AD64" s="170">
        <f>+$C64*'11- 2011'!AI66</f>
        <v>0</v>
      </c>
      <c r="AE64" s="170">
        <f>+$C64*'11- 2011'!AJ66</f>
        <v>0</v>
      </c>
      <c r="AF64" s="170">
        <f>+$C64*'11- 2011'!AK66</f>
        <v>0</v>
      </c>
      <c r="AG64" s="170">
        <f>+$C64*'11- 2011'!AL66</f>
        <v>0</v>
      </c>
      <c r="AH64" s="170">
        <f>+$C64*'11- 2011'!AM66</f>
        <v>0</v>
      </c>
      <c r="AI64" s="155"/>
    </row>
    <row r="65" spans="1:35" ht="28.8">
      <c r="A65" s="16">
        <v>123</v>
      </c>
      <c r="B65" s="143" t="str">
        <f>+'11- 2011'!C66</f>
        <v xml:space="preserve">PRESTACION DE SERVICIOS DE APOYO A LA GESTION PARA LA TOMA DE IMÁGENES DIAGNOSTICAS </v>
      </c>
      <c r="C65" s="17">
        <f>+'11- 2011'!H66/'11- 2011'!AN66</f>
        <v>9606.25</v>
      </c>
      <c r="D65" s="170">
        <f>+$C65*'11- 2011'!I67</f>
        <v>0</v>
      </c>
      <c r="E65" s="170">
        <f>+$C65*'11- 2011'!J67</f>
        <v>0</v>
      </c>
      <c r="F65" s="170">
        <f>+$C65*'11- 2011'!K67</f>
        <v>0</v>
      </c>
      <c r="G65" s="170">
        <f>+$C65*'11- 2011'!L67</f>
        <v>0</v>
      </c>
      <c r="H65" s="170">
        <f>+$C65*'11- 2011'!M67</f>
        <v>0</v>
      </c>
      <c r="I65" s="170">
        <f>+$C65*'11- 2011'!N67</f>
        <v>0</v>
      </c>
      <c r="J65" s="170">
        <f>+$C65*'11- 2011'!O67</f>
        <v>0</v>
      </c>
      <c r="K65" s="170">
        <f>+$C65*'11- 2011'!P67</f>
        <v>0</v>
      </c>
      <c r="L65" s="170">
        <f>+$C65*'11- 2011'!Q67</f>
        <v>0</v>
      </c>
      <c r="M65" s="170">
        <f>+$C65*'11- 2011'!R67</f>
        <v>0</v>
      </c>
      <c r="N65" s="170">
        <f>+$C65*'11- 2011'!S67</f>
        <v>0</v>
      </c>
      <c r="O65" s="170">
        <f>+$C65*'11- 2011'!T67</f>
        <v>0</v>
      </c>
      <c r="P65" s="170">
        <f>+$C65*'11- 2011'!U67</f>
        <v>0</v>
      </c>
      <c r="Q65" s="170">
        <f>+$C65*'11- 2011'!V67</f>
        <v>0</v>
      </c>
      <c r="R65" s="170">
        <f>+$C65*'11- 2011'!W67</f>
        <v>0</v>
      </c>
      <c r="S65" s="170">
        <f>+$C65*'11- 2011'!X67</f>
        <v>0</v>
      </c>
      <c r="T65" s="170">
        <f>+$C65*'11- 2011'!Y67</f>
        <v>0</v>
      </c>
      <c r="U65" s="170">
        <f>+$C65*'11- 2011'!Z67</f>
        <v>0</v>
      </c>
      <c r="V65" s="170">
        <f>+$C65*'11- 2011'!AA67</f>
        <v>0</v>
      </c>
      <c r="W65" s="170">
        <f>+$C65*'11- 2011'!AB67</f>
        <v>0</v>
      </c>
      <c r="X65" s="170">
        <f>+$C65*'11- 2011'!AC67</f>
        <v>0</v>
      </c>
      <c r="Y65" s="170">
        <f>+$C65*'11- 2011'!AD67</f>
        <v>0</v>
      </c>
      <c r="Z65" s="170">
        <f>+$C65*'11- 2011'!AE67</f>
        <v>0</v>
      </c>
      <c r="AA65" s="170">
        <f>+$C65*'11- 2011'!AF67</f>
        <v>0</v>
      </c>
      <c r="AB65" s="170">
        <f>+$C65*'11- 2011'!AG67</f>
        <v>0</v>
      </c>
      <c r="AC65" s="170">
        <f>+$C65*'11- 2011'!AH67</f>
        <v>0</v>
      </c>
      <c r="AD65" s="170">
        <f>+$C65*'11- 2011'!AI67</f>
        <v>0</v>
      </c>
      <c r="AE65" s="170">
        <f>+$C65*'11- 2011'!AJ67</f>
        <v>0</v>
      </c>
      <c r="AF65" s="170">
        <f>+$C65*'11- 2011'!AK67</f>
        <v>0</v>
      </c>
      <c r="AG65" s="170">
        <f>+$C65*'11- 2011'!AL67</f>
        <v>1537000</v>
      </c>
      <c r="AH65" s="170">
        <f>+$C65*'11- 2011'!AM67</f>
        <v>0</v>
      </c>
      <c r="AI65" s="155"/>
    </row>
    <row r="66" spans="1:35" ht="28.8">
      <c r="A66" s="17">
        <v>124</v>
      </c>
      <c r="B66" s="143" t="str">
        <f>+'11- 2011'!C67</f>
        <v xml:space="preserve">PRESTACION DE SERVICIOS COMO TECNOLOGO EN ATENCION PREHOSPITALARIA </v>
      </c>
      <c r="C66" s="17">
        <f>+'11- 2011'!H67/'11- 2011'!AN67</f>
        <v>5125</v>
      </c>
      <c r="D66" s="170">
        <f>+$C66*'11- 2011'!I68</f>
        <v>246000</v>
      </c>
      <c r="E66" s="170">
        <f>+$C66*'11- 2011'!J68</f>
        <v>230625</v>
      </c>
      <c r="F66" s="170">
        <f>+$C66*'11- 2011'!K68</f>
        <v>215250</v>
      </c>
      <c r="G66" s="170">
        <f>+$C66*'11- 2011'!L68</f>
        <v>0</v>
      </c>
      <c r="H66" s="170">
        <f>+$C66*'11- 2011'!M68</f>
        <v>0</v>
      </c>
      <c r="I66" s="170">
        <f>+$C66*'11- 2011'!N68</f>
        <v>230625</v>
      </c>
      <c r="J66" s="170">
        <f>+$C66*'11- 2011'!O68</f>
        <v>0</v>
      </c>
      <c r="K66" s="170">
        <f>+$C66*'11- 2011'!P68</f>
        <v>0</v>
      </c>
      <c r="L66" s="170">
        <f>+$C66*'11- 2011'!Q68</f>
        <v>0</v>
      </c>
      <c r="M66" s="170">
        <f>+$C66*'11- 2011'!R68</f>
        <v>0</v>
      </c>
      <c r="N66" s="170">
        <f>+$C66*'11- 2011'!S68</f>
        <v>0</v>
      </c>
      <c r="O66" s="170">
        <f>+$C66*'11- 2011'!T68</f>
        <v>0</v>
      </c>
      <c r="P66" s="170">
        <f>+$C66*'11- 2011'!U68</f>
        <v>0</v>
      </c>
      <c r="Q66" s="170">
        <f>+$C66*'11- 2011'!V68</f>
        <v>0</v>
      </c>
      <c r="R66" s="170">
        <f>+$C66*'11- 2011'!W68</f>
        <v>0</v>
      </c>
      <c r="S66" s="170">
        <f>+$C66*'11- 2011'!X68</f>
        <v>0</v>
      </c>
      <c r="T66" s="170">
        <f>+$C66*'11- 2011'!Y68</f>
        <v>0</v>
      </c>
      <c r="U66" s="170">
        <f>+$C66*'11- 2011'!Z68</f>
        <v>0</v>
      </c>
      <c r="V66" s="170">
        <f>+$C66*'11- 2011'!AA68</f>
        <v>0</v>
      </c>
      <c r="W66" s="170">
        <f>+$C66*'11- 2011'!AB68</f>
        <v>0</v>
      </c>
      <c r="X66" s="170">
        <f>+$C66*'11- 2011'!AC68</f>
        <v>0</v>
      </c>
      <c r="Y66" s="170">
        <f>+$C66*'11- 2011'!AD68</f>
        <v>0</v>
      </c>
      <c r="Z66" s="170">
        <f>+$C66*'11- 2011'!AE68</f>
        <v>0</v>
      </c>
      <c r="AA66" s="170">
        <f>+$C66*'11- 2011'!AF68</f>
        <v>0</v>
      </c>
      <c r="AB66" s="170">
        <f>+$C66*'11- 2011'!AG68</f>
        <v>0</v>
      </c>
      <c r="AC66" s="170">
        <f>+$C66*'11- 2011'!AH68</f>
        <v>0</v>
      </c>
      <c r="AD66" s="170">
        <f>+$C66*'11- 2011'!AI68</f>
        <v>0</v>
      </c>
      <c r="AE66" s="170">
        <f>+$C66*'11- 2011'!AJ68</f>
        <v>0</v>
      </c>
      <c r="AF66" s="170">
        <f>+$C66*'11- 2011'!AK68</f>
        <v>0</v>
      </c>
      <c r="AG66" s="170">
        <f>+$C66*'11- 2011'!AL68</f>
        <v>0</v>
      </c>
      <c r="AH66" s="170">
        <f>+$C66*'11- 2011'!AM68</f>
        <v>0</v>
      </c>
      <c r="AI66" s="155"/>
    </row>
    <row r="67" spans="1:35" ht="28.8">
      <c r="A67" s="17">
        <v>125</v>
      </c>
      <c r="B67" s="143" t="str">
        <f>+'11- 2011'!C68</f>
        <v xml:space="preserve">PRESTACION DE LOS SERVICIOS DE APOYO A LA GESTION COMO AUXILIAR DE ENFERMERIA </v>
      </c>
      <c r="C67" s="17">
        <f>+'11- 2011'!H68/'11- 2011'!AN68</f>
        <v>4555.5555555555557</v>
      </c>
      <c r="D67" s="170">
        <f>+$C67*'11- 2011'!I69</f>
        <v>218666.66666666669</v>
      </c>
      <c r="E67" s="170">
        <f>+$C67*'11- 2011'!J69</f>
        <v>205000</v>
      </c>
      <c r="F67" s="170">
        <f>+$C67*'11- 2011'!K69</f>
        <v>191333.33333333334</v>
      </c>
      <c r="G67" s="170">
        <f>+$C67*'11- 2011'!L69</f>
        <v>0</v>
      </c>
      <c r="H67" s="170">
        <f>+$C67*'11- 2011'!M69</f>
        <v>0</v>
      </c>
      <c r="I67" s="170">
        <f>+$C67*'11- 2011'!N69</f>
        <v>205000</v>
      </c>
      <c r="J67" s="170">
        <f>+$C67*'11- 2011'!O69</f>
        <v>0</v>
      </c>
      <c r="K67" s="170">
        <f>+$C67*'11- 2011'!P69</f>
        <v>0</v>
      </c>
      <c r="L67" s="170">
        <f>+$C67*'11- 2011'!Q69</f>
        <v>0</v>
      </c>
      <c r="M67" s="170">
        <f>+$C67*'11- 2011'!R69</f>
        <v>0</v>
      </c>
      <c r="N67" s="170">
        <f>+$C67*'11- 2011'!S69</f>
        <v>0</v>
      </c>
      <c r="O67" s="170">
        <f>+$C67*'11- 2011'!T69</f>
        <v>0</v>
      </c>
      <c r="P67" s="170">
        <f>+$C67*'11- 2011'!U69</f>
        <v>0</v>
      </c>
      <c r="Q67" s="170">
        <f>+$C67*'11- 2011'!V69</f>
        <v>0</v>
      </c>
      <c r="R67" s="170">
        <f>+$C67*'11- 2011'!W69</f>
        <v>0</v>
      </c>
      <c r="S67" s="170">
        <f>+$C67*'11- 2011'!X69</f>
        <v>0</v>
      </c>
      <c r="T67" s="170">
        <f>+$C67*'11- 2011'!Y69</f>
        <v>0</v>
      </c>
      <c r="U67" s="170">
        <f>+$C67*'11- 2011'!Z69</f>
        <v>0</v>
      </c>
      <c r="V67" s="170">
        <f>+$C67*'11- 2011'!AA69</f>
        <v>0</v>
      </c>
      <c r="W67" s="170">
        <f>+$C67*'11- 2011'!AB69</f>
        <v>0</v>
      </c>
      <c r="X67" s="170">
        <f>+$C67*'11- 2011'!AC69</f>
        <v>0</v>
      </c>
      <c r="Y67" s="170">
        <f>+$C67*'11- 2011'!AD69</f>
        <v>0</v>
      </c>
      <c r="Z67" s="170">
        <f>+$C67*'11- 2011'!AE69</f>
        <v>0</v>
      </c>
      <c r="AA67" s="170">
        <f>+$C67*'11- 2011'!AF69</f>
        <v>0</v>
      </c>
      <c r="AB67" s="170">
        <f>+$C67*'11- 2011'!AG69</f>
        <v>0</v>
      </c>
      <c r="AC67" s="170">
        <f>+$C67*'11- 2011'!AH69</f>
        <v>0</v>
      </c>
      <c r="AD67" s="170">
        <f>+$C67*'11- 2011'!AI69</f>
        <v>0</v>
      </c>
      <c r="AE67" s="170">
        <f>+$C67*'11- 2011'!AJ69</f>
        <v>0</v>
      </c>
      <c r="AF67" s="170">
        <f>+$C67*'11- 2011'!AK69</f>
        <v>0</v>
      </c>
      <c r="AG67" s="170">
        <f>+$C67*'11- 2011'!AL69</f>
        <v>0</v>
      </c>
      <c r="AH67" s="170">
        <f>+$C67*'11- 2011'!AM69</f>
        <v>0</v>
      </c>
      <c r="AI67" s="155"/>
    </row>
    <row r="68" spans="1:35" ht="28.8">
      <c r="A68" s="17">
        <v>126</v>
      </c>
      <c r="B68" s="143" t="str">
        <f>+'11- 2011'!C69</f>
        <v xml:space="preserve">PRESTACION DE SERVICIOS DE APOYO A LA GESTION COMO AUXILIAR DE ENFERMERIA </v>
      </c>
      <c r="C68" s="17">
        <f>+'11- 2011'!H69/'11- 2011'!AN69</f>
        <v>4555.5555555555557</v>
      </c>
      <c r="D68" s="170">
        <f>+$C68*'11- 2011'!I70</f>
        <v>0</v>
      </c>
      <c r="E68" s="170">
        <f>+$C68*'11- 2011'!J70</f>
        <v>0</v>
      </c>
      <c r="F68" s="170">
        <f>+$C68*'11- 2011'!K70</f>
        <v>0</v>
      </c>
      <c r="G68" s="170">
        <f>+$C68*'11- 2011'!L70</f>
        <v>0</v>
      </c>
      <c r="H68" s="170">
        <f>+$C68*'11- 2011'!M70</f>
        <v>0</v>
      </c>
      <c r="I68" s="170">
        <f>+$C68*'11- 2011'!N70</f>
        <v>0</v>
      </c>
      <c r="J68" s="170">
        <f>+$C68*'11- 2011'!O70</f>
        <v>0</v>
      </c>
      <c r="K68" s="170">
        <f>+$C68*'11- 2011'!P70</f>
        <v>0</v>
      </c>
      <c r="L68" s="170">
        <f>+$C68*'11- 2011'!Q70</f>
        <v>0</v>
      </c>
      <c r="M68" s="170">
        <f>+$C68*'11- 2011'!R70</f>
        <v>0</v>
      </c>
      <c r="N68" s="170">
        <f>+$C68*'11- 2011'!S70</f>
        <v>0</v>
      </c>
      <c r="O68" s="170">
        <f>+$C68*'11- 2011'!T70</f>
        <v>0</v>
      </c>
      <c r="P68" s="170">
        <f>+$C68*'11- 2011'!U70</f>
        <v>0</v>
      </c>
      <c r="Q68" s="170">
        <f>+$C68*'11- 2011'!V70</f>
        <v>0</v>
      </c>
      <c r="R68" s="170">
        <f>+$C68*'11- 2011'!W70</f>
        <v>0</v>
      </c>
      <c r="S68" s="170">
        <f>+$C68*'11- 2011'!X70</f>
        <v>0</v>
      </c>
      <c r="T68" s="170">
        <f>+$C68*'11- 2011'!Y70</f>
        <v>0</v>
      </c>
      <c r="U68" s="170">
        <f>+$C68*'11- 2011'!Z70</f>
        <v>0</v>
      </c>
      <c r="V68" s="170">
        <f>+$C68*'11- 2011'!AA70</f>
        <v>0</v>
      </c>
      <c r="W68" s="170">
        <f>+$C68*'11- 2011'!AB70</f>
        <v>0</v>
      </c>
      <c r="X68" s="170">
        <f>+$C68*'11- 2011'!AC70</f>
        <v>0</v>
      </c>
      <c r="Y68" s="170">
        <f>+$C68*'11- 2011'!AD70</f>
        <v>0</v>
      </c>
      <c r="Z68" s="170">
        <f>+$C68*'11- 2011'!AE70</f>
        <v>0</v>
      </c>
      <c r="AA68" s="170">
        <f>+$C68*'11- 2011'!AF70</f>
        <v>0</v>
      </c>
      <c r="AB68" s="170">
        <f>+$C68*'11- 2011'!AG70</f>
        <v>0</v>
      </c>
      <c r="AC68" s="170">
        <f>+$C68*'11- 2011'!AH70</f>
        <v>0</v>
      </c>
      <c r="AD68" s="170">
        <f>+$C68*'11- 2011'!AI70</f>
        <v>0</v>
      </c>
      <c r="AE68" s="170">
        <f>+$C68*'11- 2011'!AJ70</f>
        <v>0</v>
      </c>
      <c r="AF68" s="170">
        <f>+$C68*'11- 2011'!AK70</f>
        <v>0</v>
      </c>
      <c r="AG68" s="170">
        <f>+$C68*'11- 2011'!AL70</f>
        <v>728888.88888888888</v>
      </c>
      <c r="AH68" s="170">
        <f>+$C68*'11- 2011'!AM70</f>
        <v>0</v>
      </c>
      <c r="AI68" s="155"/>
    </row>
    <row r="69" spans="1:35" ht="43.2">
      <c r="A69" s="16">
        <v>127</v>
      </c>
      <c r="B69" s="143" t="str">
        <f>+'11- 2011'!C70</f>
        <v xml:space="preserve">PRESTACION DE SERVICIOS DE APOYO A LA GESTION COMO CONDUCTOR DE LA AMBULANCIA DEL CENTRO DE SALUD SACRADO CORAZON </v>
      </c>
      <c r="C69" s="17">
        <f>+'11- 2011'!H70/'11- 2011'!AN70</f>
        <v>5575</v>
      </c>
      <c r="D69" s="170">
        <f>+$C69*'11- 2011'!I71</f>
        <v>267600</v>
      </c>
      <c r="E69" s="170">
        <f>+$C69*'11- 2011'!J71</f>
        <v>250875</v>
      </c>
      <c r="F69" s="170">
        <f>+$C69*'11- 2011'!K71</f>
        <v>234150</v>
      </c>
      <c r="G69" s="170">
        <f>+$C69*'11- 2011'!L71</f>
        <v>0</v>
      </c>
      <c r="H69" s="170">
        <f>+$C69*'11- 2011'!M71</f>
        <v>0</v>
      </c>
      <c r="I69" s="170">
        <f>+$C69*'11- 2011'!N71</f>
        <v>250875</v>
      </c>
      <c r="J69" s="170">
        <f>+$C69*'11- 2011'!O71</f>
        <v>0</v>
      </c>
      <c r="K69" s="170">
        <f>+$C69*'11- 2011'!P71</f>
        <v>0</v>
      </c>
      <c r="L69" s="170">
        <f>+$C69*'11- 2011'!Q71</f>
        <v>0</v>
      </c>
      <c r="M69" s="170">
        <f>+$C69*'11- 2011'!R71</f>
        <v>0</v>
      </c>
      <c r="N69" s="170">
        <f>+$C69*'11- 2011'!S71</f>
        <v>0</v>
      </c>
      <c r="O69" s="170">
        <f>+$C69*'11- 2011'!T71</f>
        <v>0</v>
      </c>
      <c r="P69" s="170">
        <f>+$C69*'11- 2011'!U71</f>
        <v>0</v>
      </c>
      <c r="Q69" s="170">
        <f>+$C69*'11- 2011'!V71</f>
        <v>0</v>
      </c>
      <c r="R69" s="170">
        <f>+$C69*'11- 2011'!W71</f>
        <v>0</v>
      </c>
      <c r="S69" s="170">
        <f>+$C69*'11- 2011'!X71</f>
        <v>0</v>
      </c>
      <c r="T69" s="170">
        <f>+$C69*'11- 2011'!Y71</f>
        <v>0</v>
      </c>
      <c r="U69" s="170">
        <f>+$C69*'11- 2011'!Z71</f>
        <v>0</v>
      </c>
      <c r="V69" s="170">
        <f>+$C69*'11- 2011'!AA71</f>
        <v>0</v>
      </c>
      <c r="W69" s="170">
        <f>+$C69*'11- 2011'!AB71</f>
        <v>0</v>
      </c>
      <c r="X69" s="170">
        <f>+$C69*'11- 2011'!AC71</f>
        <v>0</v>
      </c>
      <c r="Y69" s="170">
        <f>+$C69*'11- 2011'!AD71</f>
        <v>0</v>
      </c>
      <c r="Z69" s="170">
        <f>+$C69*'11- 2011'!AE71</f>
        <v>0</v>
      </c>
      <c r="AA69" s="170">
        <f>+$C69*'11- 2011'!AF71</f>
        <v>0</v>
      </c>
      <c r="AB69" s="170">
        <f>+$C69*'11- 2011'!AG71</f>
        <v>0</v>
      </c>
      <c r="AC69" s="170">
        <f>+$C69*'11- 2011'!AH71</f>
        <v>0</v>
      </c>
      <c r="AD69" s="170">
        <f>+$C69*'11- 2011'!AI71</f>
        <v>0</v>
      </c>
      <c r="AE69" s="170">
        <f>+$C69*'11- 2011'!AJ71</f>
        <v>0</v>
      </c>
      <c r="AF69" s="170">
        <f>+$C69*'11- 2011'!AK71</f>
        <v>0</v>
      </c>
      <c r="AG69" s="170">
        <f>+$C69*'11- 2011'!AL71</f>
        <v>0</v>
      </c>
      <c r="AH69" s="170">
        <f>+$C69*'11- 2011'!AM71</f>
        <v>0</v>
      </c>
      <c r="AI69" s="155"/>
    </row>
    <row r="70" spans="1:35" ht="28.8">
      <c r="A70" s="17">
        <v>128</v>
      </c>
      <c r="B70" s="143" t="str">
        <f>+'11- 2011'!C71</f>
        <v xml:space="preserve">PRESTACION DE SERVICIOS DE APOYO A LA GESTION COMO AUXILIAR DE ENFERMERIA </v>
      </c>
      <c r="C70" s="17">
        <f>+'11- 2011'!H71/'11- 2011'!AN71</f>
        <v>4555.5555555555557</v>
      </c>
      <c r="D70" s="170">
        <f>+$C70*'11- 2011'!I72</f>
        <v>309777.77777777781</v>
      </c>
      <c r="E70" s="170">
        <f>+$C70*'11- 2011'!J72</f>
        <v>0</v>
      </c>
      <c r="F70" s="170">
        <f>+$C70*'11- 2011'!K72</f>
        <v>0</v>
      </c>
      <c r="G70" s="170">
        <f>+$C70*'11- 2011'!L72</f>
        <v>0</v>
      </c>
      <c r="H70" s="170">
        <f>+$C70*'11- 2011'!M72</f>
        <v>0</v>
      </c>
      <c r="I70" s="170">
        <f>+$C70*'11- 2011'!N72</f>
        <v>0</v>
      </c>
      <c r="J70" s="170">
        <f>+$C70*'11- 2011'!O72</f>
        <v>0</v>
      </c>
      <c r="K70" s="170">
        <f>+$C70*'11- 2011'!P72</f>
        <v>0</v>
      </c>
      <c r="L70" s="170">
        <f>+$C70*'11- 2011'!Q72</f>
        <v>0</v>
      </c>
      <c r="M70" s="170">
        <f>+$C70*'11- 2011'!R72</f>
        <v>0</v>
      </c>
      <c r="N70" s="170">
        <f>+$C70*'11- 2011'!S72</f>
        <v>0</v>
      </c>
      <c r="O70" s="170">
        <f>+$C70*'11- 2011'!T72</f>
        <v>0</v>
      </c>
      <c r="P70" s="170">
        <f>+$C70*'11- 2011'!U72</f>
        <v>0</v>
      </c>
      <c r="Q70" s="170">
        <f>+$C70*'11- 2011'!V72</f>
        <v>0</v>
      </c>
      <c r="R70" s="170">
        <f>+$C70*'11- 2011'!W72</f>
        <v>0</v>
      </c>
      <c r="S70" s="170">
        <f>+$C70*'11- 2011'!X72</f>
        <v>0</v>
      </c>
      <c r="T70" s="170">
        <f>+$C70*'11- 2011'!Y72</f>
        <v>0</v>
      </c>
      <c r="U70" s="170">
        <f>+$C70*'11- 2011'!Z72</f>
        <v>0</v>
      </c>
      <c r="V70" s="170">
        <f>+$C70*'11- 2011'!AA72</f>
        <v>0</v>
      </c>
      <c r="W70" s="170">
        <f>+$C70*'11- 2011'!AB72</f>
        <v>0</v>
      </c>
      <c r="X70" s="170">
        <f>+$C70*'11- 2011'!AC72</f>
        <v>0</v>
      </c>
      <c r="Y70" s="170">
        <f>+$C70*'11- 2011'!AD72</f>
        <v>0</v>
      </c>
      <c r="Z70" s="170">
        <f>+$C70*'11- 2011'!AE72</f>
        <v>0</v>
      </c>
      <c r="AA70" s="170">
        <f>+$C70*'11- 2011'!AF72</f>
        <v>0</v>
      </c>
      <c r="AB70" s="170">
        <f>+$C70*'11- 2011'!AG72</f>
        <v>0</v>
      </c>
      <c r="AC70" s="170">
        <f>+$C70*'11- 2011'!AH72</f>
        <v>0</v>
      </c>
      <c r="AD70" s="170">
        <f>+$C70*'11- 2011'!AI72</f>
        <v>0</v>
      </c>
      <c r="AE70" s="170">
        <f>+$C70*'11- 2011'!AJ72</f>
        <v>0</v>
      </c>
      <c r="AF70" s="170">
        <f>+$C70*'11- 2011'!AK72</f>
        <v>0</v>
      </c>
      <c r="AG70" s="170">
        <f>+$C70*'11- 2011'!AL72</f>
        <v>0</v>
      </c>
      <c r="AH70" s="170">
        <f>+$C70*'11- 2011'!AM72</f>
        <v>0</v>
      </c>
      <c r="AI70" s="155"/>
    </row>
    <row r="71" spans="1:35" ht="28.8">
      <c r="A71" s="17">
        <v>129</v>
      </c>
      <c r="B71" s="143" t="str">
        <f>+'11- 2011'!C72</f>
        <v>PRESTACION DE LOS SERVICIOS PROFESIONALES COMO MEDICO GENERAL</v>
      </c>
      <c r="C71" s="17">
        <f>+'11- 2011'!H72/'11- 2011'!AN72</f>
        <v>21691.176470588234</v>
      </c>
      <c r="D71" s="170">
        <f>+$C71*'11- 2011'!I73</f>
        <v>1475000</v>
      </c>
      <c r="E71" s="170">
        <f>+$C71*'11- 2011'!J73</f>
        <v>0</v>
      </c>
      <c r="F71" s="170">
        <f>+$C71*'11- 2011'!K73</f>
        <v>0</v>
      </c>
      <c r="G71" s="170">
        <f>+$C71*'11- 2011'!L73</f>
        <v>0</v>
      </c>
      <c r="H71" s="170">
        <f>+$C71*'11- 2011'!M73</f>
        <v>0</v>
      </c>
      <c r="I71" s="170">
        <f>+$C71*'11- 2011'!N73</f>
        <v>0</v>
      </c>
      <c r="J71" s="170">
        <f>+$C71*'11- 2011'!O73</f>
        <v>0</v>
      </c>
      <c r="K71" s="170">
        <f>+$C71*'11- 2011'!P73</f>
        <v>0</v>
      </c>
      <c r="L71" s="170">
        <f>+$C71*'11- 2011'!Q73</f>
        <v>0</v>
      </c>
      <c r="M71" s="170">
        <f>+$C71*'11- 2011'!R73</f>
        <v>0</v>
      </c>
      <c r="N71" s="170">
        <f>+$C71*'11- 2011'!S73</f>
        <v>0</v>
      </c>
      <c r="O71" s="170">
        <f>+$C71*'11- 2011'!T73</f>
        <v>0</v>
      </c>
      <c r="P71" s="170">
        <f>+$C71*'11- 2011'!U73</f>
        <v>0</v>
      </c>
      <c r="Q71" s="170">
        <f>+$C71*'11- 2011'!V73</f>
        <v>0</v>
      </c>
      <c r="R71" s="170">
        <f>+$C71*'11- 2011'!W73</f>
        <v>0</v>
      </c>
      <c r="S71" s="170">
        <f>+$C71*'11- 2011'!X73</f>
        <v>0</v>
      </c>
      <c r="T71" s="170">
        <f>+$C71*'11- 2011'!Y73</f>
        <v>0</v>
      </c>
      <c r="U71" s="170">
        <f>+$C71*'11- 2011'!Z73</f>
        <v>0</v>
      </c>
      <c r="V71" s="170">
        <f>+$C71*'11- 2011'!AA73</f>
        <v>0</v>
      </c>
      <c r="W71" s="170">
        <f>+$C71*'11- 2011'!AB73</f>
        <v>0</v>
      </c>
      <c r="X71" s="170">
        <f>+$C71*'11- 2011'!AC73</f>
        <v>0</v>
      </c>
      <c r="Y71" s="170">
        <f>+$C71*'11- 2011'!AD73</f>
        <v>0</v>
      </c>
      <c r="Z71" s="170">
        <f>+$C71*'11- 2011'!AE73</f>
        <v>0</v>
      </c>
      <c r="AA71" s="170">
        <f>+$C71*'11- 2011'!AF73</f>
        <v>0</v>
      </c>
      <c r="AB71" s="170">
        <f>+$C71*'11- 2011'!AG73</f>
        <v>0</v>
      </c>
      <c r="AC71" s="170">
        <f>+$C71*'11- 2011'!AH73</f>
        <v>0</v>
      </c>
      <c r="AD71" s="170">
        <f>+$C71*'11- 2011'!AI73</f>
        <v>0</v>
      </c>
      <c r="AE71" s="170">
        <f>+$C71*'11- 2011'!AJ73</f>
        <v>0</v>
      </c>
      <c r="AF71" s="170">
        <f>+$C71*'11- 2011'!AK73</f>
        <v>0</v>
      </c>
      <c r="AG71" s="170">
        <f>+$C71*'11- 2011'!AL73</f>
        <v>0</v>
      </c>
      <c r="AH71" s="170">
        <f>+$C71*'11- 2011'!AM73</f>
        <v>0</v>
      </c>
      <c r="AI71" s="155"/>
    </row>
    <row r="72" spans="1:35" ht="28.8">
      <c r="A72" s="17">
        <v>130</v>
      </c>
      <c r="B72" s="143" t="str">
        <f>+'11- 2011'!C73</f>
        <v xml:space="preserve">PRESTACION DE LOS SERVICIOS PROFESIONALES COMO MEDICO GENERAL </v>
      </c>
      <c r="C72" s="17">
        <f>+'11- 2011'!H73/'11- 2011'!AN73</f>
        <v>32529.411764705881</v>
      </c>
      <c r="D72" s="170">
        <f>+$C72*'11- 2011'!I74</f>
        <v>2212000</v>
      </c>
      <c r="E72" s="170">
        <f>+$C72*'11- 2011'!J74</f>
        <v>0</v>
      </c>
      <c r="F72" s="170">
        <f>+$C72*'11- 2011'!K74</f>
        <v>0</v>
      </c>
      <c r="G72" s="170">
        <f>+$C72*'11- 2011'!L74</f>
        <v>0</v>
      </c>
      <c r="H72" s="170">
        <f>+$C72*'11- 2011'!M74</f>
        <v>0</v>
      </c>
      <c r="I72" s="170">
        <f>+$C72*'11- 2011'!N74</f>
        <v>0</v>
      </c>
      <c r="J72" s="170">
        <f>+$C72*'11- 2011'!O74</f>
        <v>0</v>
      </c>
      <c r="K72" s="170">
        <f>+$C72*'11- 2011'!P74</f>
        <v>0</v>
      </c>
      <c r="L72" s="170">
        <f>+$C72*'11- 2011'!Q74</f>
        <v>0</v>
      </c>
      <c r="M72" s="170">
        <f>+$C72*'11- 2011'!R74</f>
        <v>0</v>
      </c>
      <c r="N72" s="170">
        <f>+$C72*'11- 2011'!S74</f>
        <v>0</v>
      </c>
      <c r="O72" s="170">
        <f>+$C72*'11- 2011'!T74</f>
        <v>0</v>
      </c>
      <c r="P72" s="170">
        <f>+$C72*'11- 2011'!U74</f>
        <v>0</v>
      </c>
      <c r="Q72" s="170">
        <f>+$C72*'11- 2011'!V74</f>
        <v>0</v>
      </c>
      <c r="R72" s="170">
        <f>+$C72*'11- 2011'!W74</f>
        <v>0</v>
      </c>
      <c r="S72" s="170">
        <f>+$C72*'11- 2011'!X74</f>
        <v>0</v>
      </c>
      <c r="T72" s="170">
        <f>+$C72*'11- 2011'!Y74</f>
        <v>0</v>
      </c>
      <c r="U72" s="170">
        <f>+$C72*'11- 2011'!Z74</f>
        <v>0</v>
      </c>
      <c r="V72" s="170">
        <f>+$C72*'11- 2011'!AA74</f>
        <v>0</v>
      </c>
      <c r="W72" s="170">
        <f>+$C72*'11- 2011'!AB74</f>
        <v>0</v>
      </c>
      <c r="X72" s="170">
        <f>+$C72*'11- 2011'!AC74</f>
        <v>0</v>
      </c>
      <c r="Y72" s="170">
        <f>+$C72*'11- 2011'!AD74</f>
        <v>0</v>
      </c>
      <c r="Z72" s="170">
        <f>+$C72*'11- 2011'!AE74</f>
        <v>0</v>
      </c>
      <c r="AA72" s="170">
        <f>+$C72*'11- 2011'!AF74</f>
        <v>0</v>
      </c>
      <c r="AB72" s="170">
        <f>+$C72*'11- 2011'!AG74</f>
        <v>0</v>
      </c>
      <c r="AC72" s="170">
        <f>+$C72*'11- 2011'!AH74</f>
        <v>0</v>
      </c>
      <c r="AD72" s="170">
        <f>+$C72*'11- 2011'!AI74</f>
        <v>0</v>
      </c>
      <c r="AE72" s="170">
        <f>+$C72*'11- 2011'!AJ74</f>
        <v>0</v>
      </c>
      <c r="AF72" s="170">
        <f>+$C72*'11- 2011'!AK74</f>
        <v>0</v>
      </c>
      <c r="AG72" s="170">
        <f>+$C72*'11- 2011'!AL74</f>
        <v>0</v>
      </c>
      <c r="AH72" s="170">
        <f>+$C72*'11- 2011'!AM74</f>
        <v>0</v>
      </c>
      <c r="AI72" s="155"/>
    </row>
    <row r="73" spans="1:35" ht="28.8">
      <c r="A73" s="17">
        <v>131</v>
      </c>
      <c r="B73" s="143" t="str">
        <f>+'11- 2011'!C74</f>
        <v xml:space="preserve">PRESTACION DE LOS SERVICIOS PROFESIONALES COMO MEDICO GENERAL EN EL AREA DE URGENCIAS DE LA ESE </v>
      </c>
      <c r="C73" s="17">
        <f>+'11- 2011'!H74/'11- 2011'!AN74</f>
        <v>24411.764705882353</v>
      </c>
      <c r="D73" s="170">
        <f>+$C73*'11- 2011'!I75</f>
        <v>244117.64705882352</v>
      </c>
      <c r="E73" s="170">
        <f>+$C73*'11- 2011'!J75</f>
        <v>0</v>
      </c>
      <c r="F73" s="170">
        <f>+$C73*'11- 2011'!K75</f>
        <v>0</v>
      </c>
      <c r="G73" s="170">
        <f>+$C73*'11- 2011'!L75</f>
        <v>0</v>
      </c>
      <c r="H73" s="170">
        <f>+$C73*'11- 2011'!M75</f>
        <v>2929411.7647058824</v>
      </c>
      <c r="I73" s="170">
        <f>+$C73*'11- 2011'!N75</f>
        <v>732352.9411764706</v>
      </c>
      <c r="J73" s="170">
        <f>+$C73*'11- 2011'!O75</f>
        <v>0</v>
      </c>
      <c r="K73" s="170">
        <f>+$C73*'11- 2011'!P75</f>
        <v>0</v>
      </c>
      <c r="L73" s="170">
        <f>+$C73*'11- 2011'!Q75</f>
        <v>0</v>
      </c>
      <c r="M73" s="170">
        <f>+$C73*'11- 2011'!R75</f>
        <v>0</v>
      </c>
      <c r="N73" s="170">
        <f>+$C73*'11- 2011'!S75</f>
        <v>0</v>
      </c>
      <c r="O73" s="170">
        <f>+$C73*'11- 2011'!T75</f>
        <v>0</v>
      </c>
      <c r="P73" s="170">
        <f>+$C73*'11- 2011'!U75</f>
        <v>0</v>
      </c>
      <c r="Q73" s="170">
        <f>+$C73*'11- 2011'!V75</f>
        <v>0</v>
      </c>
      <c r="R73" s="170">
        <f>+$C73*'11- 2011'!W75</f>
        <v>0</v>
      </c>
      <c r="S73" s="170">
        <f>+$C73*'11- 2011'!X75</f>
        <v>0</v>
      </c>
      <c r="T73" s="170">
        <f>+$C73*'11- 2011'!Y75</f>
        <v>0</v>
      </c>
      <c r="U73" s="170">
        <f>+$C73*'11- 2011'!Z75</f>
        <v>0</v>
      </c>
      <c r="V73" s="170">
        <f>+$C73*'11- 2011'!AA75</f>
        <v>0</v>
      </c>
      <c r="W73" s="170">
        <f>+$C73*'11- 2011'!AB75</f>
        <v>0</v>
      </c>
      <c r="X73" s="170">
        <f>+$C73*'11- 2011'!AC75</f>
        <v>0</v>
      </c>
      <c r="Y73" s="170">
        <f>+$C73*'11- 2011'!AD75</f>
        <v>0</v>
      </c>
      <c r="Z73" s="170">
        <f>+$C73*'11- 2011'!AE75</f>
        <v>0</v>
      </c>
      <c r="AA73" s="170">
        <f>+$C73*'11- 2011'!AF75</f>
        <v>0</v>
      </c>
      <c r="AB73" s="170">
        <f>+$C73*'11- 2011'!AG75</f>
        <v>0</v>
      </c>
      <c r="AC73" s="170">
        <f>+$C73*'11- 2011'!AH75</f>
        <v>0</v>
      </c>
      <c r="AD73" s="170">
        <f>+$C73*'11- 2011'!AI75</f>
        <v>0</v>
      </c>
      <c r="AE73" s="170">
        <f>+$C73*'11- 2011'!AJ75</f>
        <v>0</v>
      </c>
      <c r="AF73" s="170">
        <f>+$C73*'11- 2011'!AK75</f>
        <v>0</v>
      </c>
      <c r="AG73" s="170">
        <f>+$C73*'11- 2011'!AL75</f>
        <v>0</v>
      </c>
      <c r="AH73" s="170">
        <f>+$C73*'11- 2011'!AM75</f>
        <v>0</v>
      </c>
      <c r="AI73" s="155"/>
    </row>
    <row r="74" spans="1:35" ht="28.8">
      <c r="A74" s="16">
        <v>132</v>
      </c>
      <c r="B74" s="143" t="str">
        <f>+'11- 2011'!C75</f>
        <v>PRESTACION DE SERVICIOS PROFESIONALES COMO ODONTOLOGO</v>
      </c>
      <c r="C74" s="17">
        <f>+'11- 2011'!H75/'11- 2011'!AN75</f>
        <v>14087.5</v>
      </c>
      <c r="D74" s="170">
        <f>+$C74*'11- 2011'!I76</f>
        <v>0</v>
      </c>
      <c r="E74" s="170">
        <f>+$C74*'11- 2011'!J76</f>
        <v>0</v>
      </c>
      <c r="F74" s="170">
        <f>+$C74*'11- 2011'!K76</f>
        <v>0</v>
      </c>
      <c r="G74" s="170">
        <f>+$C74*'11- 2011'!L76</f>
        <v>0</v>
      </c>
      <c r="H74" s="170">
        <f>+$C74*'11- 2011'!M76</f>
        <v>0</v>
      </c>
      <c r="I74" s="170">
        <f>+$C74*'11- 2011'!N76</f>
        <v>0</v>
      </c>
      <c r="J74" s="170">
        <f>+$C74*'11- 2011'!O76</f>
        <v>0</v>
      </c>
      <c r="K74" s="170">
        <f>+$C74*'11- 2011'!P76</f>
        <v>0</v>
      </c>
      <c r="L74" s="170">
        <f>+$C74*'11- 2011'!Q76</f>
        <v>0</v>
      </c>
      <c r="M74" s="170">
        <f>+$C74*'11- 2011'!R76</f>
        <v>0</v>
      </c>
      <c r="N74" s="170">
        <f>+$C74*'11- 2011'!S76</f>
        <v>0</v>
      </c>
      <c r="O74" s="170">
        <f>+$C74*'11- 2011'!T76</f>
        <v>0</v>
      </c>
      <c r="P74" s="170">
        <f>+$C74*'11- 2011'!U76</f>
        <v>0</v>
      </c>
      <c r="Q74" s="170">
        <f>+$C74*'11- 2011'!V76</f>
        <v>0</v>
      </c>
      <c r="R74" s="170">
        <f>+$C74*'11- 2011'!W76</f>
        <v>0</v>
      </c>
      <c r="S74" s="170">
        <f>+$C74*'11- 2011'!X76</f>
        <v>0</v>
      </c>
      <c r="T74" s="170">
        <f>+$C74*'11- 2011'!Y76</f>
        <v>2254000</v>
      </c>
      <c r="U74" s="170">
        <f>+$C74*'11- 2011'!Z76</f>
        <v>0</v>
      </c>
      <c r="V74" s="170">
        <f>+$C74*'11- 2011'!AA76</f>
        <v>0</v>
      </c>
      <c r="W74" s="170">
        <f>+$C74*'11- 2011'!AB76</f>
        <v>0</v>
      </c>
      <c r="X74" s="170">
        <f>+$C74*'11- 2011'!AC76</f>
        <v>0</v>
      </c>
      <c r="Y74" s="170">
        <f>+$C74*'11- 2011'!AD76</f>
        <v>0</v>
      </c>
      <c r="Z74" s="170">
        <f>+$C74*'11- 2011'!AE76</f>
        <v>0</v>
      </c>
      <c r="AA74" s="170">
        <f>+$C74*'11- 2011'!AF76</f>
        <v>0</v>
      </c>
      <c r="AB74" s="170">
        <f>+$C74*'11- 2011'!AG76</f>
        <v>0</v>
      </c>
      <c r="AC74" s="170">
        <f>+$C74*'11- 2011'!AH76</f>
        <v>0</v>
      </c>
      <c r="AD74" s="170">
        <f>+$C74*'11- 2011'!AI76</f>
        <v>0</v>
      </c>
      <c r="AE74" s="170">
        <f>+$C74*'11- 2011'!AJ76</f>
        <v>0</v>
      </c>
      <c r="AF74" s="170">
        <f>+$C74*'11- 2011'!AK76</f>
        <v>0</v>
      </c>
      <c r="AG74" s="170">
        <f>+$C74*'11- 2011'!AL76</f>
        <v>0</v>
      </c>
      <c r="AH74" s="170">
        <f>+$C74*'11- 2011'!AM76</f>
        <v>0</v>
      </c>
      <c r="AI74" s="155"/>
    </row>
    <row r="75" spans="1:35" ht="28.8">
      <c r="A75" s="17">
        <v>133</v>
      </c>
      <c r="B75" s="143" t="str">
        <f>+'11- 2011'!C76</f>
        <v xml:space="preserve">PRESTACION DE LOS SERVICIOS PROFESIONALES COMO BACTERIOLOGA </v>
      </c>
      <c r="C75" s="17">
        <f>+'11- 2011'!H76/'11- 2011'!AN76</f>
        <v>10562.5</v>
      </c>
      <c r="D75" s="170">
        <f>+$C75*'11- 2011'!I77</f>
        <v>0</v>
      </c>
      <c r="E75" s="170">
        <f>+$C75*'11- 2011'!J77</f>
        <v>0</v>
      </c>
      <c r="F75" s="170">
        <f>+$C75*'11- 2011'!K77</f>
        <v>0</v>
      </c>
      <c r="G75" s="170">
        <f>+$C75*'11- 2011'!L77</f>
        <v>0</v>
      </c>
      <c r="H75" s="170">
        <f>+$C75*'11- 2011'!M77</f>
        <v>0</v>
      </c>
      <c r="I75" s="170">
        <f>+$C75*'11- 2011'!N77</f>
        <v>0</v>
      </c>
      <c r="J75" s="170">
        <f>+$C75*'11- 2011'!O77</f>
        <v>0</v>
      </c>
      <c r="K75" s="170">
        <f>+$C75*'11- 2011'!P77</f>
        <v>0</v>
      </c>
      <c r="L75" s="170">
        <f>+$C75*'11- 2011'!Q77</f>
        <v>0</v>
      </c>
      <c r="M75" s="170">
        <f>+$C75*'11- 2011'!R77</f>
        <v>0</v>
      </c>
      <c r="N75" s="170">
        <f>+$C75*'11- 2011'!S77</f>
        <v>0</v>
      </c>
      <c r="O75" s="170">
        <f>+$C75*'11- 2011'!T77</f>
        <v>0</v>
      </c>
      <c r="P75" s="170">
        <f>+$C75*'11- 2011'!U77</f>
        <v>0</v>
      </c>
      <c r="Q75" s="170">
        <f>+$C75*'11- 2011'!V77</f>
        <v>0</v>
      </c>
      <c r="R75" s="170">
        <f>+$C75*'11- 2011'!W77</f>
        <v>0</v>
      </c>
      <c r="S75" s="170">
        <f>+$C75*'11- 2011'!X77</f>
        <v>0</v>
      </c>
      <c r="T75" s="170">
        <f>+$C75*'11- 2011'!Y77</f>
        <v>0</v>
      </c>
      <c r="U75" s="170">
        <f>+$C75*'11- 2011'!Z77</f>
        <v>1690000</v>
      </c>
      <c r="V75" s="170">
        <f>+$C75*'11- 2011'!AA77</f>
        <v>0</v>
      </c>
      <c r="W75" s="170">
        <f>+$C75*'11- 2011'!AB77</f>
        <v>0</v>
      </c>
      <c r="X75" s="170">
        <f>+$C75*'11- 2011'!AC77</f>
        <v>0</v>
      </c>
      <c r="Y75" s="170">
        <f>+$C75*'11- 2011'!AD77</f>
        <v>0</v>
      </c>
      <c r="Z75" s="170">
        <f>+$C75*'11- 2011'!AE77</f>
        <v>0</v>
      </c>
      <c r="AA75" s="170">
        <f>+$C75*'11- 2011'!AF77</f>
        <v>0</v>
      </c>
      <c r="AB75" s="170">
        <f>+$C75*'11- 2011'!AG77</f>
        <v>0</v>
      </c>
      <c r="AC75" s="170">
        <f>+$C75*'11- 2011'!AH77</f>
        <v>0</v>
      </c>
      <c r="AD75" s="170">
        <f>+$C75*'11- 2011'!AI77</f>
        <v>0</v>
      </c>
      <c r="AE75" s="170">
        <f>+$C75*'11- 2011'!AJ77</f>
        <v>0</v>
      </c>
      <c r="AF75" s="170">
        <f>+$C75*'11- 2011'!AK77</f>
        <v>0</v>
      </c>
      <c r="AG75" s="170">
        <f>+$C75*'11- 2011'!AL77</f>
        <v>0</v>
      </c>
      <c r="AH75" s="170">
        <f>+$C75*'11- 2011'!AM77</f>
        <v>0</v>
      </c>
      <c r="AI75" s="155"/>
    </row>
    <row r="76" spans="1:35" ht="28.8">
      <c r="A76" s="17">
        <v>134</v>
      </c>
      <c r="B76" s="143" t="str">
        <f>+'11- 2011'!C77</f>
        <v xml:space="preserve">PRESTACION DE SERVICIOS DE APOYO A LA GESTION PARA LA TOMA DE IMÁGENES DIAGNOSTICAS </v>
      </c>
      <c r="C76" s="17">
        <f>+'11- 2011'!H77/'11- 2011'!AN77</f>
        <v>9606.25</v>
      </c>
      <c r="D76" s="170">
        <f>+$C76*'11- 2011'!I78</f>
        <v>461100</v>
      </c>
      <c r="E76" s="170">
        <f>+$C76*'11- 2011'!J78</f>
        <v>432281.25</v>
      </c>
      <c r="F76" s="170">
        <f>+$C76*'11- 2011'!K78</f>
        <v>403462.5</v>
      </c>
      <c r="G76" s="170">
        <f>+$C76*'11- 2011'!L78</f>
        <v>0</v>
      </c>
      <c r="H76" s="170">
        <f>+$C76*'11- 2011'!M78</f>
        <v>0</v>
      </c>
      <c r="I76" s="170">
        <f>+$C76*'11- 2011'!N78</f>
        <v>432281.25</v>
      </c>
      <c r="J76" s="170">
        <f>+$C76*'11- 2011'!O78</f>
        <v>0</v>
      </c>
      <c r="K76" s="170">
        <f>+$C76*'11- 2011'!P78</f>
        <v>0</v>
      </c>
      <c r="L76" s="170">
        <f>+$C76*'11- 2011'!Q78</f>
        <v>0</v>
      </c>
      <c r="M76" s="170">
        <f>+$C76*'11- 2011'!R78</f>
        <v>0</v>
      </c>
      <c r="N76" s="170">
        <f>+$C76*'11- 2011'!S78</f>
        <v>0</v>
      </c>
      <c r="O76" s="170">
        <f>+$C76*'11- 2011'!T78</f>
        <v>0</v>
      </c>
      <c r="P76" s="170">
        <f>+$C76*'11- 2011'!U78</f>
        <v>0</v>
      </c>
      <c r="Q76" s="170">
        <f>+$C76*'11- 2011'!V78</f>
        <v>0</v>
      </c>
      <c r="R76" s="170">
        <f>+$C76*'11- 2011'!W78</f>
        <v>0</v>
      </c>
      <c r="S76" s="170">
        <f>+$C76*'11- 2011'!X78</f>
        <v>0</v>
      </c>
      <c r="T76" s="170">
        <f>+$C76*'11- 2011'!Y78</f>
        <v>0</v>
      </c>
      <c r="U76" s="170">
        <f>+$C76*'11- 2011'!Z78</f>
        <v>0</v>
      </c>
      <c r="V76" s="170">
        <f>+$C76*'11- 2011'!AA78</f>
        <v>0</v>
      </c>
      <c r="W76" s="170">
        <f>+$C76*'11- 2011'!AB78</f>
        <v>0</v>
      </c>
      <c r="X76" s="170">
        <f>+$C76*'11- 2011'!AC78</f>
        <v>0</v>
      </c>
      <c r="Y76" s="170">
        <f>+$C76*'11- 2011'!AD78</f>
        <v>0</v>
      </c>
      <c r="Z76" s="170">
        <f>+$C76*'11- 2011'!AE78</f>
        <v>0</v>
      </c>
      <c r="AA76" s="170">
        <f>+$C76*'11- 2011'!AF78</f>
        <v>0</v>
      </c>
      <c r="AB76" s="170">
        <f>+$C76*'11- 2011'!AG78</f>
        <v>0</v>
      </c>
      <c r="AC76" s="170">
        <f>+$C76*'11- 2011'!AH78</f>
        <v>0</v>
      </c>
      <c r="AD76" s="170">
        <f>+$C76*'11- 2011'!AI78</f>
        <v>0</v>
      </c>
      <c r="AE76" s="170">
        <f>+$C76*'11- 2011'!AJ78</f>
        <v>0</v>
      </c>
      <c r="AF76" s="170">
        <f>+$C76*'11- 2011'!AK78</f>
        <v>0</v>
      </c>
      <c r="AG76" s="170">
        <f>+$C76*'11- 2011'!AL78</f>
        <v>0</v>
      </c>
      <c r="AH76" s="170">
        <f>+$C76*'11- 2011'!AM78</f>
        <v>0</v>
      </c>
      <c r="AI76" s="155"/>
    </row>
    <row r="77" spans="1:35" ht="28.8">
      <c r="A77" s="17">
        <v>135</v>
      </c>
      <c r="B77" s="143" t="str">
        <f>+'11- 2011'!C78</f>
        <v xml:space="preserve">PRESTACION DE LOS SERVICIOS DE APOYO A LA GESTION COMO AUXILIAR DE ENFERMERIA </v>
      </c>
      <c r="C77" s="17">
        <f>+'11- 2011'!H78/'11- 2011'!AN78</f>
        <v>4555.5555555555557</v>
      </c>
      <c r="D77" s="170">
        <f>+$C77*'11- 2011'!I79</f>
        <v>218666.66666666669</v>
      </c>
      <c r="E77" s="170">
        <f>+$C77*'11- 2011'!J79</f>
        <v>205000</v>
      </c>
      <c r="F77" s="170">
        <f>+$C77*'11- 2011'!K79</f>
        <v>191333.33333333334</v>
      </c>
      <c r="G77" s="170">
        <f>+$C77*'11- 2011'!L79</f>
        <v>0</v>
      </c>
      <c r="H77" s="170">
        <f>+$C77*'11- 2011'!M79</f>
        <v>0</v>
      </c>
      <c r="I77" s="170">
        <f>+$C77*'11- 2011'!N79</f>
        <v>205000</v>
      </c>
      <c r="J77" s="170">
        <f>+$C77*'11- 2011'!O79</f>
        <v>0</v>
      </c>
      <c r="K77" s="170">
        <f>+$C77*'11- 2011'!P79</f>
        <v>0</v>
      </c>
      <c r="L77" s="170">
        <f>+$C77*'11- 2011'!Q79</f>
        <v>0</v>
      </c>
      <c r="M77" s="170">
        <f>+$C77*'11- 2011'!R79</f>
        <v>0</v>
      </c>
      <c r="N77" s="170">
        <f>+$C77*'11- 2011'!S79</f>
        <v>0</v>
      </c>
      <c r="O77" s="170">
        <f>+$C77*'11- 2011'!T79</f>
        <v>0</v>
      </c>
      <c r="P77" s="170">
        <f>+$C77*'11- 2011'!U79</f>
        <v>0</v>
      </c>
      <c r="Q77" s="170">
        <f>+$C77*'11- 2011'!V79</f>
        <v>0</v>
      </c>
      <c r="R77" s="170">
        <f>+$C77*'11- 2011'!W79</f>
        <v>0</v>
      </c>
      <c r="S77" s="170">
        <f>+$C77*'11- 2011'!X79</f>
        <v>0</v>
      </c>
      <c r="T77" s="170">
        <f>+$C77*'11- 2011'!Y79</f>
        <v>0</v>
      </c>
      <c r="U77" s="170">
        <f>+$C77*'11- 2011'!Z79</f>
        <v>0</v>
      </c>
      <c r="V77" s="170">
        <f>+$C77*'11- 2011'!AA79</f>
        <v>0</v>
      </c>
      <c r="W77" s="170">
        <f>+$C77*'11- 2011'!AB79</f>
        <v>0</v>
      </c>
      <c r="X77" s="170">
        <f>+$C77*'11- 2011'!AC79</f>
        <v>0</v>
      </c>
      <c r="Y77" s="170">
        <f>+$C77*'11- 2011'!AD79</f>
        <v>0</v>
      </c>
      <c r="Z77" s="170">
        <f>+$C77*'11- 2011'!AE79</f>
        <v>0</v>
      </c>
      <c r="AA77" s="170">
        <f>+$C77*'11- 2011'!AF79</f>
        <v>0</v>
      </c>
      <c r="AB77" s="170">
        <f>+$C77*'11- 2011'!AG79</f>
        <v>0</v>
      </c>
      <c r="AC77" s="170">
        <f>+$C77*'11- 2011'!AH79</f>
        <v>0</v>
      </c>
      <c r="AD77" s="170">
        <f>+$C77*'11- 2011'!AI79</f>
        <v>0</v>
      </c>
      <c r="AE77" s="170">
        <f>+$C77*'11- 2011'!AJ79</f>
        <v>0</v>
      </c>
      <c r="AF77" s="170">
        <f>+$C77*'11- 2011'!AK79</f>
        <v>0</v>
      </c>
      <c r="AG77" s="170">
        <f>+$C77*'11- 2011'!AL79</f>
        <v>0</v>
      </c>
      <c r="AH77" s="170">
        <f>+$C77*'11- 2011'!AM79</f>
        <v>0</v>
      </c>
      <c r="AI77" s="155"/>
    </row>
    <row r="78" spans="1:35" ht="28.8">
      <c r="A78" s="16">
        <v>136</v>
      </c>
      <c r="B78" s="143" t="str">
        <f>+'11- 2011'!C79</f>
        <v>PRESTACION DE SERVICIOS DE APOYO A LA GESTION AUXL ENFERMERIA</v>
      </c>
      <c r="C78" s="17">
        <f>+'11- 2011'!H79/'11- 2011'!AN79</f>
        <v>4555.5555555555557</v>
      </c>
      <c r="D78" s="170">
        <f>+$C78*'11- 2011'!I80</f>
        <v>0</v>
      </c>
      <c r="E78" s="170">
        <f>+$C78*'11- 2011'!J80</f>
        <v>0</v>
      </c>
      <c r="F78" s="170">
        <f>+$C78*'11- 2011'!K80</f>
        <v>0</v>
      </c>
      <c r="G78" s="170">
        <f>+$C78*'11- 2011'!L80</f>
        <v>0</v>
      </c>
      <c r="H78" s="170">
        <f>+$C78*'11- 2011'!M80</f>
        <v>0</v>
      </c>
      <c r="I78" s="170">
        <f>+$C78*'11- 2011'!N80</f>
        <v>0</v>
      </c>
      <c r="J78" s="170">
        <f>+$C78*'11- 2011'!O80</f>
        <v>0</v>
      </c>
      <c r="K78" s="170">
        <f>+$C78*'11- 2011'!P80</f>
        <v>0</v>
      </c>
      <c r="L78" s="170">
        <f>+$C78*'11- 2011'!Q80</f>
        <v>0</v>
      </c>
      <c r="M78" s="170">
        <f>+$C78*'11- 2011'!R80</f>
        <v>0</v>
      </c>
      <c r="N78" s="170">
        <f>+$C78*'11- 2011'!S80</f>
        <v>0</v>
      </c>
      <c r="O78" s="170">
        <f>+$C78*'11- 2011'!T80</f>
        <v>0</v>
      </c>
      <c r="P78" s="170">
        <f>+$C78*'11- 2011'!U80</f>
        <v>0</v>
      </c>
      <c r="Q78" s="170">
        <f>+$C78*'11- 2011'!V80</f>
        <v>0</v>
      </c>
      <c r="R78" s="170">
        <f>+$C78*'11- 2011'!W80</f>
        <v>0</v>
      </c>
      <c r="S78" s="170">
        <f>+$C78*'11- 2011'!X80</f>
        <v>0</v>
      </c>
      <c r="T78" s="170">
        <f>+$C78*'11- 2011'!Y80</f>
        <v>0</v>
      </c>
      <c r="U78" s="170">
        <f>+$C78*'11- 2011'!Z80</f>
        <v>0</v>
      </c>
      <c r="V78" s="170">
        <f>+$C78*'11- 2011'!AA80</f>
        <v>0</v>
      </c>
      <c r="W78" s="170">
        <f>+$C78*'11- 2011'!AB80</f>
        <v>0</v>
      </c>
      <c r="X78" s="170">
        <f>+$C78*'11- 2011'!AC80</f>
        <v>0</v>
      </c>
      <c r="Y78" s="170">
        <f>+$C78*'11- 2011'!AD80</f>
        <v>0</v>
      </c>
      <c r="Z78" s="170">
        <f>+$C78*'11- 2011'!AE80</f>
        <v>0</v>
      </c>
      <c r="AA78" s="170">
        <f>+$C78*'11- 2011'!AF80</f>
        <v>0</v>
      </c>
      <c r="AB78" s="170">
        <f>+$C78*'11- 2011'!AG80</f>
        <v>0</v>
      </c>
      <c r="AC78" s="170">
        <f>+$C78*'11- 2011'!AH80</f>
        <v>0</v>
      </c>
      <c r="AD78" s="170">
        <f>+$C78*'11- 2011'!AI80</f>
        <v>0</v>
      </c>
      <c r="AE78" s="170">
        <f>+$C78*'11- 2011'!AJ80</f>
        <v>0</v>
      </c>
      <c r="AF78" s="170">
        <f>+$C78*'11- 2011'!AK80</f>
        <v>0</v>
      </c>
      <c r="AG78" s="170">
        <f>+$C78*'11- 2011'!AL80</f>
        <v>728888.88888888888</v>
      </c>
      <c r="AH78" s="170">
        <f>+$C78*'11- 2011'!AM80</f>
        <v>0</v>
      </c>
      <c r="AI78" s="155"/>
    </row>
    <row r="79" spans="1:35" ht="28.8">
      <c r="A79" s="17">
        <v>137</v>
      </c>
      <c r="B79" s="143" t="str">
        <f>+'11- 2011'!C80</f>
        <v>PRESTACION DE SERVICIOS DE APOYO A LA GESTION CONDUCTOR AMBULANCIA J MARIA</v>
      </c>
      <c r="C79" s="17">
        <f>+'11- 2011'!H80/'11- 2011'!AN80</f>
        <v>5575</v>
      </c>
      <c r="D79" s="170">
        <f>+$C79*'11- 2011'!I81</f>
        <v>267600</v>
      </c>
      <c r="E79" s="170">
        <f>+$C79*'11- 2011'!J81</f>
        <v>250875</v>
      </c>
      <c r="F79" s="170">
        <f>+$C79*'11- 2011'!K81</f>
        <v>234150</v>
      </c>
      <c r="G79" s="170">
        <f>+$C79*'11- 2011'!L81</f>
        <v>0</v>
      </c>
      <c r="H79" s="170">
        <f>+$C79*'11- 2011'!M81</f>
        <v>0</v>
      </c>
      <c r="I79" s="170">
        <f>+$C79*'11- 2011'!N81</f>
        <v>250875</v>
      </c>
      <c r="J79" s="170">
        <f>+$C79*'11- 2011'!O81</f>
        <v>0</v>
      </c>
      <c r="K79" s="170">
        <f>+$C79*'11- 2011'!P81</f>
        <v>0</v>
      </c>
      <c r="L79" s="170">
        <f>+$C79*'11- 2011'!Q81</f>
        <v>0</v>
      </c>
      <c r="M79" s="170">
        <f>+$C79*'11- 2011'!R81</f>
        <v>0</v>
      </c>
      <c r="N79" s="170">
        <f>+$C79*'11- 2011'!S81</f>
        <v>0</v>
      </c>
      <c r="O79" s="170">
        <f>+$C79*'11- 2011'!T81</f>
        <v>0</v>
      </c>
      <c r="P79" s="170">
        <f>+$C79*'11- 2011'!U81</f>
        <v>0</v>
      </c>
      <c r="Q79" s="170">
        <f>+$C79*'11- 2011'!V81</f>
        <v>0</v>
      </c>
      <c r="R79" s="170">
        <f>+$C79*'11- 2011'!W81</f>
        <v>0</v>
      </c>
      <c r="S79" s="170">
        <f>+$C79*'11- 2011'!X81</f>
        <v>0</v>
      </c>
      <c r="T79" s="170">
        <f>+$C79*'11- 2011'!Y81</f>
        <v>0</v>
      </c>
      <c r="U79" s="170">
        <f>+$C79*'11- 2011'!Z81</f>
        <v>0</v>
      </c>
      <c r="V79" s="170">
        <f>+$C79*'11- 2011'!AA81</f>
        <v>0</v>
      </c>
      <c r="W79" s="170">
        <f>+$C79*'11- 2011'!AB81</f>
        <v>0</v>
      </c>
      <c r="X79" s="170">
        <f>+$C79*'11- 2011'!AC81</f>
        <v>0</v>
      </c>
      <c r="Y79" s="170">
        <f>+$C79*'11- 2011'!AD81</f>
        <v>0</v>
      </c>
      <c r="Z79" s="170">
        <f>+$C79*'11- 2011'!AE81</f>
        <v>0</v>
      </c>
      <c r="AA79" s="170">
        <f>+$C79*'11- 2011'!AF81</f>
        <v>0</v>
      </c>
      <c r="AB79" s="170">
        <f>+$C79*'11- 2011'!AG81</f>
        <v>0</v>
      </c>
      <c r="AC79" s="170">
        <f>+$C79*'11- 2011'!AH81</f>
        <v>0</v>
      </c>
      <c r="AD79" s="170">
        <f>+$C79*'11- 2011'!AI81</f>
        <v>0</v>
      </c>
      <c r="AE79" s="170">
        <f>+$C79*'11- 2011'!AJ81</f>
        <v>0</v>
      </c>
      <c r="AF79" s="170">
        <f>+$C79*'11- 2011'!AK81</f>
        <v>0</v>
      </c>
      <c r="AG79" s="170">
        <f>+$C79*'11- 2011'!AL81</f>
        <v>0</v>
      </c>
      <c r="AH79" s="170">
        <f>+$C79*'11- 2011'!AM81</f>
        <v>0</v>
      </c>
      <c r="AI79" s="155"/>
    </row>
    <row r="80" spans="1:35" ht="28.8">
      <c r="A80" s="17">
        <v>138</v>
      </c>
      <c r="B80" s="143" t="str">
        <f>+'11- 2011'!C81</f>
        <v xml:space="preserve">PRESTACION DE LOS SERVICIOS DE APOYO A LA GESTION COMO AUXILIAR DE ENFERMERIA </v>
      </c>
      <c r="C80" s="17">
        <f>+'11- 2011'!H81/'11- 2011'!AN81</f>
        <v>9105.5555555555547</v>
      </c>
      <c r="D80" s="170">
        <f>+$C80*'11- 2011'!I82</f>
        <v>0</v>
      </c>
      <c r="E80" s="170">
        <f>+$C80*'11- 2011'!J82</f>
        <v>692022.22222222213</v>
      </c>
      <c r="F80" s="170">
        <f>+$C80*'11- 2011'!K82</f>
        <v>591861.11111111101</v>
      </c>
      <c r="G80" s="170">
        <f>+$C80*'11- 2011'!L82</f>
        <v>0</v>
      </c>
      <c r="H80" s="170">
        <f>+$C80*'11- 2011'!M82</f>
        <v>0</v>
      </c>
      <c r="I80" s="170">
        <f>+$C80*'11- 2011'!N82</f>
        <v>318694.44444444444</v>
      </c>
      <c r="J80" s="170">
        <f>+$C80*'11- 2011'!O82</f>
        <v>0</v>
      </c>
      <c r="K80" s="170">
        <f>+$C80*'11- 2011'!P82</f>
        <v>0</v>
      </c>
      <c r="L80" s="170">
        <f>+$C80*'11- 2011'!Q82</f>
        <v>0</v>
      </c>
      <c r="M80" s="170">
        <f>+$C80*'11- 2011'!R82</f>
        <v>0</v>
      </c>
      <c r="N80" s="170">
        <f>+$C80*'11- 2011'!S82</f>
        <v>0</v>
      </c>
      <c r="O80" s="170">
        <f>+$C80*'11- 2011'!T82</f>
        <v>0</v>
      </c>
      <c r="P80" s="170">
        <f>+$C80*'11- 2011'!U82</f>
        <v>0</v>
      </c>
      <c r="Q80" s="170">
        <f>+$C80*'11- 2011'!V82</f>
        <v>0</v>
      </c>
      <c r="R80" s="170">
        <f>+$C80*'11- 2011'!W82</f>
        <v>0</v>
      </c>
      <c r="S80" s="170">
        <f>+$C80*'11- 2011'!X82</f>
        <v>0</v>
      </c>
      <c r="T80" s="170">
        <f>+$C80*'11- 2011'!Y82</f>
        <v>0</v>
      </c>
      <c r="U80" s="170">
        <f>+$C80*'11- 2011'!Z82</f>
        <v>0</v>
      </c>
      <c r="V80" s="170">
        <f>+$C80*'11- 2011'!AA82</f>
        <v>0</v>
      </c>
      <c r="W80" s="170">
        <f>+$C80*'11- 2011'!AB82</f>
        <v>0</v>
      </c>
      <c r="X80" s="170">
        <f>+$C80*'11- 2011'!AC82</f>
        <v>0</v>
      </c>
      <c r="Y80" s="170">
        <f>+$C80*'11- 2011'!AD82</f>
        <v>0</v>
      </c>
      <c r="Z80" s="170">
        <f>+$C80*'11- 2011'!AE82</f>
        <v>0</v>
      </c>
      <c r="AA80" s="170">
        <f>+$C80*'11- 2011'!AF82</f>
        <v>0</v>
      </c>
      <c r="AB80" s="170">
        <f>+$C80*'11- 2011'!AG82</f>
        <v>0</v>
      </c>
      <c r="AC80" s="170">
        <f>+$C80*'11- 2011'!AH82</f>
        <v>0</v>
      </c>
      <c r="AD80" s="170">
        <f>+$C80*'11- 2011'!AI82</f>
        <v>0</v>
      </c>
      <c r="AE80" s="170">
        <f>+$C80*'11- 2011'!AJ82</f>
        <v>0</v>
      </c>
      <c r="AF80" s="170">
        <f>+$C80*'11- 2011'!AK82</f>
        <v>0</v>
      </c>
      <c r="AG80" s="170">
        <f>+$C80*'11- 2011'!AL82</f>
        <v>0</v>
      </c>
      <c r="AH80" s="170">
        <f>+$C80*'11- 2011'!AM82</f>
        <v>0</v>
      </c>
      <c r="AI80" s="155"/>
    </row>
    <row r="81" spans="1:35" ht="28.8">
      <c r="A81" s="17">
        <v>139</v>
      </c>
      <c r="B81" s="143" t="str">
        <f>+'11- 2011'!C82</f>
        <v>PRESTACION DE LOS SERVICIOS PROFESIONALES COMO MEDICO GENERAL EN CUMPLIMIENTO DEL S.S.O.</v>
      </c>
      <c r="C81" s="17">
        <f>+'11- 2011'!H82/'11- 2011'!AN82</f>
        <v>16295.454545454546</v>
      </c>
      <c r="D81" s="170">
        <f>+$C81*'11- 2011'!I83</f>
        <v>0</v>
      </c>
      <c r="E81" s="170">
        <f>+$C81*'11- 2011'!J83</f>
        <v>0</v>
      </c>
      <c r="F81" s="170">
        <f>+$C81*'11- 2011'!K83</f>
        <v>0</v>
      </c>
      <c r="G81" s="170">
        <f>+$C81*'11- 2011'!L83</f>
        <v>0</v>
      </c>
      <c r="H81" s="170">
        <f>+$C81*'11- 2011'!M83</f>
        <v>0</v>
      </c>
      <c r="I81" s="170">
        <f>+$C81*'11- 2011'!N83</f>
        <v>0</v>
      </c>
      <c r="J81" s="170">
        <f>+$C81*'11- 2011'!O83</f>
        <v>0</v>
      </c>
      <c r="K81" s="170">
        <f>+$C81*'11- 2011'!P83</f>
        <v>0</v>
      </c>
      <c r="L81" s="170">
        <f>+$C81*'11- 2011'!Q83</f>
        <v>0</v>
      </c>
      <c r="M81" s="170">
        <f>+$C81*'11- 2011'!R83</f>
        <v>0</v>
      </c>
      <c r="N81" s="170">
        <f>+$C81*'11- 2011'!S83</f>
        <v>0</v>
      </c>
      <c r="O81" s="170">
        <f>+$C81*'11- 2011'!T83</f>
        <v>0</v>
      </c>
      <c r="P81" s="170">
        <f>+$C81*'11- 2011'!U83</f>
        <v>0</v>
      </c>
      <c r="Q81" s="170">
        <f>+$C81*'11- 2011'!V83</f>
        <v>0</v>
      </c>
      <c r="R81" s="170">
        <f>+$C81*'11- 2011'!W83</f>
        <v>0</v>
      </c>
      <c r="S81" s="170">
        <f>+$C81*'11- 2011'!X83</f>
        <v>0</v>
      </c>
      <c r="T81" s="170">
        <f>+$C81*'11- 2011'!Y83</f>
        <v>0</v>
      </c>
      <c r="U81" s="170">
        <f>+$C81*'11- 2011'!Z83</f>
        <v>0</v>
      </c>
      <c r="V81" s="170">
        <f>+$C81*'11- 2011'!AA83</f>
        <v>0</v>
      </c>
      <c r="W81" s="170">
        <f>+$C81*'11- 2011'!AB83</f>
        <v>0</v>
      </c>
      <c r="X81" s="170">
        <f>+$C81*'11- 2011'!AC83</f>
        <v>0</v>
      </c>
      <c r="Y81" s="170">
        <f>+$C81*'11- 2011'!AD83</f>
        <v>0</v>
      </c>
      <c r="Z81" s="170">
        <f>+$C81*'11- 2011'!AE83</f>
        <v>0</v>
      </c>
      <c r="AA81" s="170">
        <f>+$C81*'11- 2011'!AF83</f>
        <v>0</v>
      </c>
      <c r="AB81" s="170">
        <f>+$C81*'11- 2011'!AG83</f>
        <v>0</v>
      </c>
      <c r="AC81" s="170">
        <f>+$C81*'11- 2011'!AH83</f>
        <v>0</v>
      </c>
      <c r="AD81" s="170">
        <f>+$C81*'11- 2011'!AI83</f>
        <v>2607272.7272727275</v>
      </c>
      <c r="AE81" s="170">
        <f>+$C81*'11- 2011'!AJ83</f>
        <v>0</v>
      </c>
      <c r="AF81" s="170">
        <f>+$C81*'11- 2011'!AK83</f>
        <v>0</v>
      </c>
      <c r="AG81" s="170">
        <f>+$C81*'11- 2011'!AL83</f>
        <v>0</v>
      </c>
      <c r="AH81" s="170">
        <f>+$C81*'11- 2011'!AM83</f>
        <v>0</v>
      </c>
      <c r="AI81" s="155"/>
    </row>
    <row r="82" spans="1:35" ht="28.8">
      <c r="A82" s="17">
        <v>140</v>
      </c>
      <c r="B82" s="143" t="str">
        <f>+'11- 2011'!C83</f>
        <v xml:space="preserve">PRESTACION DE LOS SERVICIOS DE APOYO A LA GESTION COMO REGENTE DE FARMACIA </v>
      </c>
      <c r="C82" s="17">
        <f>+'11- 2011'!H83/'11- 2011'!AN83</f>
        <v>4800</v>
      </c>
      <c r="D82" s="170">
        <f>+$C82*'11- 2011'!I84</f>
        <v>326400</v>
      </c>
      <c r="E82" s="170">
        <f>+$C82*'11- 2011'!J84</f>
        <v>0</v>
      </c>
      <c r="F82" s="170">
        <f>+$C82*'11- 2011'!K84</f>
        <v>0</v>
      </c>
      <c r="G82" s="170">
        <f>+$C82*'11- 2011'!L84</f>
        <v>0</v>
      </c>
      <c r="H82" s="170">
        <f>+$C82*'11- 2011'!M84</f>
        <v>0</v>
      </c>
      <c r="I82" s="170">
        <f>+$C82*'11- 2011'!N84</f>
        <v>0</v>
      </c>
      <c r="J82" s="170">
        <f>+$C82*'11- 2011'!O84</f>
        <v>0</v>
      </c>
      <c r="K82" s="170">
        <f>+$C82*'11- 2011'!P84</f>
        <v>0</v>
      </c>
      <c r="L82" s="170">
        <f>+$C82*'11- 2011'!Q84</f>
        <v>0</v>
      </c>
      <c r="M82" s="170">
        <f>+$C82*'11- 2011'!R84</f>
        <v>0</v>
      </c>
      <c r="N82" s="170">
        <f>+$C82*'11- 2011'!S84</f>
        <v>0</v>
      </c>
      <c r="O82" s="170">
        <f>+$C82*'11- 2011'!T84</f>
        <v>0</v>
      </c>
      <c r="P82" s="170">
        <f>+$C82*'11- 2011'!U84</f>
        <v>0</v>
      </c>
      <c r="Q82" s="170">
        <f>+$C82*'11- 2011'!V84</f>
        <v>0</v>
      </c>
      <c r="R82" s="170">
        <f>+$C82*'11- 2011'!W84</f>
        <v>0</v>
      </c>
      <c r="S82" s="170">
        <f>+$C82*'11- 2011'!X84</f>
        <v>0</v>
      </c>
      <c r="T82" s="170">
        <f>+$C82*'11- 2011'!Y84</f>
        <v>0</v>
      </c>
      <c r="U82" s="170">
        <f>+$C82*'11- 2011'!Z84</f>
        <v>0</v>
      </c>
      <c r="V82" s="170">
        <f>+$C82*'11- 2011'!AA84</f>
        <v>0</v>
      </c>
      <c r="W82" s="170">
        <f>+$C82*'11- 2011'!AB84</f>
        <v>0</v>
      </c>
      <c r="X82" s="170">
        <f>+$C82*'11- 2011'!AC84</f>
        <v>0</v>
      </c>
      <c r="Y82" s="170">
        <f>+$C82*'11- 2011'!AD84</f>
        <v>0</v>
      </c>
      <c r="Z82" s="170">
        <f>+$C82*'11- 2011'!AE84</f>
        <v>0</v>
      </c>
      <c r="AA82" s="170">
        <f>+$C82*'11- 2011'!AF84</f>
        <v>0</v>
      </c>
      <c r="AB82" s="170">
        <f>+$C82*'11- 2011'!AG84</f>
        <v>0</v>
      </c>
      <c r="AC82" s="170">
        <f>+$C82*'11- 2011'!AH84</f>
        <v>0</v>
      </c>
      <c r="AD82" s="170">
        <f>+$C82*'11- 2011'!AI84</f>
        <v>0</v>
      </c>
      <c r="AE82" s="170">
        <f>+$C82*'11- 2011'!AJ84</f>
        <v>0</v>
      </c>
      <c r="AF82" s="170">
        <f>+$C82*'11- 2011'!AK84</f>
        <v>0</v>
      </c>
      <c r="AG82" s="170">
        <f>+$C82*'11- 2011'!AL84</f>
        <v>0</v>
      </c>
      <c r="AH82" s="170">
        <f>+$C82*'11- 2011'!AM84</f>
        <v>0</v>
      </c>
      <c r="AI82" s="155"/>
    </row>
    <row r="83" spans="1:35" ht="28.8">
      <c r="A83" s="16">
        <v>141</v>
      </c>
      <c r="B83" s="143" t="str">
        <f>+'11- 2011'!C84</f>
        <v xml:space="preserve">PRESTACION DE SERVICIOS PROFESIONALES COMO MEDICO GENERAL EN EL AREA DE URGENCIAS </v>
      </c>
      <c r="C83" s="17">
        <f>+'11- 2011'!H84/'11- 2011'!AN84</f>
        <v>27117.647058823528</v>
      </c>
      <c r="D83" s="170">
        <f>+$C83*'11- 2011'!I85</f>
        <v>271176.4705882353</v>
      </c>
      <c r="E83" s="170">
        <f>+$C83*'11- 2011'!J85</f>
        <v>0</v>
      </c>
      <c r="F83" s="170">
        <f>+$C83*'11- 2011'!K85</f>
        <v>0</v>
      </c>
      <c r="G83" s="170">
        <f>+$C83*'11- 2011'!L85</f>
        <v>0</v>
      </c>
      <c r="H83" s="170">
        <f>+$C83*'11- 2011'!M85</f>
        <v>3254117.6470588231</v>
      </c>
      <c r="I83" s="170">
        <f>+$C83*'11- 2011'!N85</f>
        <v>813529.41176470579</v>
      </c>
      <c r="J83" s="170">
        <f>+$C83*'11- 2011'!O85</f>
        <v>0</v>
      </c>
      <c r="K83" s="170">
        <f>+$C83*'11- 2011'!P85</f>
        <v>0</v>
      </c>
      <c r="L83" s="170">
        <f>+$C83*'11- 2011'!Q85</f>
        <v>0</v>
      </c>
      <c r="M83" s="170">
        <f>+$C83*'11- 2011'!R85</f>
        <v>0</v>
      </c>
      <c r="N83" s="170">
        <f>+$C83*'11- 2011'!S85</f>
        <v>0</v>
      </c>
      <c r="O83" s="170">
        <f>+$C83*'11- 2011'!T85</f>
        <v>0</v>
      </c>
      <c r="P83" s="170">
        <f>+$C83*'11- 2011'!U85</f>
        <v>0</v>
      </c>
      <c r="Q83" s="170">
        <f>+$C83*'11- 2011'!V85</f>
        <v>0</v>
      </c>
      <c r="R83" s="170">
        <f>+$C83*'11- 2011'!W85</f>
        <v>0</v>
      </c>
      <c r="S83" s="170">
        <f>+$C83*'11- 2011'!X85</f>
        <v>0</v>
      </c>
      <c r="T83" s="170">
        <f>+$C83*'11- 2011'!Y85</f>
        <v>0</v>
      </c>
      <c r="U83" s="170">
        <f>+$C83*'11- 2011'!Z85</f>
        <v>0</v>
      </c>
      <c r="V83" s="170">
        <f>+$C83*'11- 2011'!AA85</f>
        <v>0</v>
      </c>
      <c r="W83" s="170">
        <f>+$C83*'11- 2011'!AB85</f>
        <v>0</v>
      </c>
      <c r="X83" s="170">
        <f>+$C83*'11- 2011'!AC85</f>
        <v>0</v>
      </c>
      <c r="Y83" s="170">
        <f>+$C83*'11- 2011'!AD85</f>
        <v>0</v>
      </c>
      <c r="Z83" s="170">
        <f>+$C83*'11- 2011'!AE85</f>
        <v>0</v>
      </c>
      <c r="AA83" s="170">
        <f>+$C83*'11- 2011'!AF85</f>
        <v>0</v>
      </c>
      <c r="AB83" s="170">
        <f>+$C83*'11- 2011'!AG85</f>
        <v>0</v>
      </c>
      <c r="AC83" s="170">
        <f>+$C83*'11- 2011'!AH85</f>
        <v>0</v>
      </c>
      <c r="AD83" s="170">
        <f>+$C83*'11- 2011'!AI85</f>
        <v>0</v>
      </c>
      <c r="AE83" s="170">
        <f>+$C83*'11- 2011'!AJ85</f>
        <v>0</v>
      </c>
      <c r="AF83" s="170">
        <f>+$C83*'11- 2011'!AK85</f>
        <v>0</v>
      </c>
      <c r="AG83" s="170">
        <f>+$C83*'11- 2011'!AL85</f>
        <v>0</v>
      </c>
      <c r="AH83" s="170">
        <f>+$C83*'11- 2011'!AM85</f>
        <v>0</v>
      </c>
      <c r="AI83" s="155"/>
    </row>
    <row r="84" spans="1:35" ht="28.8">
      <c r="A84" s="17">
        <v>143</v>
      </c>
      <c r="B84" s="143" t="str">
        <f>+'11- 2011'!C85</f>
        <v>PRESTACION DE SERVICIOS PROFESIONALES COMO ODONTOLOGO</v>
      </c>
      <c r="C84" s="17">
        <f>+'11- 2011'!H85/'11- 2011'!AN85</f>
        <v>8000</v>
      </c>
      <c r="D84" s="170">
        <f>+$C84*'11- 2011'!I86</f>
        <v>544000</v>
      </c>
      <c r="E84" s="170">
        <f>+$C84*'11- 2011'!J86</f>
        <v>0</v>
      </c>
      <c r="F84" s="170">
        <f>+$C84*'11- 2011'!K86</f>
        <v>0</v>
      </c>
      <c r="G84" s="170">
        <f>+$C84*'11- 2011'!L86</f>
        <v>0</v>
      </c>
      <c r="H84" s="170">
        <f>+$C84*'11- 2011'!M86</f>
        <v>0</v>
      </c>
      <c r="I84" s="170">
        <f>+$C84*'11- 2011'!N86</f>
        <v>0</v>
      </c>
      <c r="J84" s="170">
        <f>+$C84*'11- 2011'!O86</f>
        <v>0</v>
      </c>
      <c r="K84" s="170">
        <f>+$C84*'11- 2011'!P86</f>
        <v>0</v>
      </c>
      <c r="L84" s="170">
        <f>+$C84*'11- 2011'!Q86</f>
        <v>0</v>
      </c>
      <c r="M84" s="170">
        <f>+$C84*'11- 2011'!R86</f>
        <v>0</v>
      </c>
      <c r="N84" s="170">
        <f>+$C84*'11- 2011'!S86</f>
        <v>0</v>
      </c>
      <c r="O84" s="170">
        <f>+$C84*'11- 2011'!T86</f>
        <v>0</v>
      </c>
      <c r="P84" s="170">
        <f>+$C84*'11- 2011'!U86</f>
        <v>0</v>
      </c>
      <c r="Q84" s="170">
        <f>+$C84*'11- 2011'!V86</f>
        <v>0</v>
      </c>
      <c r="R84" s="170">
        <f>+$C84*'11- 2011'!W86</f>
        <v>0</v>
      </c>
      <c r="S84" s="170">
        <f>+$C84*'11- 2011'!X86</f>
        <v>0</v>
      </c>
      <c r="T84" s="170">
        <f>+$C84*'11- 2011'!Y86</f>
        <v>0</v>
      </c>
      <c r="U84" s="170">
        <f>+$C84*'11- 2011'!Z86</f>
        <v>0</v>
      </c>
      <c r="V84" s="170">
        <f>+$C84*'11- 2011'!AA86</f>
        <v>0</v>
      </c>
      <c r="W84" s="170">
        <f>+$C84*'11- 2011'!AB86</f>
        <v>0</v>
      </c>
      <c r="X84" s="170">
        <f>+$C84*'11- 2011'!AC86</f>
        <v>0</v>
      </c>
      <c r="Y84" s="170">
        <f>+$C84*'11- 2011'!AD86</f>
        <v>0</v>
      </c>
      <c r="Z84" s="170">
        <f>+$C84*'11- 2011'!AE86</f>
        <v>0</v>
      </c>
      <c r="AA84" s="170">
        <f>+$C84*'11- 2011'!AF86</f>
        <v>0</v>
      </c>
      <c r="AB84" s="170">
        <f>+$C84*'11- 2011'!AG86</f>
        <v>0</v>
      </c>
      <c r="AC84" s="170">
        <f>+$C84*'11- 2011'!AH86</f>
        <v>0</v>
      </c>
      <c r="AD84" s="170">
        <f>+$C84*'11- 2011'!AI86</f>
        <v>0</v>
      </c>
      <c r="AE84" s="170">
        <f>+$C84*'11- 2011'!AJ86</f>
        <v>0</v>
      </c>
      <c r="AF84" s="170">
        <f>+$C84*'11- 2011'!AK86</f>
        <v>0</v>
      </c>
      <c r="AG84" s="170">
        <f>+$C84*'11- 2011'!AL86</f>
        <v>0</v>
      </c>
      <c r="AH84" s="170">
        <f>+$C84*'11- 2011'!AM86</f>
        <v>0</v>
      </c>
      <c r="AI84" s="155"/>
    </row>
    <row r="85" spans="1:35" ht="28.8">
      <c r="A85" s="17">
        <v>144</v>
      </c>
      <c r="B85" s="143" t="str">
        <f>+'11- 2011'!C86</f>
        <v xml:space="preserve">PRESTACION DE LOS SERVICIOS PROFESIONALES COMO MEDICO GENERAL </v>
      </c>
      <c r="C85" s="17">
        <f>+'11- 2011'!H86/'11- 2011'!AN86</f>
        <v>24411.764705882353</v>
      </c>
      <c r="D85" s="170">
        <f>+$C85*'11- 2011'!I87</f>
        <v>0</v>
      </c>
      <c r="E85" s="170">
        <f>+$C85*'11- 2011'!J87</f>
        <v>0</v>
      </c>
      <c r="F85" s="170">
        <f>+$C85*'11- 2011'!K87</f>
        <v>0</v>
      </c>
      <c r="G85" s="170">
        <f>+$C85*'11- 2011'!L87</f>
        <v>0</v>
      </c>
      <c r="H85" s="170">
        <f>+$C85*'11- 2011'!M87</f>
        <v>0</v>
      </c>
      <c r="I85" s="170">
        <f>+$C85*'11- 2011'!N87</f>
        <v>0</v>
      </c>
      <c r="J85" s="170">
        <f>+$C85*'11- 2011'!O87</f>
        <v>0</v>
      </c>
      <c r="K85" s="170">
        <f>+$C85*'11- 2011'!P87</f>
        <v>0</v>
      </c>
      <c r="L85" s="170">
        <f>+$C85*'11- 2011'!Q87</f>
        <v>0</v>
      </c>
      <c r="M85" s="170">
        <f>+$C85*'11- 2011'!R87</f>
        <v>0</v>
      </c>
      <c r="N85" s="170">
        <f>+$C85*'11- 2011'!S87</f>
        <v>0</v>
      </c>
      <c r="O85" s="170">
        <f>+$C85*'11- 2011'!T87</f>
        <v>0</v>
      </c>
      <c r="P85" s="170">
        <f>+$C85*'11- 2011'!U87</f>
        <v>0</v>
      </c>
      <c r="Q85" s="170">
        <f>+$C85*'11- 2011'!V87</f>
        <v>0</v>
      </c>
      <c r="R85" s="170">
        <f>+$C85*'11- 2011'!W87</f>
        <v>0</v>
      </c>
      <c r="S85" s="170">
        <f>+$C85*'11- 2011'!X87</f>
        <v>0</v>
      </c>
      <c r="T85" s="170">
        <f>+$C85*'11- 2011'!Y87</f>
        <v>0</v>
      </c>
      <c r="U85" s="170">
        <f>+$C85*'11- 2011'!Z87</f>
        <v>0</v>
      </c>
      <c r="V85" s="170">
        <f>+$C85*'11- 2011'!AA87</f>
        <v>0</v>
      </c>
      <c r="W85" s="170">
        <f>+$C85*'11- 2011'!AB87</f>
        <v>0</v>
      </c>
      <c r="X85" s="170">
        <f>+$C85*'11- 2011'!AC87</f>
        <v>0</v>
      </c>
      <c r="Y85" s="170">
        <f>+$C85*'11- 2011'!AD87</f>
        <v>0</v>
      </c>
      <c r="Z85" s="170">
        <f>+$C85*'11- 2011'!AE87</f>
        <v>0</v>
      </c>
      <c r="AA85" s="170">
        <f>+$C85*'11- 2011'!AF87</f>
        <v>0</v>
      </c>
      <c r="AB85" s="170">
        <f>+$C85*'11- 2011'!AG87</f>
        <v>0</v>
      </c>
      <c r="AC85" s="170">
        <f>+$C85*'11- 2011'!AH87</f>
        <v>0</v>
      </c>
      <c r="AD85" s="170">
        <f>+$C85*'11- 2011'!AI87</f>
        <v>0</v>
      </c>
      <c r="AE85" s="170">
        <f>+$C85*'11- 2011'!AJ87</f>
        <v>0</v>
      </c>
      <c r="AF85" s="170">
        <f>+$C85*'11- 2011'!AK87</f>
        <v>0</v>
      </c>
      <c r="AG85" s="170">
        <f>+$C85*'11- 2011'!AL87</f>
        <v>3905882.3529411764</v>
      </c>
      <c r="AH85" s="170">
        <f>+$C85*'11- 2011'!AM87</f>
        <v>0</v>
      </c>
      <c r="AI85" s="155"/>
    </row>
    <row r="86" spans="1:35" ht="28.8">
      <c r="A86" s="16">
        <v>145</v>
      </c>
      <c r="B86" s="143" t="str">
        <f>+'11- 2011'!C87</f>
        <v>PRESTAR SUS SERVICIOS PERSONALES COMO CONDUCTOR</v>
      </c>
      <c r="C86" s="17">
        <f>+'11- 2011'!H87/'11- 2011'!AN87</f>
        <v>3843.75</v>
      </c>
      <c r="D86" s="170">
        <f>+$C86*'11- 2011'!I88</f>
        <v>261375</v>
      </c>
      <c r="E86" s="170">
        <f>+$C86*'11- 2011'!J88</f>
        <v>0</v>
      </c>
      <c r="F86" s="170">
        <f>+$C86*'11- 2011'!K88</f>
        <v>0</v>
      </c>
      <c r="G86" s="170">
        <f>+$C86*'11- 2011'!L88</f>
        <v>0</v>
      </c>
      <c r="H86" s="170">
        <f>+$C86*'11- 2011'!M88</f>
        <v>0</v>
      </c>
      <c r="I86" s="170">
        <f>+$C86*'11- 2011'!N88</f>
        <v>0</v>
      </c>
      <c r="J86" s="170">
        <f>+$C86*'11- 2011'!O88</f>
        <v>0</v>
      </c>
      <c r="K86" s="170">
        <f>+$C86*'11- 2011'!P88</f>
        <v>0</v>
      </c>
      <c r="L86" s="170">
        <f>+$C86*'11- 2011'!Q88</f>
        <v>0</v>
      </c>
      <c r="M86" s="170">
        <f>+$C86*'11- 2011'!R88</f>
        <v>0</v>
      </c>
      <c r="N86" s="170">
        <f>+$C86*'11- 2011'!S88</f>
        <v>0</v>
      </c>
      <c r="O86" s="170">
        <f>+$C86*'11- 2011'!T88</f>
        <v>0</v>
      </c>
      <c r="P86" s="170">
        <f>+$C86*'11- 2011'!U88</f>
        <v>0</v>
      </c>
      <c r="Q86" s="170">
        <f>+$C86*'11- 2011'!V88</f>
        <v>0</v>
      </c>
      <c r="R86" s="170">
        <f>+$C86*'11- 2011'!W88</f>
        <v>0</v>
      </c>
      <c r="S86" s="170">
        <f>+$C86*'11- 2011'!X88</f>
        <v>0</v>
      </c>
      <c r="T86" s="170">
        <f>+$C86*'11- 2011'!Y88</f>
        <v>0</v>
      </c>
      <c r="U86" s="170">
        <f>+$C86*'11- 2011'!Z88</f>
        <v>0</v>
      </c>
      <c r="V86" s="170">
        <f>+$C86*'11- 2011'!AA88</f>
        <v>0</v>
      </c>
      <c r="W86" s="170">
        <f>+$C86*'11- 2011'!AB88</f>
        <v>0</v>
      </c>
      <c r="X86" s="170">
        <f>+$C86*'11- 2011'!AC88</f>
        <v>0</v>
      </c>
      <c r="Y86" s="170">
        <f>+$C86*'11- 2011'!AD88</f>
        <v>0</v>
      </c>
      <c r="Z86" s="170">
        <f>+$C86*'11- 2011'!AE88</f>
        <v>0</v>
      </c>
      <c r="AA86" s="170">
        <f>+$C86*'11- 2011'!AF88</f>
        <v>0</v>
      </c>
      <c r="AB86" s="170">
        <f>+$C86*'11- 2011'!AG88</f>
        <v>0</v>
      </c>
      <c r="AC86" s="170">
        <f>+$C86*'11- 2011'!AH88</f>
        <v>0</v>
      </c>
      <c r="AD86" s="170">
        <f>+$C86*'11- 2011'!AI88</f>
        <v>0</v>
      </c>
      <c r="AE86" s="170">
        <f>+$C86*'11- 2011'!AJ88</f>
        <v>0</v>
      </c>
      <c r="AF86" s="170">
        <f>+$C86*'11- 2011'!AK88</f>
        <v>0</v>
      </c>
      <c r="AG86" s="170">
        <f>+$C86*'11- 2011'!AL88</f>
        <v>0</v>
      </c>
      <c r="AH86" s="170">
        <f>+$C86*'11- 2011'!AM88</f>
        <v>0</v>
      </c>
      <c r="AI86" s="155"/>
    </row>
    <row r="87" spans="1:35" ht="43.2">
      <c r="A87" s="17">
        <v>146</v>
      </c>
      <c r="B87" s="143" t="str">
        <f>+'11- 2011'!C88</f>
        <v>PRESTAR LOS SERVICIOS PROFESIONALES COMO MEDICO GENERAL EN EL AREA DE URGENCIAS DE ESE HOSPITAL INTEGRADO SAN ANTONIO.</v>
      </c>
      <c r="C87" s="17">
        <f>+'11- 2011'!H88/'11- 2011'!AN88</f>
        <v>29823.529411764706</v>
      </c>
      <c r="D87" s="170">
        <f>+$C87*'11- 2011'!I89</f>
        <v>2028000</v>
      </c>
      <c r="E87" s="170">
        <f>+$C87*'11- 2011'!J89</f>
        <v>0</v>
      </c>
      <c r="F87" s="170">
        <f>+$C87*'11- 2011'!K89</f>
        <v>0</v>
      </c>
      <c r="G87" s="170">
        <f>+$C87*'11- 2011'!L89</f>
        <v>0</v>
      </c>
      <c r="H87" s="170">
        <f>+$C87*'11- 2011'!M89</f>
        <v>0</v>
      </c>
      <c r="I87" s="170">
        <f>+$C87*'11- 2011'!N89</f>
        <v>0</v>
      </c>
      <c r="J87" s="170">
        <f>+$C87*'11- 2011'!O89</f>
        <v>0</v>
      </c>
      <c r="K87" s="170">
        <f>+$C87*'11- 2011'!P89</f>
        <v>0</v>
      </c>
      <c r="L87" s="170">
        <f>+$C87*'11- 2011'!Q89</f>
        <v>0</v>
      </c>
      <c r="M87" s="170">
        <f>+$C87*'11- 2011'!R89</f>
        <v>0</v>
      </c>
      <c r="N87" s="170">
        <f>+$C87*'11- 2011'!S89</f>
        <v>0</v>
      </c>
      <c r="O87" s="170">
        <f>+$C87*'11- 2011'!T89</f>
        <v>0</v>
      </c>
      <c r="P87" s="170">
        <f>+$C87*'11- 2011'!U89</f>
        <v>0</v>
      </c>
      <c r="Q87" s="170">
        <f>+$C87*'11- 2011'!V89</f>
        <v>0</v>
      </c>
      <c r="R87" s="170">
        <f>+$C87*'11- 2011'!W89</f>
        <v>0</v>
      </c>
      <c r="S87" s="170">
        <f>+$C87*'11- 2011'!X89</f>
        <v>0</v>
      </c>
      <c r="T87" s="170">
        <f>+$C87*'11- 2011'!Y89</f>
        <v>0</v>
      </c>
      <c r="U87" s="170">
        <f>+$C87*'11- 2011'!Z89</f>
        <v>0</v>
      </c>
      <c r="V87" s="170">
        <f>+$C87*'11- 2011'!AA89</f>
        <v>0</v>
      </c>
      <c r="W87" s="170">
        <f>+$C87*'11- 2011'!AB89</f>
        <v>0</v>
      </c>
      <c r="X87" s="170">
        <f>+$C87*'11- 2011'!AC89</f>
        <v>0</v>
      </c>
      <c r="Y87" s="170">
        <f>+$C87*'11- 2011'!AD89</f>
        <v>0</v>
      </c>
      <c r="Z87" s="170">
        <f>+$C87*'11- 2011'!AE89</f>
        <v>0</v>
      </c>
      <c r="AA87" s="170">
        <f>+$C87*'11- 2011'!AF89</f>
        <v>0</v>
      </c>
      <c r="AB87" s="170">
        <f>+$C87*'11- 2011'!AG89</f>
        <v>0</v>
      </c>
      <c r="AC87" s="170">
        <f>+$C87*'11- 2011'!AH89</f>
        <v>0</v>
      </c>
      <c r="AD87" s="170">
        <f>+$C87*'11- 2011'!AI89</f>
        <v>0</v>
      </c>
      <c r="AE87" s="170">
        <f>+$C87*'11- 2011'!AJ89</f>
        <v>0</v>
      </c>
      <c r="AF87" s="170">
        <f>+$C87*'11- 2011'!AK89</f>
        <v>0</v>
      </c>
      <c r="AG87" s="170">
        <f>+$C87*'11- 2011'!AL89</f>
        <v>0</v>
      </c>
      <c r="AH87" s="170">
        <f>+$C87*'11- 2011'!AM89</f>
        <v>0</v>
      </c>
      <c r="AI87" s="155"/>
    </row>
    <row r="88" spans="1:35" ht="43.2">
      <c r="A88" s="17">
        <v>147</v>
      </c>
      <c r="B88" s="143" t="str">
        <f>+'11- 2011'!C89</f>
        <v>PRESTAR LOS SERVICIOS PROFESIONALES COMO MEDICO GENERAL EN EL AREA DE URGENCIAS DE ESE HOSPITAL INTEGRADO SAN ANTONIO.</v>
      </c>
      <c r="C88" s="17">
        <f>+'11- 2011'!H89/'11- 2011'!AN89</f>
        <v>29823.529411764706</v>
      </c>
      <c r="D88" s="170">
        <f>+$C88*'11- 2011'!I90</f>
        <v>0</v>
      </c>
      <c r="E88" s="170">
        <f>+$C88*'11- 2011'!J90</f>
        <v>0</v>
      </c>
      <c r="F88" s="170">
        <f>+$C88*'11- 2011'!K90</f>
        <v>0</v>
      </c>
      <c r="G88" s="170">
        <f>+$C88*'11- 2011'!L90</f>
        <v>0</v>
      </c>
      <c r="H88" s="170">
        <f>+$C88*'11- 2011'!M90</f>
        <v>0</v>
      </c>
      <c r="I88" s="170">
        <f>+$C88*'11- 2011'!N90</f>
        <v>0</v>
      </c>
      <c r="J88" s="170">
        <f>+$C88*'11- 2011'!O90</f>
        <v>0</v>
      </c>
      <c r="K88" s="170">
        <f>+$C88*'11- 2011'!P90</f>
        <v>0</v>
      </c>
      <c r="L88" s="170">
        <f>+$C88*'11- 2011'!Q90</f>
        <v>0</v>
      </c>
      <c r="M88" s="170">
        <f>+$C88*'11- 2011'!R90</f>
        <v>0</v>
      </c>
      <c r="N88" s="170">
        <f>+$C88*'11- 2011'!S90</f>
        <v>0</v>
      </c>
      <c r="O88" s="170">
        <f>+$C88*'11- 2011'!T90</f>
        <v>0</v>
      </c>
      <c r="P88" s="170">
        <f>+$C88*'11- 2011'!U90</f>
        <v>0</v>
      </c>
      <c r="Q88" s="170">
        <f>+$C88*'11- 2011'!V90</f>
        <v>0</v>
      </c>
      <c r="R88" s="170">
        <f>+$C88*'11- 2011'!W90</f>
        <v>0</v>
      </c>
      <c r="S88" s="170">
        <f>+$C88*'11- 2011'!X90</f>
        <v>0</v>
      </c>
      <c r="T88" s="170">
        <f>+$C88*'11- 2011'!Y90</f>
        <v>4771764.7058823528</v>
      </c>
      <c r="U88" s="170">
        <f>+$C88*'11- 2011'!Z90</f>
        <v>0</v>
      </c>
      <c r="V88" s="170">
        <f>+$C88*'11- 2011'!AA90</f>
        <v>0</v>
      </c>
      <c r="W88" s="170">
        <f>+$C88*'11- 2011'!AB90</f>
        <v>0</v>
      </c>
      <c r="X88" s="170">
        <f>+$C88*'11- 2011'!AC90</f>
        <v>0</v>
      </c>
      <c r="Y88" s="170">
        <f>+$C88*'11- 2011'!AD90</f>
        <v>0</v>
      </c>
      <c r="Z88" s="170">
        <f>+$C88*'11- 2011'!AE90</f>
        <v>0</v>
      </c>
      <c r="AA88" s="170">
        <f>+$C88*'11- 2011'!AF90</f>
        <v>0</v>
      </c>
      <c r="AB88" s="170">
        <f>+$C88*'11- 2011'!AG90</f>
        <v>0</v>
      </c>
      <c r="AC88" s="170">
        <f>+$C88*'11- 2011'!AH90</f>
        <v>0</v>
      </c>
      <c r="AD88" s="170">
        <f>+$C88*'11- 2011'!AI90</f>
        <v>0</v>
      </c>
      <c r="AE88" s="170">
        <f>+$C88*'11- 2011'!AJ90</f>
        <v>0</v>
      </c>
      <c r="AF88" s="170">
        <f>+$C88*'11- 2011'!AK90</f>
        <v>0</v>
      </c>
      <c r="AG88" s="170">
        <f>+$C88*'11- 2011'!AL90</f>
        <v>0</v>
      </c>
      <c r="AH88" s="170">
        <f>+$C88*'11- 2011'!AM90</f>
        <v>0</v>
      </c>
      <c r="AI88" s="155"/>
    </row>
    <row r="89" spans="1:35" ht="28.8">
      <c r="A89" s="17">
        <v>148</v>
      </c>
      <c r="B89" s="143" t="str">
        <f>+'11- 2011'!C90</f>
        <v>PRESTAR SUS SERVICIOS DE APOYO A LA GESTION OPERATIVA COMO BATERIORLOGA</v>
      </c>
      <c r="C89" s="17">
        <f>+'11- 2011'!H90/'11- 2011'!AN90</f>
        <v>1056.25</v>
      </c>
      <c r="D89" s="170">
        <f>+$C89*'11- 2011'!I91</f>
        <v>0</v>
      </c>
      <c r="E89" s="170">
        <f>+$C89*'11- 2011'!J91</f>
        <v>0</v>
      </c>
      <c r="F89" s="170">
        <f>+$C89*'11- 2011'!K91</f>
        <v>0</v>
      </c>
      <c r="G89" s="170">
        <f>+$C89*'11- 2011'!L91</f>
        <v>0</v>
      </c>
      <c r="H89" s="170">
        <f>+$C89*'11- 2011'!M91</f>
        <v>0</v>
      </c>
      <c r="I89" s="170">
        <f>+$C89*'11- 2011'!N91</f>
        <v>0</v>
      </c>
      <c r="J89" s="170">
        <f>+$C89*'11- 2011'!O91</f>
        <v>0</v>
      </c>
      <c r="K89" s="170">
        <f>+$C89*'11- 2011'!P91</f>
        <v>0</v>
      </c>
      <c r="L89" s="170">
        <f>+$C89*'11- 2011'!Q91</f>
        <v>0</v>
      </c>
      <c r="M89" s="170">
        <f>+$C89*'11- 2011'!R91</f>
        <v>0</v>
      </c>
      <c r="N89" s="170">
        <f>+$C89*'11- 2011'!S91</f>
        <v>0</v>
      </c>
      <c r="O89" s="170">
        <f>+$C89*'11- 2011'!T91</f>
        <v>0</v>
      </c>
      <c r="P89" s="170">
        <f>+$C89*'11- 2011'!U91</f>
        <v>0</v>
      </c>
      <c r="Q89" s="170">
        <f>+$C89*'11- 2011'!V91</f>
        <v>0</v>
      </c>
      <c r="R89" s="170">
        <f>+$C89*'11- 2011'!W91</f>
        <v>0</v>
      </c>
      <c r="S89" s="170">
        <f>+$C89*'11- 2011'!X91</f>
        <v>0</v>
      </c>
      <c r="T89" s="170">
        <f>+$C89*'11- 2011'!Y91</f>
        <v>0</v>
      </c>
      <c r="U89" s="170">
        <f>+$C89*'11- 2011'!Z91</f>
        <v>169000</v>
      </c>
      <c r="V89" s="170">
        <f>+$C89*'11- 2011'!AA91</f>
        <v>0</v>
      </c>
      <c r="W89" s="170">
        <f>+$C89*'11- 2011'!AB91</f>
        <v>0</v>
      </c>
      <c r="X89" s="170">
        <f>+$C89*'11- 2011'!AC91</f>
        <v>0</v>
      </c>
      <c r="Y89" s="170">
        <f>+$C89*'11- 2011'!AD91</f>
        <v>0</v>
      </c>
      <c r="Z89" s="170">
        <f>+$C89*'11- 2011'!AE91</f>
        <v>0</v>
      </c>
      <c r="AA89" s="170">
        <f>+$C89*'11- 2011'!AF91</f>
        <v>0</v>
      </c>
      <c r="AB89" s="170">
        <f>+$C89*'11- 2011'!AG91</f>
        <v>0</v>
      </c>
      <c r="AC89" s="170">
        <f>+$C89*'11- 2011'!AH91</f>
        <v>0</v>
      </c>
      <c r="AD89" s="170">
        <f>+$C89*'11- 2011'!AI91</f>
        <v>0</v>
      </c>
      <c r="AE89" s="170">
        <f>+$C89*'11- 2011'!AJ91</f>
        <v>0</v>
      </c>
      <c r="AF89" s="170">
        <f>+$C89*'11- 2011'!AK91</f>
        <v>0</v>
      </c>
      <c r="AG89" s="170">
        <f>+$C89*'11- 2011'!AL91</f>
        <v>0</v>
      </c>
      <c r="AH89" s="170">
        <f>+$C89*'11- 2011'!AM91</f>
        <v>0</v>
      </c>
      <c r="AI89" s="155"/>
    </row>
    <row r="90" spans="1:35" ht="43.2">
      <c r="A90" s="17">
        <v>149</v>
      </c>
      <c r="B90" s="143" t="str">
        <f>+'11- 2011'!C91</f>
        <v>PRESTAR LOS SERVICIOS DE APOYO A LA GESTION PARA LA TOMA DE IMÁGENES DIAGNOSTICAS QUE SEAN REQUERIDAS POR LOS USUARIOS DE LA ESE.</v>
      </c>
      <c r="C90" s="17">
        <f>+'11- 2011'!H91/'11- 2011'!AN91</f>
        <v>9606.25</v>
      </c>
      <c r="D90" s="170">
        <f>+$C90*'11- 2011'!I92</f>
        <v>461100</v>
      </c>
      <c r="E90" s="170">
        <f>+$C90*'11- 2011'!J92</f>
        <v>432281.25</v>
      </c>
      <c r="F90" s="170">
        <f>+$C90*'11- 2011'!K92</f>
        <v>403462.5</v>
      </c>
      <c r="G90" s="170">
        <f>+$C90*'11- 2011'!L92</f>
        <v>0</v>
      </c>
      <c r="H90" s="170">
        <f>+$C90*'11- 2011'!M92</f>
        <v>0</v>
      </c>
      <c r="I90" s="170">
        <f>+$C90*'11- 2011'!N92</f>
        <v>432281.25</v>
      </c>
      <c r="J90" s="170">
        <f>+$C90*'11- 2011'!O92</f>
        <v>0</v>
      </c>
      <c r="K90" s="170">
        <f>+$C90*'11- 2011'!P92</f>
        <v>0</v>
      </c>
      <c r="L90" s="170">
        <f>+$C90*'11- 2011'!Q92</f>
        <v>0</v>
      </c>
      <c r="M90" s="170">
        <f>+$C90*'11- 2011'!R92</f>
        <v>0</v>
      </c>
      <c r="N90" s="170">
        <f>+$C90*'11- 2011'!S92</f>
        <v>0</v>
      </c>
      <c r="O90" s="170">
        <f>+$C90*'11- 2011'!T92</f>
        <v>0</v>
      </c>
      <c r="P90" s="170">
        <f>+$C90*'11- 2011'!U92</f>
        <v>0</v>
      </c>
      <c r="Q90" s="170">
        <f>+$C90*'11- 2011'!V92</f>
        <v>0</v>
      </c>
      <c r="R90" s="170">
        <f>+$C90*'11- 2011'!W92</f>
        <v>0</v>
      </c>
      <c r="S90" s="170">
        <f>+$C90*'11- 2011'!X92</f>
        <v>0</v>
      </c>
      <c r="T90" s="170">
        <f>+$C90*'11- 2011'!Y92</f>
        <v>0</v>
      </c>
      <c r="U90" s="170">
        <f>+$C90*'11- 2011'!Z92</f>
        <v>0</v>
      </c>
      <c r="V90" s="170">
        <f>+$C90*'11- 2011'!AA92</f>
        <v>0</v>
      </c>
      <c r="W90" s="170">
        <f>+$C90*'11- 2011'!AB92</f>
        <v>0</v>
      </c>
      <c r="X90" s="170">
        <f>+$C90*'11- 2011'!AC92</f>
        <v>0</v>
      </c>
      <c r="Y90" s="170">
        <f>+$C90*'11- 2011'!AD92</f>
        <v>0</v>
      </c>
      <c r="Z90" s="170">
        <f>+$C90*'11- 2011'!AE92</f>
        <v>0</v>
      </c>
      <c r="AA90" s="170">
        <f>+$C90*'11- 2011'!AF92</f>
        <v>0</v>
      </c>
      <c r="AB90" s="170">
        <f>+$C90*'11- 2011'!AG92</f>
        <v>0</v>
      </c>
      <c r="AC90" s="170">
        <f>+$C90*'11- 2011'!AH92</f>
        <v>0</v>
      </c>
      <c r="AD90" s="170">
        <f>+$C90*'11- 2011'!AI92</f>
        <v>0</v>
      </c>
      <c r="AE90" s="170">
        <f>+$C90*'11- 2011'!AJ92</f>
        <v>0</v>
      </c>
      <c r="AF90" s="170">
        <f>+$C90*'11- 2011'!AK92</f>
        <v>0</v>
      </c>
      <c r="AG90" s="170">
        <f>+$C90*'11- 2011'!AL92</f>
        <v>0</v>
      </c>
      <c r="AH90" s="170">
        <f>+$C90*'11- 2011'!AM92</f>
        <v>0</v>
      </c>
      <c r="AI90" s="155"/>
    </row>
    <row r="91" spans="1:35" ht="43.2">
      <c r="A91" s="16">
        <v>150</v>
      </c>
      <c r="B91" s="143" t="str">
        <f>+'11- 2011'!C92</f>
        <v>PRESTACION DE LOS SERVICIOS DE APOYO A LA GESTION DE LA ENTIDAD COMO AUXILIAR DE ENFERMERIA EN EL AREA DE URGENCIAS DE LA ESE.</v>
      </c>
      <c r="C91" s="17">
        <f>+'11- 2011'!H92/'11- 2011'!AN92</f>
        <v>6450</v>
      </c>
      <c r="D91" s="170">
        <f>+$C91*'11- 2011'!I93</f>
        <v>309600</v>
      </c>
      <c r="E91" s="170">
        <f>+$C91*'11- 2011'!J93</f>
        <v>290250</v>
      </c>
      <c r="F91" s="170">
        <f>+$C91*'11- 2011'!K93</f>
        <v>270900</v>
      </c>
      <c r="G91" s="170">
        <f>+$C91*'11- 2011'!L93</f>
        <v>0</v>
      </c>
      <c r="H91" s="170">
        <f>+$C91*'11- 2011'!M93</f>
        <v>0</v>
      </c>
      <c r="I91" s="170">
        <f>+$C91*'11- 2011'!N93</f>
        <v>290250</v>
      </c>
      <c r="J91" s="170">
        <f>+$C91*'11- 2011'!O93</f>
        <v>0</v>
      </c>
      <c r="K91" s="170">
        <f>+$C91*'11- 2011'!P93</f>
        <v>0</v>
      </c>
      <c r="L91" s="170">
        <f>+$C91*'11- 2011'!Q93</f>
        <v>0</v>
      </c>
      <c r="M91" s="170">
        <f>+$C91*'11- 2011'!R93</f>
        <v>0</v>
      </c>
      <c r="N91" s="170">
        <f>+$C91*'11- 2011'!S93</f>
        <v>0</v>
      </c>
      <c r="O91" s="170">
        <f>+$C91*'11- 2011'!T93</f>
        <v>0</v>
      </c>
      <c r="P91" s="170">
        <f>+$C91*'11- 2011'!U93</f>
        <v>0</v>
      </c>
      <c r="Q91" s="170">
        <f>+$C91*'11- 2011'!V93</f>
        <v>0</v>
      </c>
      <c r="R91" s="170">
        <f>+$C91*'11- 2011'!W93</f>
        <v>0</v>
      </c>
      <c r="S91" s="170">
        <f>+$C91*'11- 2011'!X93</f>
        <v>0</v>
      </c>
      <c r="T91" s="170">
        <f>+$C91*'11- 2011'!Y93</f>
        <v>0</v>
      </c>
      <c r="U91" s="170">
        <f>+$C91*'11- 2011'!Z93</f>
        <v>0</v>
      </c>
      <c r="V91" s="170">
        <f>+$C91*'11- 2011'!AA93</f>
        <v>0</v>
      </c>
      <c r="W91" s="170">
        <f>+$C91*'11- 2011'!AB93</f>
        <v>0</v>
      </c>
      <c r="X91" s="170">
        <f>+$C91*'11- 2011'!AC93</f>
        <v>0</v>
      </c>
      <c r="Y91" s="170">
        <f>+$C91*'11- 2011'!AD93</f>
        <v>0</v>
      </c>
      <c r="Z91" s="170">
        <f>+$C91*'11- 2011'!AE93</f>
        <v>0</v>
      </c>
      <c r="AA91" s="170">
        <f>+$C91*'11- 2011'!AF93</f>
        <v>0</v>
      </c>
      <c r="AB91" s="170">
        <f>+$C91*'11- 2011'!AG93</f>
        <v>0</v>
      </c>
      <c r="AC91" s="170">
        <f>+$C91*'11- 2011'!AH93</f>
        <v>0</v>
      </c>
      <c r="AD91" s="170">
        <f>+$C91*'11- 2011'!AI93</f>
        <v>0</v>
      </c>
      <c r="AE91" s="170">
        <f>+$C91*'11- 2011'!AJ93</f>
        <v>0</v>
      </c>
      <c r="AF91" s="170">
        <f>+$C91*'11- 2011'!AK93</f>
        <v>0</v>
      </c>
      <c r="AG91" s="170">
        <f>+$C91*'11- 2011'!AL93</f>
        <v>0</v>
      </c>
      <c r="AH91" s="170">
        <f>+$C91*'11- 2011'!AM93</f>
        <v>0</v>
      </c>
      <c r="AI91" s="155"/>
    </row>
    <row r="92" spans="1:35" ht="43.2">
      <c r="A92" s="17">
        <v>151</v>
      </c>
      <c r="B92" s="143" t="str">
        <f>+'11- 2011'!C93</f>
        <v>PRESTACION DE LOS SERVICIOS DE APOYO A LA GESTION OPERATIVA COMO AUXILIAR DE ENFERMERIA EN LA ESE HOSPITAL INTEGRADO SANANTONIO.</v>
      </c>
      <c r="C92" s="17">
        <f>+'11- 2011'!H93/'11- 2011'!AN93</f>
        <v>4855.5555555555557</v>
      </c>
      <c r="D92" s="170">
        <f>+$C92*'11- 2011'!I94</f>
        <v>233066.66666666669</v>
      </c>
      <c r="E92" s="170">
        <f>+$C92*'11- 2011'!J94</f>
        <v>218500</v>
      </c>
      <c r="F92" s="170">
        <f>+$C92*'11- 2011'!K94</f>
        <v>203933.33333333334</v>
      </c>
      <c r="G92" s="170">
        <f>+$C92*'11- 2011'!L94</f>
        <v>0</v>
      </c>
      <c r="H92" s="170">
        <f>+$C92*'11- 2011'!M94</f>
        <v>0</v>
      </c>
      <c r="I92" s="170">
        <f>+$C92*'11- 2011'!N94</f>
        <v>218500</v>
      </c>
      <c r="J92" s="170">
        <f>+$C92*'11- 2011'!O94</f>
        <v>0</v>
      </c>
      <c r="K92" s="170">
        <f>+$C92*'11- 2011'!P94</f>
        <v>0</v>
      </c>
      <c r="L92" s="170">
        <f>+$C92*'11- 2011'!Q94</f>
        <v>0</v>
      </c>
      <c r="M92" s="170">
        <f>+$C92*'11- 2011'!R94</f>
        <v>0</v>
      </c>
      <c r="N92" s="170">
        <f>+$C92*'11- 2011'!S94</f>
        <v>0</v>
      </c>
      <c r="O92" s="170">
        <f>+$C92*'11- 2011'!T94</f>
        <v>0</v>
      </c>
      <c r="P92" s="170">
        <f>+$C92*'11- 2011'!U94</f>
        <v>0</v>
      </c>
      <c r="Q92" s="170">
        <f>+$C92*'11- 2011'!V94</f>
        <v>0</v>
      </c>
      <c r="R92" s="170">
        <f>+$C92*'11- 2011'!W94</f>
        <v>0</v>
      </c>
      <c r="S92" s="170">
        <f>+$C92*'11- 2011'!X94</f>
        <v>0</v>
      </c>
      <c r="T92" s="170">
        <f>+$C92*'11- 2011'!Y94</f>
        <v>0</v>
      </c>
      <c r="U92" s="170">
        <f>+$C92*'11- 2011'!Z94</f>
        <v>0</v>
      </c>
      <c r="V92" s="170">
        <f>+$C92*'11- 2011'!AA94</f>
        <v>0</v>
      </c>
      <c r="W92" s="170">
        <f>+$C92*'11- 2011'!AB94</f>
        <v>0</v>
      </c>
      <c r="X92" s="170">
        <f>+$C92*'11- 2011'!AC94</f>
        <v>0</v>
      </c>
      <c r="Y92" s="170">
        <f>+$C92*'11- 2011'!AD94</f>
        <v>0</v>
      </c>
      <c r="Z92" s="170">
        <f>+$C92*'11- 2011'!AE94</f>
        <v>0</v>
      </c>
      <c r="AA92" s="170">
        <f>+$C92*'11- 2011'!AF94</f>
        <v>0</v>
      </c>
      <c r="AB92" s="170">
        <f>+$C92*'11- 2011'!AG94</f>
        <v>0</v>
      </c>
      <c r="AC92" s="170">
        <f>+$C92*'11- 2011'!AH94</f>
        <v>0</v>
      </c>
      <c r="AD92" s="170">
        <f>+$C92*'11- 2011'!AI94</f>
        <v>0</v>
      </c>
      <c r="AE92" s="170">
        <f>+$C92*'11- 2011'!AJ94</f>
        <v>0</v>
      </c>
      <c r="AF92" s="170">
        <f>+$C92*'11- 2011'!AK94</f>
        <v>0</v>
      </c>
      <c r="AG92" s="170">
        <f>+$C92*'11- 2011'!AL94</f>
        <v>0</v>
      </c>
      <c r="AH92" s="170">
        <f>+$C92*'11- 2011'!AM94</f>
        <v>0</v>
      </c>
      <c r="AI92" s="155"/>
    </row>
    <row r="93" spans="1:35" ht="43.2">
      <c r="A93" s="17">
        <v>152</v>
      </c>
      <c r="B93" s="143" t="str">
        <f>+'11- 2011'!C94</f>
        <v>PRESTACION DE LOS SERVICIOS DE APOYO A LA GESTION COMO AUXILIAR DE ENFERMERIA EN ELAREA DE URGENCIAS DE LA ESE.</v>
      </c>
      <c r="C93" s="17">
        <f>+'11- 2011'!H94/'11- 2011'!AN94</f>
        <v>4855.5555555555557</v>
      </c>
      <c r="D93" s="170">
        <f>+$C93*'11- 2011'!I95</f>
        <v>233066.66666666669</v>
      </c>
      <c r="E93" s="170">
        <f>+$C93*'11- 2011'!J95</f>
        <v>218500</v>
      </c>
      <c r="F93" s="170">
        <f>+$C93*'11- 2011'!K95</f>
        <v>203933.33333333334</v>
      </c>
      <c r="G93" s="170">
        <f>+$C93*'11- 2011'!L95</f>
        <v>0</v>
      </c>
      <c r="H93" s="170">
        <f>+$C93*'11- 2011'!M95</f>
        <v>0</v>
      </c>
      <c r="I93" s="170">
        <f>+$C93*'11- 2011'!N95</f>
        <v>218500</v>
      </c>
      <c r="J93" s="170">
        <f>+$C93*'11- 2011'!O95</f>
        <v>0</v>
      </c>
      <c r="K93" s="170">
        <f>+$C93*'11- 2011'!P95</f>
        <v>0</v>
      </c>
      <c r="L93" s="170">
        <f>+$C93*'11- 2011'!Q95</f>
        <v>0</v>
      </c>
      <c r="M93" s="170">
        <f>+$C93*'11- 2011'!R95</f>
        <v>0</v>
      </c>
      <c r="N93" s="170">
        <f>+$C93*'11- 2011'!S95</f>
        <v>0</v>
      </c>
      <c r="O93" s="170">
        <f>+$C93*'11- 2011'!T95</f>
        <v>0</v>
      </c>
      <c r="P93" s="170">
        <f>+$C93*'11- 2011'!U95</f>
        <v>0</v>
      </c>
      <c r="Q93" s="170">
        <f>+$C93*'11- 2011'!V95</f>
        <v>0</v>
      </c>
      <c r="R93" s="170">
        <f>+$C93*'11- 2011'!W95</f>
        <v>0</v>
      </c>
      <c r="S93" s="170">
        <f>+$C93*'11- 2011'!X95</f>
        <v>0</v>
      </c>
      <c r="T93" s="170">
        <f>+$C93*'11- 2011'!Y95</f>
        <v>0</v>
      </c>
      <c r="U93" s="170">
        <f>+$C93*'11- 2011'!Z95</f>
        <v>0</v>
      </c>
      <c r="V93" s="170">
        <f>+$C93*'11- 2011'!AA95</f>
        <v>0</v>
      </c>
      <c r="W93" s="170">
        <f>+$C93*'11- 2011'!AB95</f>
        <v>0</v>
      </c>
      <c r="X93" s="170">
        <f>+$C93*'11- 2011'!AC95</f>
        <v>0</v>
      </c>
      <c r="Y93" s="170">
        <f>+$C93*'11- 2011'!AD95</f>
        <v>0</v>
      </c>
      <c r="Z93" s="170">
        <f>+$C93*'11- 2011'!AE95</f>
        <v>0</v>
      </c>
      <c r="AA93" s="170">
        <f>+$C93*'11- 2011'!AF95</f>
        <v>0</v>
      </c>
      <c r="AB93" s="170">
        <f>+$C93*'11- 2011'!AG95</f>
        <v>0</v>
      </c>
      <c r="AC93" s="170">
        <f>+$C93*'11- 2011'!AH95</f>
        <v>0</v>
      </c>
      <c r="AD93" s="170">
        <f>+$C93*'11- 2011'!AI95</f>
        <v>0</v>
      </c>
      <c r="AE93" s="170">
        <f>+$C93*'11- 2011'!AJ95</f>
        <v>0</v>
      </c>
      <c r="AF93" s="170">
        <f>+$C93*'11- 2011'!AK95</f>
        <v>0</v>
      </c>
      <c r="AG93" s="170">
        <f>+$C93*'11- 2011'!AL95</f>
        <v>0</v>
      </c>
      <c r="AH93" s="170">
        <f>+$C93*'11- 2011'!AM95</f>
        <v>0</v>
      </c>
      <c r="AI93" s="155"/>
    </row>
    <row r="94" spans="1:35" ht="43.2">
      <c r="A94" s="17">
        <v>153</v>
      </c>
      <c r="B94" s="143" t="str">
        <f>+'11- 2011'!C95</f>
        <v>PRESTACION DE LOS SERVICIOS DE APOYO A LA GESTION DE LA ENTIDAD COMO AUXILIAR DE ENFERMERIA EN EL AREA DE URGENCIAS DE LA ESE.</v>
      </c>
      <c r="C94" s="17">
        <f>+'11- 2011'!H95/'11- 2011'!AN95</f>
        <v>4555.5555555555557</v>
      </c>
      <c r="D94" s="170">
        <f>+$C94*'11- 2011'!I96</f>
        <v>0</v>
      </c>
      <c r="E94" s="170">
        <f>+$C94*'11- 2011'!J96</f>
        <v>0</v>
      </c>
      <c r="F94" s="170">
        <f>+$C94*'11- 2011'!K96</f>
        <v>0</v>
      </c>
      <c r="G94" s="170">
        <f>+$C94*'11- 2011'!L96</f>
        <v>0</v>
      </c>
      <c r="H94" s="170">
        <f>+$C94*'11- 2011'!M96</f>
        <v>0</v>
      </c>
      <c r="I94" s="170">
        <f>+$C94*'11- 2011'!N96</f>
        <v>0</v>
      </c>
      <c r="J94" s="170">
        <f>+$C94*'11- 2011'!O96</f>
        <v>0</v>
      </c>
      <c r="K94" s="170">
        <f>+$C94*'11- 2011'!P96</f>
        <v>0</v>
      </c>
      <c r="L94" s="170">
        <f>+$C94*'11- 2011'!Q96</f>
        <v>0</v>
      </c>
      <c r="M94" s="170">
        <f>+$C94*'11- 2011'!R96</f>
        <v>0</v>
      </c>
      <c r="N94" s="170">
        <f>+$C94*'11- 2011'!S96</f>
        <v>0</v>
      </c>
      <c r="O94" s="170">
        <f>+$C94*'11- 2011'!T96</f>
        <v>0</v>
      </c>
      <c r="P94" s="170">
        <f>+$C94*'11- 2011'!U96</f>
        <v>0</v>
      </c>
      <c r="Q94" s="170">
        <f>+$C94*'11- 2011'!V96</f>
        <v>0</v>
      </c>
      <c r="R94" s="170">
        <f>+$C94*'11- 2011'!W96</f>
        <v>0</v>
      </c>
      <c r="S94" s="170">
        <f>+$C94*'11- 2011'!X96</f>
        <v>0</v>
      </c>
      <c r="T94" s="170">
        <f>+$C94*'11- 2011'!Y96</f>
        <v>0</v>
      </c>
      <c r="U94" s="170">
        <f>+$C94*'11- 2011'!Z96</f>
        <v>0</v>
      </c>
      <c r="V94" s="170">
        <f>+$C94*'11- 2011'!AA96</f>
        <v>0</v>
      </c>
      <c r="W94" s="170">
        <f>+$C94*'11- 2011'!AB96</f>
        <v>0</v>
      </c>
      <c r="X94" s="170">
        <f>+$C94*'11- 2011'!AC96</f>
        <v>0</v>
      </c>
      <c r="Y94" s="170">
        <f>+$C94*'11- 2011'!AD96</f>
        <v>0</v>
      </c>
      <c r="Z94" s="170">
        <f>+$C94*'11- 2011'!AE96</f>
        <v>0</v>
      </c>
      <c r="AA94" s="170">
        <f>+$C94*'11- 2011'!AF96</f>
        <v>0</v>
      </c>
      <c r="AB94" s="170">
        <f>+$C94*'11- 2011'!AG96</f>
        <v>0</v>
      </c>
      <c r="AC94" s="170">
        <f>+$C94*'11- 2011'!AH96</f>
        <v>0</v>
      </c>
      <c r="AD94" s="170">
        <f>+$C94*'11- 2011'!AI96</f>
        <v>0</v>
      </c>
      <c r="AE94" s="170">
        <f>+$C94*'11- 2011'!AJ96</f>
        <v>0</v>
      </c>
      <c r="AF94" s="170">
        <f>+$C94*'11- 2011'!AK96</f>
        <v>0</v>
      </c>
      <c r="AG94" s="170">
        <f>+$C94*'11- 2011'!AL96</f>
        <v>728888.88888888888</v>
      </c>
      <c r="AH94" s="170">
        <f>+$C94*'11- 2011'!AM96</f>
        <v>0</v>
      </c>
      <c r="AI94" s="155"/>
    </row>
    <row r="95" spans="1:35" ht="43.2">
      <c r="A95" s="17">
        <v>156</v>
      </c>
      <c r="B95" s="143" t="str">
        <f>+'11- 2011'!C96</f>
        <v>PRESTACION DE LOS SERVICIOS PERSONALES DE APOYO A LA GESTION COMO CONDUCTOR DE LA AMBULANCIA DEL CENTRO DE SALUD SAGRADO CORAZON</v>
      </c>
      <c r="C95" s="17">
        <f>+'11- 2011'!H96/'11- 2011'!AN96</f>
        <v>5575</v>
      </c>
      <c r="D95" s="170">
        <f>+$C95*'11- 2011'!I97</f>
        <v>379100</v>
      </c>
      <c r="E95" s="170">
        <f>+$C95*'11- 2011'!J97</f>
        <v>0</v>
      </c>
      <c r="F95" s="170">
        <f>+$C95*'11- 2011'!K97</f>
        <v>0</v>
      </c>
      <c r="G95" s="170">
        <f>+$C95*'11- 2011'!L97</f>
        <v>0</v>
      </c>
      <c r="H95" s="170">
        <f>+$C95*'11- 2011'!M97</f>
        <v>0</v>
      </c>
      <c r="I95" s="170">
        <f>+$C95*'11- 2011'!N97</f>
        <v>0</v>
      </c>
      <c r="J95" s="170">
        <f>+$C95*'11- 2011'!O97</f>
        <v>0</v>
      </c>
      <c r="K95" s="170">
        <f>+$C95*'11- 2011'!P97</f>
        <v>0</v>
      </c>
      <c r="L95" s="170">
        <f>+$C95*'11- 2011'!Q97</f>
        <v>0</v>
      </c>
      <c r="M95" s="170">
        <f>+$C95*'11- 2011'!R97</f>
        <v>0</v>
      </c>
      <c r="N95" s="170">
        <f>+$C95*'11- 2011'!S97</f>
        <v>0</v>
      </c>
      <c r="O95" s="170">
        <f>+$C95*'11- 2011'!T97</f>
        <v>0</v>
      </c>
      <c r="P95" s="170">
        <f>+$C95*'11- 2011'!U97</f>
        <v>0</v>
      </c>
      <c r="Q95" s="170">
        <f>+$C95*'11- 2011'!V97</f>
        <v>0</v>
      </c>
      <c r="R95" s="170">
        <f>+$C95*'11- 2011'!W97</f>
        <v>0</v>
      </c>
      <c r="S95" s="170">
        <f>+$C95*'11- 2011'!X97</f>
        <v>0</v>
      </c>
      <c r="T95" s="170">
        <f>+$C95*'11- 2011'!Y97</f>
        <v>0</v>
      </c>
      <c r="U95" s="170">
        <f>+$C95*'11- 2011'!Z97</f>
        <v>0</v>
      </c>
      <c r="V95" s="170">
        <f>+$C95*'11- 2011'!AA97</f>
        <v>0</v>
      </c>
      <c r="W95" s="170">
        <f>+$C95*'11- 2011'!AB97</f>
        <v>0</v>
      </c>
      <c r="X95" s="170">
        <f>+$C95*'11- 2011'!AC97</f>
        <v>0</v>
      </c>
      <c r="Y95" s="170">
        <f>+$C95*'11- 2011'!AD97</f>
        <v>0</v>
      </c>
      <c r="Z95" s="170">
        <f>+$C95*'11- 2011'!AE97</f>
        <v>0</v>
      </c>
      <c r="AA95" s="170">
        <f>+$C95*'11- 2011'!AF97</f>
        <v>0</v>
      </c>
      <c r="AB95" s="170">
        <f>+$C95*'11- 2011'!AG97</f>
        <v>0</v>
      </c>
      <c r="AC95" s="170">
        <f>+$C95*'11- 2011'!AH97</f>
        <v>0</v>
      </c>
      <c r="AD95" s="170">
        <f>+$C95*'11- 2011'!AI97</f>
        <v>0</v>
      </c>
      <c r="AE95" s="170">
        <f>+$C95*'11- 2011'!AJ97</f>
        <v>0</v>
      </c>
      <c r="AF95" s="170">
        <f>+$C95*'11- 2011'!AK97</f>
        <v>0</v>
      </c>
      <c r="AG95" s="170">
        <f>+$C95*'11- 2011'!AL97</f>
        <v>0</v>
      </c>
      <c r="AH95" s="170">
        <f>+$C95*'11- 2011'!AM97</f>
        <v>0</v>
      </c>
      <c r="AI95" s="155"/>
    </row>
    <row r="96" spans="1:35" ht="43.2">
      <c r="A96" s="17">
        <v>157</v>
      </c>
      <c r="B96" s="143" t="str">
        <f>+'11- 2011'!C97</f>
        <v>PRESTAR LOS SERVICIOS PROFESIONALES COMO MEDICO GENERAL EN EL AREA DE URGENCIAS DE ESE HOSPITAL INTEGRADO SAN ANTONIO.</v>
      </c>
      <c r="C96" s="17">
        <f>+'11- 2011'!H97/'11- 2011'!AN97</f>
        <v>32544.117647058825</v>
      </c>
      <c r="D96" s="170">
        <f>+$C96*'11- 2011'!I98</f>
        <v>0</v>
      </c>
      <c r="E96" s="170">
        <f>+$C96*'11- 2011'!J98</f>
        <v>0</v>
      </c>
      <c r="F96" s="170">
        <f>+$C96*'11- 2011'!K98</f>
        <v>0</v>
      </c>
      <c r="G96" s="170">
        <f>+$C96*'11- 2011'!L98</f>
        <v>0</v>
      </c>
      <c r="H96" s="170">
        <f>+$C96*'11- 2011'!M98</f>
        <v>0</v>
      </c>
      <c r="I96" s="170">
        <f>+$C96*'11- 2011'!N98</f>
        <v>0</v>
      </c>
      <c r="J96" s="170">
        <f>+$C96*'11- 2011'!O98</f>
        <v>0</v>
      </c>
      <c r="K96" s="170">
        <f>+$C96*'11- 2011'!P98</f>
        <v>0</v>
      </c>
      <c r="L96" s="170">
        <f>+$C96*'11- 2011'!Q98</f>
        <v>0</v>
      </c>
      <c r="M96" s="170">
        <f>+$C96*'11- 2011'!R98</f>
        <v>0</v>
      </c>
      <c r="N96" s="170">
        <f>+$C96*'11- 2011'!S98</f>
        <v>0</v>
      </c>
      <c r="O96" s="170">
        <f>+$C96*'11- 2011'!T98</f>
        <v>0</v>
      </c>
      <c r="P96" s="170">
        <f>+$C96*'11- 2011'!U98</f>
        <v>0</v>
      </c>
      <c r="Q96" s="170">
        <f>+$C96*'11- 2011'!V98</f>
        <v>0</v>
      </c>
      <c r="R96" s="170">
        <f>+$C96*'11- 2011'!W98</f>
        <v>0</v>
      </c>
      <c r="S96" s="170">
        <f>+$C96*'11- 2011'!X98</f>
        <v>0</v>
      </c>
      <c r="T96" s="170">
        <f>+$C96*'11- 2011'!Y98</f>
        <v>0</v>
      </c>
      <c r="U96" s="170">
        <f>+$C96*'11- 2011'!Z98</f>
        <v>0</v>
      </c>
      <c r="V96" s="170">
        <f>+$C96*'11- 2011'!AA98</f>
        <v>0</v>
      </c>
      <c r="W96" s="170">
        <f>+$C96*'11- 2011'!AB98</f>
        <v>0</v>
      </c>
      <c r="X96" s="170">
        <f>+$C96*'11- 2011'!AC98</f>
        <v>0</v>
      </c>
      <c r="Y96" s="170">
        <f>+$C96*'11- 2011'!AD98</f>
        <v>0</v>
      </c>
      <c r="Z96" s="170">
        <f>+$C96*'11- 2011'!AE98</f>
        <v>0</v>
      </c>
      <c r="AA96" s="170">
        <f>+$C96*'11- 2011'!AF98</f>
        <v>0</v>
      </c>
      <c r="AB96" s="170">
        <f>+$C96*'11- 2011'!AG98</f>
        <v>0</v>
      </c>
      <c r="AC96" s="170">
        <f>+$C96*'11- 2011'!AH98</f>
        <v>0</v>
      </c>
      <c r="AD96" s="170">
        <f>+$C96*'11- 2011'!AI98</f>
        <v>5207058.823529412</v>
      </c>
      <c r="AE96" s="170">
        <f>+$C96*'11- 2011'!AJ98</f>
        <v>0</v>
      </c>
      <c r="AF96" s="170">
        <f>+$C96*'11- 2011'!AK98</f>
        <v>0</v>
      </c>
      <c r="AG96" s="170">
        <f>+$C96*'11- 2011'!AL98</f>
        <v>0</v>
      </c>
      <c r="AH96" s="170">
        <f>+$C96*'11- 2011'!AM98</f>
        <v>0</v>
      </c>
      <c r="AI96" s="155"/>
    </row>
    <row r="97" spans="1:35" ht="43.2">
      <c r="A97" s="17">
        <v>158</v>
      </c>
      <c r="B97" s="143" t="str">
        <f>+'11- 2011'!C98</f>
        <v>BRINDAR APOYO A LA GESTION OPERATIVA PRESTANDO SUS SERVICIOS COMO REGENTE DE FARMACIA EN LA ESE HOSPITAL INTEGRADO SANANTONIO</v>
      </c>
      <c r="C97" s="17">
        <f>+'11- 2011'!H98/'11- 2011'!AN98</f>
        <v>4800</v>
      </c>
      <c r="D97" s="170">
        <f>+$C97*'11- 2011'!I99</f>
        <v>48000</v>
      </c>
      <c r="E97" s="170">
        <f>+$C97*'11- 2011'!J99</f>
        <v>0</v>
      </c>
      <c r="F97" s="170">
        <f>+$C97*'11- 2011'!K99</f>
        <v>0</v>
      </c>
      <c r="G97" s="170">
        <f>+$C97*'11- 2011'!L99</f>
        <v>0</v>
      </c>
      <c r="H97" s="170">
        <f>+$C97*'11- 2011'!M99</f>
        <v>576000</v>
      </c>
      <c r="I97" s="170">
        <f>+$C97*'11- 2011'!N99</f>
        <v>144000</v>
      </c>
      <c r="J97" s="170">
        <f>+$C97*'11- 2011'!O99</f>
        <v>0</v>
      </c>
      <c r="K97" s="170">
        <f>+$C97*'11- 2011'!P99</f>
        <v>0</v>
      </c>
      <c r="L97" s="170">
        <f>+$C97*'11- 2011'!Q99</f>
        <v>0</v>
      </c>
      <c r="M97" s="170">
        <f>+$C97*'11- 2011'!R99</f>
        <v>0</v>
      </c>
      <c r="N97" s="170">
        <f>+$C97*'11- 2011'!S99</f>
        <v>0</v>
      </c>
      <c r="O97" s="170">
        <f>+$C97*'11- 2011'!T99</f>
        <v>0</v>
      </c>
      <c r="P97" s="170">
        <f>+$C97*'11- 2011'!U99</f>
        <v>0</v>
      </c>
      <c r="Q97" s="170">
        <f>+$C97*'11- 2011'!V99</f>
        <v>0</v>
      </c>
      <c r="R97" s="170">
        <f>+$C97*'11- 2011'!W99</f>
        <v>0</v>
      </c>
      <c r="S97" s="170">
        <f>+$C97*'11- 2011'!X99</f>
        <v>0</v>
      </c>
      <c r="T97" s="170">
        <f>+$C97*'11- 2011'!Y99</f>
        <v>0</v>
      </c>
      <c r="U97" s="170">
        <f>+$C97*'11- 2011'!Z99</f>
        <v>0</v>
      </c>
      <c r="V97" s="170">
        <f>+$C97*'11- 2011'!AA99</f>
        <v>0</v>
      </c>
      <c r="W97" s="170">
        <f>+$C97*'11- 2011'!AB99</f>
        <v>0</v>
      </c>
      <c r="X97" s="170">
        <f>+$C97*'11- 2011'!AC99</f>
        <v>0</v>
      </c>
      <c r="Y97" s="170">
        <f>+$C97*'11- 2011'!AD99</f>
        <v>0</v>
      </c>
      <c r="Z97" s="170">
        <f>+$C97*'11- 2011'!AE99</f>
        <v>0</v>
      </c>
      <c r="AA97" s="170">
        <f>+$C97*'11- 2011'!AF99</f>
        <v>0</v>
      </c>
      <c r="AB97" s="170">
        <f>+$C97*'11- 2011'!AG99</f>
        <v>0</v>
      </c>
      <c r="AC97" s="170">
        <f>+$C97*'11- 2011'!AH99</f>
        <v>0</v>
      </c>
      <c r="AD97" s="170">
        <f>+$C97*'11- 2011'!AI99</f>
        <v>0</v>
      </c>
      <c r="AE97" s="170">
        <f>+$C97*'11- 2011'!AJ99</f>
        <v>0</v>
      </c>
      <c r="AF97" s="170">
        <f>+$C97*'11- 2011'!AK99</f>
        <v>0</v>
      </c>
      <c r="AG97" s="170">
        <f>+$C97*'11- 2011'!AL99</f>
        <v>0</v>
      </c>
      <c r="AH97" s="170">
        <f>+$C97*'11- 2011'!AM99</f>
        <v>0</v>
      </c>
      <c r="AI97" s="155"/>
    </row>
    <row r="98" spans="1:35" ht="28.8">
      <c r="A98" s="16">
        <v>159</v>
      </c>
      <c r="B98" s="143" t="str">
        <f>+'11- 2011'!C99</f>
        <v>PRESTAR LOS SERVICIOS PROFESIONALES DE APOYO A LA GESTION COMO ODONTOLOGO EN LA ESE.</v>
      </c>
      <c r="C98" s="17">
        <f>+'11- 2011'!H99/'11- 2011'!AN99</f>
        <v>14087.5</v>
      </c>
      <c r="D98" s="170">
        <f>+$C98*'11- 2011'!I100</f>
        <v>957950</v>
      </c>
      <c r="E98" s="170">
        <f>+$C98*'11- 2011'!J100</f>
        <v>0</v>
      </c>
      <c r="F98" s="170">
        <f>+$C98*'11- 2011'!K100</f>
        <v>0</v>
      </c>
      <c r="G98" s="170">
        <f>+$C98*'11- 2011'!L100</f>
        <v>0</v>
      </c>
      <c r="H98" s="170">
        <f>+$C98*'11- 2011'!M100</f>
        <v>0</v>
      </c>
      <c r="I98" s="170">
        <f>+$C98*'11- 2011'!N100</f>
        <v>0</v>
      </c>
      <c r="J98" s="170">
        <f>+$C98*'11- 2011'!O100</f>
        <v>0</v>
      </c>
      <c r="K98" s="170">
        <f>+$C98*'11- 2011'!P100</f>
        <v>0</v>
      </c>
      <c r="L98" s="170">
        <f>+$C98*'11- 2011'!Q100</f>
        <v>0</v>
      </c>
      <c r="M98" s="170">
        <f>+$C98*'11- 2011'!R100</f>
        <v>0</v>
      </c>
      <c r="N98" s="170">
        <f>+$C98*'11- 2011'!S100</f>
        <v>0</v>
      </c>
      <c r="O98" s="170">
        <f>+$C98*'11- 2011'!T100</f>
        <v>0</v>
      </c>
      <c r="P98" s="170">
        <f>+$C98*'11- 2011'!U100</f>
        <v>0</v>
      </c>
      <c r="Q98" s="170">
        <f>+$C98*'11- 2011'!V100</f>
        <v>0</v>
      </c>
      <c r="R98" s="170">
        <f>+$C98*'11- 2011'!W100</f>
        <v>0</v>
      </c>
      <c r="S98" s="170">
        <f>+$C98*'11- 2011'!X100</f>
        <v>0</v>
      </c>
      <c r="T98" s="170">
        <f>+$C98*'11- 2011'!Y100</f>
        <v>0</v>
      </c>
      <c r="U98" s="170">
        <f>+$C98*'11- 2011'!Z100</f>
        <v>0</v>
      </c>
      <c r="V98" s="170">
        <f>+$C98*'11- 2011'!AA100</f>
        <v>0</v>
      </c>
      <c r="W98" s="170">
        <f>+$C98*'11- 2011'!AB100</f>
        <v>0</v>
      </c>
      <c r="X98" s="170">
        <f>+$C98*'11- 2011'!AC100</f>
        <v>0</v>
      </c>
      <c r="Y98" s="170">
        <f>+$C98*'11- 2011'!AD100</f>
        <v>0</v>
      </c>
      <c r="Z98" s="170">
        <f>+$C98*'11- 2011'!AE100</f>
        <v>0</v>
      </c>
      <c r="AA98" s="170">
        <f>+$C98*'11- 2011'!AF100</f>
        <v>0</v>
      </c>
      <c r="AB98" s="170">
        <f>+$C98*'11- 2011'!AG100</f>
        <v>0</v>
      </c>
      <c r="AC98" s="170">
        <f>+$C98*'11- 2011'!AH100</f>
        <v>0</v>
      </c>
      <c r="AD98" s="170">
        <f>+$C98*'11- 2011'!AI100</f>
        <v>0</v>
      </c>
      <c r="AE98" s="170">
        <f>+$C98*'11- 2011'!AJ100</f>
        <v>0</v>
      </c>
      <c r="AF98" s="170">
        <f>+$C98*'11- 2011'!AK100</f>
        <v>0</v>
      </c>
      <c r="AG98" s="170">
        <f>+$C98*'11- 2011'!AL100</f>
        <v>0</v>
      </c>
      <c r="AH98" s="170">
        <f>+$C98*'11- 2011'!AM100</f>
        <v>0</v>
      </c>
      <c r="AI98" s="155"/>
    </row>
    <row r="99" spans="1:35" ht="43.2">
      <c r="A99" s="17">
        <v>160</v>
      </c>
      <c r="B99" s="143" t="str">
        <f>+'11- 2011'!C100</f>
        <v>PRESTAR LOS SERVICIOS PROFESIONALES COMO MEDICO GENERAL EN EL AREA DE URGENCIAS DE ESE HOSPITAL INTEGRADO SAN ANTONIO.</v>
      </c>
      <c r="C99" s="17">
        <f>+'11- 2011'!H100/'11- 2011'!AN100</f>
        <v>36161.76470588235</v>
      </c>
      <c r="D99" s="170">
        <f>+$C99*'11- 2011'!I101</f>
        <v>361617.6470588235</v>
      </c>
      <c r="E99" s="170">
        <f>+$C99*'11- 2011'!J101</f>
        <v>0</v>
      </c>
      <c r="F99" s="170">
        <f>+$C99*'11- 2011'!K101</f>
        <v>0</v>
      </c>
      <c r="G99" s="170">
        <f>+$C99*'11- 2011'!L101</f>
        <v>0</v>
      </c>
      <c r="H99" s="170">
        <f>+$C99*'11- 2011'!M101</f>
        <v>4339411.7647058815</v>
      </c>
      <c r="I99" s="170">
        <f>+$C99*'11- 2011'!N101</f>
        <v>1084852.9411764704</v>
      </c>
      <c r="J99" s="170">
        <f>+$C99*'11- 2011'!O101</f>
        <v>0</v>
      </c>
      <c r="K99" s="170">
        <f>+$C99*'11- 2011'!P101</f>
        <v>0</v>
      </c>
      <c r="L99" s="170">
        <f>+$C99*'11- 2011'!Q101</f>
        <v>0</v>
      </c>
      <c r="M99" s="170">
        <f>+$C99*'11- 2011'!R101</f>
        <v>0</v>
      </c>
      <c r="N99" s="170">
        <f>+$C99*'11- 2011'!S101</f>
        <v>0</v>
      </c>
      <c r="O99" s="170">
        <f>+$C99*'11- 2011'!T101</f>
        <v>0</v>
      </c>
      <c r="P99" s="170">
        <f>+$C99*'11- 2011'!U101</f>
        <v>0</v>
      </c>
      <c r="Q99" s="170">
        <f>+$C99*'11- 2011'!V101</f>
        <v>0</v>
      </c>
      <c r="R99" s="170">
        <f>+$C99*'11- 2011'!W101</f>
        <v>0</v>
      </c>
      <c r="S99" s="170">
        <f>+$C99*'11- 2011'!X101</f>
        <v>0</v>
      </c>
      <c r="T99" s="170">
        <f>+$C99*'11- 2011'!Y101</f>
        <v>0</v>
      </c>
      <c r="U99" s="170">
        <f>+$C99*'11- 2011'!Z101</f>
        <v>0</v>
      </c>
      <c r="V99" s="170">
        <f>+$C99*'11- 2011'!AA101</f>
        <v>0</v>
      </c>
      <c r="W99" s="170">
        <f>+$C99*'11- 2011'!AB101</f>
        <v>0</v>
      </c>
      <c r="X99" s="170">
        <f>+$C99*'11- 2011'!AC101</f>
        <v>0</v>
      </c>
      <c r="Y99" s="170">
        <f>+$C99*'11- 2011'!AD101</f>
        <v>0</v>
      </c>
      <c r="Z99" s="170">
        <f>+$C99*'11- 2011'!AE101</f>
        <v>0</v>
      </c>
      <c r="AA99" s="170">
        <f>+$C99*'11- 2011'!AF101</f>
        <v>0</v>
      </c>
      <c r="AB99" s="170">
        <f>+$C99*'11- 2011'!AG101</f>
        <v>0</v>
      </c>
      <c r="AC99" s="170">
        <f>+$C99*'11- 2011'!AH101</f>
        <v>0</v>
      </c>
      <c r="AD99" s="170">
        <f>+$C99*'11- 2011'!AI101</f>
        <v>0</v>
      </c>
      <c r="AE99" s="170">
        <f>+$C99*'11- 2011'!AJ101</f>
        <v>0</v>
      </c>
      <c r="AF99" s="170">
        <f>+$C99*'11- 2011'!AK101</f>
        <v>0</v>
      </c>
      <c r="AG99" s="170">
        <f>+$C99*'11- 2011'!AL101</f>
        <v>0</v>
      </c>
      <c r="AH99" s="170">
        <f>+$C99*'11- 2011'!AM101</f>
        <v>0</v>
      </c>
      <c r="AI99" s="155"/>
    </row>
    <row r="100" spans="1:35" ht="43.2">
      <c r="A100" s="17">
        <v>161</v>
      </c>
      <c r="B100" s="143" t="str">
        <f>+'11- 2011'!C101</f>
        <v>PRESTAR LOS SERVICIOS PROFESIONALES COMO ODONTOLOGA EN EL CENTRO DE SALUD SAGRADO CORAZON DEL MUINICIPIO DE JESUS MARIA</v>
      </c>
      <c r="C100" s="17">
        <f>+'11- 2011'!H101/'11- 2011'!AN101</f>
        <v>9856.25</v>
      </c>
      <c r="D100" s="170">
        <f>+$C100*'11- 2011'!I102</f>
        <v>670225</v>
      </c>
      <c r="E100" s="170">
        <f>+$C100*'11- 2011'!J102</f>
        <v>0</v>
      </c>
      <c r="F100" s="170">
        <f>+$C100*'11- 2011'!K102</f>
        <v>0</v>
      </c>
      <c r="G100" s="170">
        <f>+$C100*'11- 2011'!L102</f>
        <v>0</v>
      </c>
      <c r="H100" s="170">
        <f>+$C100*'11- 2011'!M102</f>
        <v>0</v>
      </c>
      <c r="I100" s="170">
        <f>+$C100*'11- 2011'!N102</f>
        <v>0</v>
      </c>
      <c r="J100" s="170">
        <f>+$C100*'11- 2011'!O102</f>
        <v>0</v>
      </c>
      <c r="K100" s="170">
        <f>+$C100*'11- 2011'!P102</f>
        <v>0</v>
      </c>
      <c r="L100" s="170">
        <f>+$C100*'11- 2011'!Q102</f>
        <v>0</v>
      </c>
      <c r="M100" s="170">
        <f>+$C100*'11- 2011'!R102</f>
        <v>0</v>
      </c>
      <c r="N100" s="170">
        <f>+$C100*'11- 2011'!S102</f>
        <v>0</v>
      </c>
      <c r="O100" s="170">
        <f>+$C100*'11- 2011'!T102</f>
        <v>0</v>
      </c>
      <c r="P100" s="170">
        <f>+$C100*'11- 2011'!U102</f>
        <v>0</v>
      </c>
      <c r="Q100" s="170">
        <f>+$C100*'11- 2011'!V102</f>
        <v>0</v>
      </c>
      <c r="R100" s="170">
        <f>+$C100*'11- 2011'!W102</f>
        <v>0</v>
      </c>
      <c r="S100" s="170">
        <f>+$C100*'11- 2011'!X102</f>
        <v>0</v>
      </c>
      <c r="T100" s="170">
        <f>+$C100*'11- 2011'!Y102</f>
        <v>0</v>
      </c>
      <c r="U100" s="170">
        <f>+$C100*'11- 2011'!Z102</f>
        <v>0</v>
      </c>
      <c r="V100" s="170">
        <f>+$C100*'11- 2011'!AA102</f>
        <v>0</v>
      </c>
      <c r="W100" s="170">
        <f>+$C100*'11- 2011'!AB102</f>
        <v>0</v>
      </c>
      <c r="X100" s="170">
        <f>+$C100*'11- 2011'!AC102</f>
        <v>0</v>
      </c>
      <c r="Y100" s="170">
        <f>+$C100*'11- 2011'!AD102</f>
        <v>0</v>
      </c>
      <c r="Z100" s="170">
        <f>+$C100*'11- 2011'!AE102</f>
        <v>0</v>
      </c>
      <c r="AA100" s="170">
        <f>+$C100*'11- 2011'!AF102</f>
        <v>0</v>
      </c>
      <c r="AB100" s="170">
        <f>+$C100*'11- 2011'!AG102</f>
        <v>0</v>
      </c>
      <c r="AC100" s="170">
        <f>+$C100*'11- 2011'!AH102</f>
        <v>0</v>
      </c>
      <c r="AD100" s="170">
        <f>+$C100*'11- 2011'!AI102</f>
        <v>0</v>
      </c>
      <c r="AE100" s="170">
        <f>+$C100*'11- 2011'!AJ102</f>
        <v>0</v>
      </c>
      <c r="AF100" s="170">
        <f>+$C100*'11- 2011'!AK102</f>
        <v>0</v>
      </c>
      <c r="AG100" s="170">
        <f>+$C100*'11- 2011'!AL102</f>
        <v>0</v>
      </c>
      <c r="AH100" s="170">
        <f>+$C100*'11- 2011'!AM102</f>
        <v>0</v>
      </c>
      <c r="AI100" s="155"/>
    </row>
    <row r="101" spans="1:35" ht="43.2">
      <c r="A101" s="16">
        <v>163</v>
      </c>
      <c r="B101" s="143" t="str">
        <f>+'11- 2011'!C102</f>
        <v>PRESTAR LOS SERVICIOS PROFESIONALES COMO MEDICO GENERAL EN EL AREA DE URGENCIAS DE ESE HOSPITAL INTEGRADO SAN ANTONIO.</v>
      </c>
      <c r="C101" s="17">
        <f>+'11- 2011'!H102/'11- 2011'!AN102</f>
        <v>24411.764705882353</v>
      </c>
      <c r="D101" s="170">
        <f>+$C101*'11- 2011'!I104</f>
        <v>0</v>
      </c>
      <c r="E101" s="170">
        <f>+$C101*'11- 2011'!J104</f>
        <v>0</v>
      </c>
      <c r="F101" s="170">
        <f>+$C101*'11- 2011'!K104</f>
        <v>0</v>
      </c>
      <c r="G101" s="170">
        <f>+$C101*'11- 2011'!L104</f>
        <v>0</v>
      </c>
      <c r="H101" s="170">
        <f>+$C101*'11- 2011'!M104</f>
        <v>0</v>
      </c>
      <c r="I101" s="170">
        <f>+$C101*'11- 2011'!N104</f>
        <v>2197058.8235294116</v>
      </c>
      <c r="J101" s="170">
        <f>+$C101*'11- 2011'!O104</f>
        <v>0</v>
      </c>
      <c r="K101" s="170">
        <f>+$C101*'11- 2011'!P104</f>
        <v>0</v>
      </c>
      <c r="L101" s="170">
        <f>+$C101*'11- 2011'!Q104</f>
        <v>0</v>
      </c>
      <c r="M101" s="170">
        <f>+$C101*'11- 2011'!R104</f>
        <v>0</v>
      </c>
      <c r="N101" s="170">
        <f>+$C101*'11- 2011'!S104</f>
        <v>0</v>
      </c>
      <c r="O101" s="170">
        <f>+$C101*'11- 2011'!T104</f>
        <v>0</v>
      </c>
      <c r="P101" s="170">
        <f>+$C101*'11- 2011'!U104</f>
        <v>0</v>
      </c>
      <c r="Q101" s="170">
        <f>+$C101*'11- 2011'!V104</f>
        <v>0</v>
      </c>
      <c r="R101" s="170">
        <f>+$C101*'11- 2011'!W104</f>
        <v>0</v>
      </c>
      <c r="S101" s="170">
        <f>+$C101*'11- 2011'!X104</f>
        <v>0</v>
      </c>
      <c r="T101" s="170">
        <f>+$C101*'11- 2011'!Y104</f>
        <v>0</v>
      </c>
      <c r="U101" s="170">
        <f>+$C101*'11- 2011'!Z104</f>
        <v>0</v>
      </c>
      <c r="V101" s="170">
        <f>+$C101*'11- 2011'!AA104</f>
        <v>0</v>
      </c>
      <c r="W101" s="170">
        <f>+$C101*'11- 2011'!AB104</f>
        <v>0</v>
      </c>
      <c r="X101" s="170">
        <f>+$C101*'11- 2011'!AC104</f>
        <v>0</v>
      </c>
      <c r="Y101" s="170">
        <f>+$C101*'11- 2011'!AD104</f>
        <v>0</v>
      </c>
      <c r="Z101" s="170">
        <f>+$C101*'11- 2011'!AE104</f>
        <v>0</v>
      </c>
      <c r="AA101" s="170">
        <f>+$C101*'11- 2011'!AF104</f>
        <v>0</v>
      </c>
      <c r="AB101" s="170">
        <f>+$C101*'11- 2011'!AG104</f>
        <v>0</v>
      </c>
      <c r="AC101" s="170">
        <f>+$C101*'11- 2011'!AH104</f>
        <v>0</v>
      </c>
      <c r="AD101" s="170">
        <f>+$C101*'11- 2011'!AI104</f>
        <v>0</v>
      </c>
      <c r="AE101" s="170">
        <f>+$C101*'11- 2011'!AJ104</f>
        <v>0</v>
      </c>
      <c r="AF101" s="170">
        <f>+$C101*'11- 2011'!AK104</f>
        <v>0</v>
      </c>
      <c r="AG101" s="170">
        <f>+$C101*'11- 2011'!AL104</f>
        <v>0</v>
      </c>
      <c r="AH101" s="170">
        <f>+$C101*'11- 2011'!AM104</f>
        <v>0</v>
      </c>
      <c r="AI101" s="155"/>
    </row>
    <row r="102" spans="1:35" ht="57.6">
      <c r="A102" s="17">
        <v>164</v>
      </c>
      <c r="B102" s="143" t="str">
        <f>+'11- 2011'!C103</f>
        <v>PRESTAR LOS SERVICIOS PROFESIONALES COMO MEDICO GENERAL EN CUMPLIMIENTO DEL SERVICIO SOCIAL OBLIGATORIO EN EL CENTRO DE SALUD SAGRADO CORAZON Y HOSPITAL SAN ANTONIO.</v>
      </c>
      <c r="C102" s="17">
        <f>+'11- 2011'!H103/'11- 2011'!AN103</f>
        <v>17767.045454545456</v>
      </c>
      <c r="D102" s="170">
        <f>+$C102*'11- 2011'!I105</f>
        <v>0</v>
      </c>
      <c r="E102" s="170">
        <f>+$C102*'11- 2011'!J105</f>
        <v>0</v>
      </c>
      <c r="F102" s="170">
        <f>+$C102*'11- 2011'!K105</f>
        <v>0</v>
      </c>
      <c r="G102" s="170">
        <f>+$C102*'11- 2011'!L105</f>
        <v>0</v>
      </c>
      <c r="H102" s="170">
        <f>+$C102*'11- 2011'!M105</f>
        <v>0</v>
      </c>
      <c r="I102" s="170">
        <f>+$C102*'11- 2011'!N105</f>
        <v>0</v>
      </c>
      <c r="J102" s="170">
        <f>+$C102*'11- 2011'!O105</f>
        <v>0</v>
      </c>
      <c r="K102" s="170">
        <f>+$C102*'11- 2011'!P105</f>
        <v>0</v>
      </c>
      <c r="L102" s="170">
        <f>+$C102*'11- 2011'!Q105</f>
        <v>0</v>
      </c>
      <c r="M102" s="170">
        <f>+$C102*'11- 2011'!R105</f>
        <v>0</v>
      </c>
      <c r="N102" s="170">
        <f>+$C102*'11- 2011'!S105</f>
        <v>0</v>
      </c>
      <c r="O102" s="170">
        <f>+$C102*'11- 2011'!T105</f>
        <v>0</v>
      </c>
      <c r="P102" s="170">
        <f>+$C102*'11- 2011'!U105</f>
        <v>0</v>
      </c>
      <c r="Q102" s="170">
        <f>+$C102*'11- 2011'!V105</f>
        <v>0</v>
      </c>
      <c r="R102" s="170">
        <f>+$C102*'11- 2011'!W105</f>
        <v>0</v>
      </c>
      <c r="S102" s="170">
        <f>+$C102*'11- 2011'!X105</f>
        <v>0</v>
      </c>
      <c r="T102" s="170">
        <f>+$C102*'11- 2011'!Y105</f>
        <v>2842727.2727272729</v>
      </c>
      <c r="U102" s="170">
        <f>+$C102*'11- 2011'!Z105</f>
        <v>0</v>
      </c>
      <c r="V102" s="170">
        <f>+$C102*'11- 2011'!AA105</f>
        <v>0</v>
      </c>
      <c r="W102" s="170">
        <f>+$C102*'11- 2011'!AB105</f>
        <v>0</v>
      </c>
      <c r="X102" s="170">
        <f>+$C102*'11- 2011'!AC105</f>
        <v>0</v>
      </c>
      <c r="Y102" s="170">
        <f>+$C102*'11- 2011'!AD105</f>
        <v>0</v>
      </c>
      <c r="Z102" s="170">
        <f>+$C102*'11- 2011'!AE105</f>
        <v>0</v>
      </c>
      <c r="AA102" s="170">
        <f>+$C102*'11- 2011'!AF105</f>
        <v>0</v>
      </c>
      <c r="AB102" s="170">
        <f>+$C102*'11- 2011'!AG105</f>
        <v>0</v>
      </c>
      <c r="AC102" s="170">
        <f>+$C102*'11- 2011'!AH105</f>
        <v>0</v>
      </c>
      <c r="AD102" s="170">
        <f>+$C102*'11- 2011'!AI105</f>
        <v>0</v>
      </c>
      <c r="AE102" s="170">
        <f>+$C102*'11- 2011'!AJ105</f>
        <v>0</v>
      </c>
      <c r="AF102" s="170">
        <f>+$C102*'11- 2011'!AK105</f>
        <v>0</v>
      </c>
      <c r="AG102" s="170">
        <f>+$C102*'11- 2011'!AL105</f>
        <v>0</v>
      </c>
      <c r="AH102" s="170">
        <f>+$C102*'11- 2011'!AM105</f>
        <v>0</v>
      </c>
      <c r="AI102" s="155"/>
    </row>
    <row r="103" spans="1:35" ht="43.2">
      <c r="A103" s="17">
        <v>165</v>
      </c>
      <c r="B103" s="143" t="str">
        <f>+'11- 2011'!C104</f>
        <v>BRINDAR APOYO A LA GESTION OPERATIVA PRESTANDO SUS SERVICIOS PROFESIONALES COMO PSICOLOGA PARA EL DESARROLLO DE ACTIVIDADES DEL PIC 2011.</v>
      </c>
      <c r="C103" s="17">
        <f>+'11- 2011'!H104/'11- 2011'!AN104</f>
        <v>14222.222222222223</v>
      </c>
      <c r="D103" s="170">
        <f>+$C103*'11- 2011'!I106</f>
        <v>967111.11111111112</v>
      </c>
      <c r="E103" s="170">
        <f>+$C103*'11- 2011'!J106</f>
        <v>0</v>
      </c>
      <c r="F103" s="170">
        <f>+$C103*'11- 2011'!K106</f>
        <v>0</v>
      </c>
      <c r="G103" s="170">
        <f>+$C103*'11- 2011'!L106</f>
        <v>0</v>
      </c>
      <c r="H103" s="170">
        <f>+$C103*'11- 2011'!M106</f>
        <v>0</v>
      </c>
      <c r="I103" s="170">
        <f>+$C103*'11- 2011'!N106</f>
        <v>0</v>
      </c>
      <c r="J103" s="170">
        <f>+$C103*'11- 2011'!O106</f>
        <v>0</v>
      </c>
      <c r="K103" s="170">
        <f>+$C103*'11- 2011'!P106</f>
        <v>0</v>
      </c>
      <c r="L103" s="170">
        <f>+$C103*'11- 2011'!Q106</f>
        <v>0</v>
      </c>
      <c r="M103" s="170">
        <f>+$C103*'11- 2011'!R106</f>
        <v>0</v>
      </c>
      <c r="N103" s="170">
        <f>+$C103*'11- 2011'!S106</f>
        <v>0</v>
      </c>
      <c r="O103" s="170">
        <f>+$C103*'11- 2011'!T106</f>
        <v>0</v>
      </c>
      <c r="P103" s="170">
        <f>+$C103*'11- 2011'!U106</f>
        <v>0</v>
      </c>
      <c r="Q103" s="170">
        <f>+$C103*'11- 2011'!V106</f>
        <v>0</v>
      </c>
      <c r="R103" s="170">
        <f>+$C103*'11- 2011'!W106</f>
        <v>0</v>
      </c>
      <c r="S103" s="170">
        <f>+$C103*'11- 2011'!X106</f>
        <v>0</v>
      </c>
      <c r="T103" s="170">
        <f>+$C103*'11- 2011'!Y106</f>
        <v>0</v>
      </c>
      <c r="U103" s="170">
        <f>+$C103*'11- 2011'!Z106</f>
        <v>0</v>
      </c>
      <c r="V103" s="170">
        <f>+$C103*'11- 2011'!AA106</f>
        <v>0</v>
      </c>
      <c r="W103" s="170">
        <f>+$C103*'11- 2011'!AB106</f>
        <v>0</v>
      </c>
      <c r="X103" s="170">
        <f>+$C103*'11- 2011'!AC106</f>
        <v>0</v>
      </c>
      <c r="Y103" s="170">
        <f>+$C103*'11- 2011'!AD106</f>
        <v>0</v>
      </c>
      <c r="Z103" s="170">
        <f>+$C103*'11- 2011'!AE106</f>
        <v>0</v>
      </c>
      <c r="AA103" s="170">
        <f>+$C103*'11- 2011'!AF106</f>
        <v>0</v>
      </c>
      <c r="AB103" s="170">
        <f>+$C103*'11- 2011'!AG106</f>
        <v>0</v>
      </c>
      <c r="AC103" s="170">
        <f>+$C103*'11- 2011'!AH106</f>
        <v>0</v>
      </c>
      <c r="AD103" s="170">
        <f>+$C103*'11- 2011'!AI106</f>
        <v>0</v>
      </c>
      <c r="AE103" s="170">
        <f>+$C103*'11- 2011'!AJ106</f>
        <v>0</v>
      </c>
      <c r="AF103" s="170">
        <f>+$C103*'11- 2011'!AK106</f>
        <v>0</v>
      </c>
      <c r="AG103" s="170">
        <f>+$C103*'11- 2011'!AL106</f>
        <v>0</v>
      </c>
      <c r="AH103" s="170">
        <f>+$C103*'11- 2011'!AM106</f>
        <v>0</v>
      </c>
      <c r="AI103" s="155"/>
    </row>
    <row r="104" spans="1:35" ht="57.6">
      <c r="A104" s="17">
        <v>166</v>
      </c>
      <c r="B104" s="143" t="str">
        <f>+'11- 2011'!C105</f>
        <v>BRINDAR APOYO A LA GESTION OPERATIVA PRESTANDO SUS SERVICIOS COMO BACTERIOLOGA EN CUMPLIMIENTO DELSERVICIO SOCIALOBLIGATORIO EN LA ESE HOSPITAL INTEGRADO SANANTONIO</v>
      </c>
      <c r="C104" s="17">
        <f>+'11- 2011'!H105/'11- 2011'!AN105</f>
        <v>13206.25</v>
      </c>
      <c r="D104" s="170">
        <f>+$C104*'11- 2011'!I107</f>
        <v>898025</v>
      </c>
      <c r="E104" s="170">
        <f>+$C104*'11- 2011'!J107</f>
        <v>0</v>
      </c>
      <c r="F104" s="170">
        <f>+$C104*'11- 2011'!K107</f>
        <v>0</v>
      </c>
      <c r="G104" s="170">
        <f>+$C104*'11- 2011'!L107</f>
        <v>0</v>
      </c>
      <c r="H104" s="170">
        <f>+$C104*'11- 2011'!M107</f>
        <v>0</v>
      </c>
      <c r="I104" s="170">
        <f>+$C104*'11- 2011'!N107</f>
        <v>0</v>
      </c>
      <c r="J104" s="170">
        <f>+$C104*'11- 2011'!O107</f>
        <v>0</v>
      </c>
      <c r="K104" s="170">
        <f>+$C104*'11- 2011'!P107</f>
        <v>0</v>
      </c>
      <c r="L104" s="170">
        <f>+$C104*'11- 2011'!Q107</f>
        <v>0</v>
      </c>
      <c r="M104" s="170">
        <f>+$C104*'11- 2011'!R107</f>
        <v>0</v>
      </c>
      <c r="N104" s="170">
        <f>+$C104*'11- 2011'!S107</f>
        <v>0</v>
      </c>
      <c r="O104" s="170">
        <f>+$C104*'11- 2011'!T107</f>
        <v>0</v>
      </c>
      <c r="P104" s="170">
        <f>+$C104*'11- 2011'!U107</f>
        <v>0</v>
      </c>
      <c r="Q104" s="170">
        <f>+$C104*'11- 2011'!V107</f>
        <v>0</v>
      </c>
      <c r="R104" s="170">
        <f>+$C104*'11- 2011'!W107</f>
        <v>0</v>
      </c>
      <c r="S104" s="170">
        <f>+$C104*'11- 2011'!X107</f>
        <v>0</v>
      </c>
      <c r="T104" s="170">
        <f>+$C104*'11- 2011'!Y107</f>
        <v>0</v>
      </c>
      <c r="U104" s="170">
        <f>+$C104*'11- 2011'!Z107</f>
        <v>0</v>
      </c>
      <c r="V104" s="170">
        <f>+$C104*'11- 2011'!AA107</f>
        <v>0</v>
      </c>
      <c r="W104" s="170">
        <f>+$C104*'11- 2011'!AB107</f>
        <v>0</v>
      </c>
      <c r="X104" s="170">
        <f>+$C104*'11- 2011'!AC107</f>
        <v>0</v>
      </c>
      <c r="Y104" s="170">
        <f>+$C104*'11- 2011'!AD107</f>
        <v>0</v>
      </c>
      <c r="Z104" s="170">
        <f>+$C104*'11- 2011'!AE107</f>
        <v>0</v>
      </c>
      <c r="AA104" s="170">
        <f>+$C104*'11- 2011'!AF107</f>
        <v>0</v>
      </c>
      <c r="AB104" s="170">
        <f>+$C104*'11- 2011'!AG107</f>
        <v>0</v>
      </c>
      <c r="AC104" s="170">
        <f>+$C104*'11- 2011'!AH107</f>
        <v>0</v>
      </c>
      <c r="AD104" s="170">
        <f>+$C104*'11- 2011'!AI107</f>
        <v>0</v>
      </c>
      <c r="AE104" s="170">
        <f>+$C104*'11- 2011'!AJ107</f>
        <v>0</v>
      </c>
      <c r="AF104" s="170">
        <f>+$C104*'11- 2011'!AK107</f>
        <v>0</v>
      </c>
      <c r="AG104" s="170">
        <f>+$C104*'11- 2011'!AL107</f>
        <v>0</v>
      </c>
      <c r="AH104" s="170">
        <f>+$C104*'11- 2011'!AM107</f>
        <v>0</v>
      </c>
      <c r="AI104" s="155"/>
    </row>
    <row r="105" spans="1:35" ht="57.6">
      <c r="A105" s="17">
        <v>167</v>
      </c>
      <c r="B105" s="143" t="str">
        <f>+'11- 2011'!C106</f>
        <v>PRESTAR LOS SERVICIOS PROFESIONALES COMO MEDICA GENERAL EN CUMOPLIMIENTO DEL SERVICIO SOCIAL OBLIGATORIO EN LA ESE HOSPITAL INTEGRADO SAN ANTONIO Y EL CENTRO DE SALUD SAGRADO CORAZON</v>
      </c>
      <c r="C105" s="17">
        <f>+'11- 2011'!H106/'11- 2011'!AN106</f>
        <v>41044.117647058825</v>
      </c>
      <c r="D105" s="170">
        <f>+$C105*'11- 2011'!I108</f>
        <v>2791000</v>
      </c>
      <c r="E105" s="170">
        <f>+$C105*'11- 2011'!J108</f>
        <v>0</v>
      </c>
      <c r="F105" s="170">
        <f>+$C105*'11- 2011'!K108</f>
        <v>0</v>
      </c>
      <c r="G105" s="170">
        <f>+$C105*'11- 2011'!L108</f>
        <v>0</v>
      </c>
      <c r="H105" s="170">
        <f>+$C105*'11- 2011'!M108</f>
        <v>0</v>
      </c>
      <c r="I105" s="170">
        <f>+$C105*'11- 2011'!N108</f>
        <v>0</v>
      </c>
      <c r="J105" s="170">
        <f>+$C105*'11- 2011'!O108</f>
        <v>0</v>
      </c>
      <c r="K105" s="170">
        <f>+$C105*'11- 2011'!P108</f>
        <v>0</v>
      </c>
      <c r="L105" s="170">
        <f>+$C105*'11- 2011'!Q108</f>
        <v>0</v>
      </c>
      <c r="M105" s="170">
        <f>+$C105*'11- 2011'!R108</f>
        <v>0</v>
      </c>
      <c r="N105" s="170">
        <f>+$C105*'11- 2011'!S108</f>
        <v>0</v>
      </c>
      <c r="O105" s="170">
        <f>+$C105*'11- 2011'!T108</f>
        <v>0</v>
      </c>
      <c r="P105" s="170">
        <f>+$C105*'11- 2011'!U108</f>
        <v>0</v>
      </c>
      <c r="Q105" s="170">
        <f>+$C105*'11- 2011'!V108</f>
        <v>0</v>
      </c>
      <c r="R105" s="170">
        <f>+$C105*'11- 2011'!W108</f>
        <v>0</v>
      </c>
      <c r="S105" s="170">
        <f>+$C105*'11- 2011'!X108</f>
        <v>0</v>
      </c>
      <c r="T105" s="170">
        <f>+$C105*'11- 2011'!Y108</f>
        <v>0</v>
      </c>
      <c r="U105" s="170">
        <f>+$C105*'11- 2011'!Z108</f>
        <v>0</v>
      </c>
      <c r="V105" s="170">
        <f>+$C105*'11- 2011'!AA108</f>
        <v>0</v>
      </c>
      <c r="W105" s="170">
        <f>+$C105*'11- 2011'!AB108</f>
        <v>0</v>
      </c>
      <c r="X105" s="170">
        <f>+$C105*'11- 2011'!AC108</f>
        <v>0</v>
      </c>
      <c r="Y105" s="170">
        <f>+$C105*'11- 2011'!AD108</f>
        <v>0</v>
      </c>
      <c r="Z105" s="170">
        <f>+$C105*'11- 2011'!AE108</f>
        <v>0</v>
      </c>
      <c r="AA105" s="170">
        <f>+$C105*'11- 2011'!AF108</f>
        <v>0</v>
      </c>
      <c r="AB105" s="170">
        <f>+$C105*'11- 2011'!AG108</f>
        <v>0</v>
      </c>
      <c r="AC105" s="170">
        <f>+$C105*'11- 2011'!AH108</f>
        <v>0</v>
      </c>
      <c r="AD105" s="170">
        <f>+$C105*'11- 2011'!AI108</f>
        <v>0</v>
      </c>
      <c r="AE105" s="170">
        <f>+$C105*'11- 2011'!AJ108</f>
        <v>0</v>
      </c>
      <c r="AF105" s="170">
        <f>+$C105*'11- 2011'!AK108</f>
        <v>0</v>
      </c>
      <c r="AG105" s="170">
        <f>+$C105*'11- 2011'!AL108</f>
        <v>0</v>
      </c>
      <c r="AH105" s="170">
        <f>+$C105*'11- 2011'!AM108</f>
        <v>0</v>
      </c>
      <c r="AI105" s="155"/>
    </row>
    <row r="106" spans="1:35" ht="43.2">
      <c r="A106" s="16">
        <v>168</v>
      </c>
      <c r="B106" s="143" t="str">
        <f>+'11- 2011'!C107</f>
        <v>PRESTAR LOS SERVICIOS PROFESIONALES COMO MEDICO GENERAL EN EL AREA DE URGENCIAS DE ESE HOSPITAL INTEGRADO SAN ANTONIO.</v>
      </c>
      <c r="C106" s="17">
        <f>+'11- 2011'!H107/'11- 2011'!AN107</f>
        <v>29823.529411764706</v>
      </c>
      <c r="D106" s="170">
        <f>+$C106*'11- 2011'!I109</f>
        <v>0</v>
      </c>
      <c r="E106" s="170">
        <f>+$C106*'11- 2011'!J109</f>
        <v>0</v>
      </c>
      <c r="F106" s="170">
        <f>+$C106*'11- 2011'!K109</f>
        <v>0</v>
      </c>
      <c r="G106" s="170">
        <f>+$C106*'11- 2011'!L109</f>
        <v>0</v>
      </c>
      <c r="H106" s="170">
        <f>+$C106*'11- 2011'!M109</f>
        <v>0</v>
      </c>
      <c r="I106" s="170">
        <f>+$C106*'11- 2011'!N109</f>
        <v>0</v>
      </c>
      <c r="J106" s="170">
        <f>+$C106*'11- 2011'!O109</f>
        <v>0</v>
      </c>
      <c r="K106" s="170">
        <f>+$C106*'11- 2011'!P109</f>
        <v>0</v>
      </c>
      <c r="L106" s="170">
        <f>+$C106*'11- 2011'!Q109</f>
        <v>0</v>
      </c>
      <c r="M106" s="170">
        <f>+$C106*'11- 2011'!R109</f>
        <v>0</v>
      </c>
      <c r="N106" s="170">
        <f>+$C106*'11- 2011'!S109</f>
        <v>0</v>
      </c>
      <c r="O106" s="170">
        <f>+$C106*'11- 2011'!T109</f>
        <v>0</v>
      </c>
      <c r="P106" s="170">
        <f>+$C106*'11- 2011'!U109</f>
        <v>0</v>
      </c>
      <c r="Q106" s="170">
        <f>+$C106*'11- 2011'!V109</f>
        <v>0</v>
      </c>
      <c r="R106" s="170">
        <f>+$C106*'11- 2011'!W109</f>
        <v>0</v>
      </c>
      <c r="S106" s="170">
        <f>+$C106*'11- 2011'!X109</f>
        <v>0</v>
      </c>
      <c r="T106" s="170">
        <f>+$C106*'11- 2011'!Y109</f>
        <v>0</v>
      </c>
      <c r="U106" s="170">
        <f>+$C106*'11- 2011'!Z109</f>
        <v>4771764.7058823528</v>
      </c>
      <c r="V106" s="170">
        <f>+$C106*'11- 2011'!AA109</f>
        <v>0</v>
      </c>
      <c r="W106" s="170">
        <f>+$C106*'11- 2011'!AB109</f>
        <v>0</v>
      </c>
      <c r="X106" s="170">
        <f>+$C106*'11- 2011'!AC109</f>
        <v>0</v>
      </c>
      <c r="Y106" s="170">
        <f>+$C106*'11- 2011'!AD109</f>
        <v>0</v>
      </c>
      <c r="Z106" s="170">
        <f>+$C106*'11- 2011'!AE109</f>
        <v>0</v>
      </c>
      <c r="AA106" s="170">
        <f>+$C106*'11- 2011'!AF109</f>
        <v>0</v>
      </c>
      <c r="AB106" s="170">
        <f>+$C106*'11- 2011'!AG109</f>
        <v>0</v>
      </c>
      <c r="AC106" s="170">
        <f>+$C106*'11- 2011'!AH109</f>
        <v>0</v>
      </c>
      <c r="AD106" s="170">
        <f>+$C106*'11- 2011'!AI109</f>
        <v>0</v>
      </c>
      <c r="AE106" s="170">
        <f>+$C106*'11- 2011'!AJ109</f>
        <v>0</v>
      </c>
      <c r="AF106" s="170">
        <f>+$C106*'11- 2011'!AK109</f>
        <v>0</v>
      </c>
      <c r="AG106" s="170">
        <f>+$C106*'11- 2011'!AL109</f>
        <v>0</v>
      </c>
      <c r="AH106" s="170">
        <f>+$C106*'11- 2011'!AM109</f>
        <v>0</v>
      </c>
      <c r="AI106" s="155"/>
    </row>
    <row r="107" spans="1:35" ht="43.2">
      <c r="A107" s="17">
        <v>169</v>
      </c>
      <c r="B107" s="143" t="str">
        <f>+'11- 2011'!C108</f>
        <v>PRESTAR LOS SERVICIOS PROFESIONALES COMO MEDICO GENERAL EN EL AREA DE URGENCIAS DE ESE HOSPITAL INTEGRADO SAN ANTONIO.</v>
      </c>
      <c r="C107" s="17">
        <f>+'11- 2011'!H108/'11- 2011'!AN108</f>
        <v>66882.352941176476</v>
      </c>
      <c r="D107" s="170">
        <f>+$C107*'11- 2011'!I110</f>
        <v>3210352.9411764708</v>
      </c>
      <c r="E107" s="170">
        <f>+$C107*'11- 2011'!J110</f>
        <v>3009705.8823529412</v>
      </c>
      <c r="F107" s="170">
        <f>+$C107*'11- 2011'!K110</f>
        <v>2809058.823529412</v>
      </c>
      <c r="G107" s="170">
        <f>+$C107*'11- 2011'!L110</f>
        <v>0</v>
      </c>
      <c r="H107" s="170">
        <f>+$C107*'11- 2011'!M110</f>
        <v>0</v>
      </c>
      <c r="I107" s="170">
        <f>+$C107*'11- 2011'!N110</f>
        <v>3009705.8823529412</v>
      </c>
      <c r="J107" s="170">
        <f>+$C107*'11- 2011'!O110</f>
        <v>0</v>
      </c>
      <c r="K107" s="170">
        <f>+$C107*'11- 2011'!P110</f>
        <v>0</v>
      </c>
      <c r="L107" s="170">
        <f>+$C107*'11- 2011'!Q110</f>
        <v>0</v>
      </c>
      <c r="M107" s="170">
        <f>+$C107*'11- 2011'!R110</f>
        <v>0</v>
      </c>
      <c r="N107" s="170">
        <f>+$C107*'11- 2011'!S110</f>
        <v>0</v>
      </c>
      <c r="O107" s="170">
        <f>+$C107*'11- 2011'!T110</f>
        <v>0</v>
      </c>
      <c r="P107" s="170">
        <f>+$C107*'11- 2011'!U110</f>
        <v>0</v>
      </c>
      <c r="Q107" s="170">
        <f>+$C107*'11- 2011'!V110</f>
        <v>0</v>
      </c>
      <c r="R107" s="170">
        <f>+$C107*'11- 2011'!W110</f>
        <v>0</v>
      </c>
      <c r="S107" s="170">
        <f>+$C107*'11- 2011'!X110</f>
        <v>0</v>
      </c>
      <c r="T107" s="170">
        <f>+$C107*'11- 2011'!Y110</f>
        <v>0</v>
      </c>
      <c r="U107" s="170">
        <f>+$C107*'11- 2011'!Z110</f>
        <v>0</v>
      </c>
      <c r="V107" s="170">
        <f>+$C107*'11- 2011'!AA110</f>
        <v>0</v>
      </c>
      <c r="W107" s="170">
        <f>+$C107*'11- 2011'!AB110</f>
        <v>0</v>
      </c>
      <c r="X107" s="170">
        <f>+$C107*'11- 2011'!AC110</f>
        <v>0</v>
      </c>
      <c r="Y107" s="170">
        <f>+$C107*'11- 2011'!AD110</f>
        <v>0</v>
      </c>
      <c r="Z107" s="170">
        <f>+$C107*'11- 2011'!AE110</f>
        <v>0</v>
      </c>
      <c r="AA107" s="170">
        <f>+$C107*'11- 2011'!AF110</f>
        <v>0</v>
      </c>
      <c r="AB107" s="170">
        <f>+$C107*'11- 2011'!AG110</f>
        <v>0</v>
      </c>
      <c r="AC107" s="170">
        <f>+$C107*'11- 2011'!AH110</f>
        <v>0</v>
      </c>
      <c r="AD107" s="170">
        <f>+$C107*'11- 2011'!AI110</f>
        <v>0</v>
      </c>
      <c r="AE107" s="170">
        <f>+$C107*'11- 2011'!AJ110</f>
        <v>0</v>
      </c>
      <c r="AF107" s="170">
        <f>+$C107*'11- 2011'!AK110</f>
        <v>0</v>
      </c>
      <c r="AG107" s="170">
        <f>+$C107*'11- 2011'!AL110</f>
        <v>0</v>
      </c>
      <c r="AH107" s="170">
        <f>+$C107*'11- 2011'!AM110</f>
        <v>0</v>
      </c>
      <c r="AI107" s="155"/>
    </row>
    <row r="108" spans="1:35" ht="43.2">
      <c r="A108" s="17">
        <v>170</v>
      </c>
      <c r="B108" s="143" t="str">
        <f>+'11- 2011'!C109</f>
        <v>PRESTAR LOS SERVICIOS DE APOYO A LA GESTION PARA LA TOMA DE IMÁGENES DIAGNOSTICAS QUE SEAN REQUERIDAS POR LOS USUARIOS DE LA ESE.</v>
      </c>
      <c r="C108" s="17">
        <f>+'11- 2011'!H109/'11- 2011'!AN109</f>
        <v>9606.25</v>
      </c>
      <c r="D108" s="170">
        <f>+$C108*'11- 2011'!I111</f>
        <v>0</v>
      </c>
      <c r="E108" s="170">
        <f>+$C108*'11- 2011'!J111</f>
        <v>0</v>
      </c>
      <c r="F108" s="170">
        <f>+$C108*'11- 2011'!K111</f>
        <v>0</v>
      </c>
      <c r="G108" s="170">
        <f>+$C108*'11- 2011'!L111</f>
        <v>0</v>
      </c>
      <c r="H108" s="170">
        <f>+$C108*'11- 2011'!M111</f>
        <v>0</v>
      </c>
      <c r="I108" s="170">
        <f>+$C108*'11- 2011'!N111</f>
        <v>0</v>
      </c>
      <c r="J108" s="170">
        <f>+$C108*'11- 2011'!O111</f>
        <v>0</v>
      </c>
      <c r="K108" s="170">
        <f>+$C108*'11- 2011'!P111</f>
        <v>0</v>
      </c>
      <c r="L108" s="170">
        <f>+$C108*'11- 2011'!Q111</f>
        <v>0</v>
      </c>
      <c r="M108" s="170">
        <f>+$C108*'11- 2011'!R111</f>
        <v>0</v>
      </c>
      <c r="N108" s="170">
        <f>+$C108*'11- 2011'!S111</f>
        <v>0</v>
      </c>
      <c r="O108" s="170">
        <f>+$C108*'11- 2011'!T111</f>
        <v>0</v>
      </c>
      <c r="P108" s="170">
        <f>+$C108*'11- 2011'!U111</f>
        <v>0</v>
      </c>
      <c r="Q108" s="170">
        <f>+$C108*'11- 2011'!V111</f>
        <v>0</v>
      </c>
      <c r="R108" s="170">
        <f>+$C108*'11- 2011'!W111</f>
        <v>0</v>
      </c>
      <c r="S108" s="170">
        <f>+$C108*'11- 2011'!X111</f>
        <v>0</v>
      </c>
      <c r="T108" s="170">
        <f>+$C108*'11- 2011'!Y111</f>
        <v>0</v>
      </c>
      <c r="U108" s="170">
        <f>+$C108*'11- 2011'!Z111</f>
        <v>0</v>
      </c>
      <c r="V108" s="170">
        <f>+$C108*'11- 2011'!AA111</f>
        <v>0</v>
      </c>
      <c r="W108" s="170">
        <f>+$C108*'11- 2011'!AB111</f>
        <v>0</v>
      </c>
      <c r="X108" s="170">
        <f>+$C108*'11- 2011'!AC111</f>
        <v>0</v>
      </c>
      <c r="Y108" s="170">
        <f>+$C108*'11- 2011'!AD111</f>
        <v>0</v>
      </c>
      <c r="Z108" s="170">
        <f>+$C108*'11- 2011'!AE111</f>
        <v>0</v>
      </c>
      <c r="AA108" s="170">
        <f>+$C108*'11- 2011'!AF111</f>
        <v>0</v>
      </c>
      <c r="AB108" s="170">
        <f>+$C108*'11- 2011'!AG111</f>
        <v>0</v>
      </c>
      <c r="AC108" s="170">
        <f>+$C108*'11- 2011'!AH111</f>
        <v>0</v>
      </c>
      <c r="AD108" s="170">
        <f>+$C108*'11- 2011'!AI111</f>
        <v>0</v>
      </c>
      <c r="AE108" s="170">
        <f>+$C108*'11- 2011'!AJ111</f>
        <v>0</v>
      </c>
      <c r="AF108" s="170">
        <f>+$C108*'11- 2011'!AK111</f>
        <v>0</v>
      </c>
      <c r="AG108" s="170">
        <f>+$C108*'11- 2011'!AL111</f>
        <v>1537000</v>
      </c>
      <c r="AH108" s="170">
        <f>+$C108*'11- 2011'!AM111</f>
        <v>0</v>
      </c>
      <c r="AI108" s="155"/>
    </row>
    <row r="109" spans="1:35" ht="43.2">
      <c r="A109" s="17">
        <v>171</v>
      </c>
      <c r="B109" s="143" t="str">
        <f>+'11- 2011'!C110</f>
        <v>PRESTACION DE LOS SERVICIOS DE APOYO A LA GESTION COMO AUXILIAR DE ENFERMERIA EN ELAREA DE URGENCIAS DE LA ESE.</v>
      </c>
      <c r="C109" s="17">
        <f>+'11- 2011'!H110/'11- 2011'!AN110</f>
        <v>4555.5555555555557</v>
      </c>
      <c r="D109" s="170">
        <f>+$C109*'11- 2011'!I112</f>
        <v>0</v>
      </c>
      <c r="E109" s="170">
        <f>+$C109*'11- 2011'!J112</f>
        <v>0</v>
      </c>
      <c r="F109" s="170">
        <f>+$C109*'11- 2011'!K112</f>
        <v>0</v>
      </c>
      <c r="G109" s="170">
        <f>+$C109*'11- 2011'!L112</f>
        <v>0</v>
      </c>
      <c r="H109" s="170">
        <f>+$C109*'11- 2011'!M112</f>
        <v>0</v>
      </c>
      <c r="I109" s="170">
        <f>+$C109*'11- 2011'!N112</f>
        <v>0</v>
      </c>
      <c r="J109" s="170">
        <f>+$C109*'11- 2011'!O112</f>
        <v>0</v>
      </c>
      <c r="K109" s="170">
        <f>+$C109*'11- 2011'!P112</f>
        <v>0</v>
      </c>
      <c r="L109" s="170">
        <f>+$C109*'11- 2011'!Q112</f>
        <v>0</v>
      </c>
      <c r="M109" s="170">
        <f>+$C109*'11- 2011'!R112</f>
        <v>0</v>
      </c>
      <c r="N109" s="170">
        <f>+$C109*'11- 2011'!S112</f>
        <v>0</v>
      </c>
      <c r="O109" s="170">
        <f>+$C109*'11- 2011'!T112</f>
        <v>0</v>
      </c>
      <c r="P109" s="170">
        <f>+$C109*'11- 2011'!U112</f>
        <v>0</v>
      </c>
      <c r="Q109" s="170">
        <f>+$C109*'11- 2011'!V112</f>
        <v>0</v>
      </c>
      <c r="R109" s="170">
        <f>+$C109*'11- 2011'!W112</f>
        <v>0</v>
      </c>
      <c r="S109" s="170">
        <f>+$C109*'11- 2011'!X112</f>
        <v>0</v>
      </c>
      <c r="T109" s="170">
        <f>+$C109*'11- 2011'!Y112</f>
        <v>0</v>
      </c>
      <c r="U109" s="170">
        <f>+$C109*'11- 2011'!Z112</f>
        <v>0</v>
      </c>
      <c r="V109" s="170">
        <f>+$C109*'11- 2011'!AA112</f>
        <v>0</v>
      </c>
      <c r="W109" s="170">
        <f>+$C109*'11- 2011'!AB112</f>
        <v>0</v>
      </c>
      <c r="X109" s="170">
        <f>+$C109*'11- 2011'!AC112</f>
        <v>0</v>
      </c>
      <c r="Y109" s="170">
        <f>+$C109*'11- 2011'!AD112</f>
        <v>0</v>
      </c>
      <c r="Z109" s="170">
        <f>+$C109*'11- 2011'!AE112</f>
        <v>0</v>
      </c>
      <c r="AA109" s="170">
        <f>+$C109*'11- 2011'!AF112</f>
        <v>0</v>
      </c>
      <c r="AB109" s="170">
        <f>+$C109*'11- 2011'!AG112</f>
        <v>0</v>
      </c>
      <c r="AC109" s="170">
        <f>+$C109*'11- 2011'!AH112</f>
        <v>0</v>
      </c>
      <c r="AD109" s="170">
        <f>+$C109*'11- 2011'!AI112</f>
        <v>728888.88888888888</v>
      </c>
      <c r="AE109" s="170">
        <f>+$C109*'11- 2011'!AJ112</f>
        <v>0</v>
      </c>
      <c r="AF109" s="170">
        <f>+$C109*'11- 2011'!AK112</f>
        <v>0</v>
      </c>
      <c r="AG109" s="170">
        <f>+$C109*'11- 2011'!AL112</f>
        <v>0</v>
      </c>
      <c r="AH109" s="170">
        <f>+$C109*'11- 2011'!AM112</f>
        <v>0</v>
      </c>
      <c r="AI109" s="155"/>
    </row>
    <row r="110" spans="1:35" ht="43.2">
      <c r="A110" s="16">
        <v>172</v>
      </c>
      <c r="B110" s="143" t="str">
        <f>+'11- 2011'!C111</f>
        <v>PRESTACION DE LOS SERVICIOS PERSONALES DE APOYO A LA GESTION COMO CONDUCTOR DE LA AMBULANCIA DEL CENTRO DE SALUD SAGRADO CORAZON</v>
      </c>
      <c r="C110" s="17">
        <f>+'11- 2011'!H111/'11- 2011'!AN111</f>
        <v>5575</v>
      </c>
      <c r="D110" s="170">
        <f>+$C110*'11- 2011'!I113</f>
        <v>55750</v>
      </c>
      <c r="E110" s="170">
        <f>+$C110*'11- 2011'!J113</f>
        <v>0</v>
      </c>
      <c r="F110" s="170">
        <f>+$C110*'11- 2011'!K113</f>
        <v>0</v>
      </c>
      <c r="G110" s="170">
        <f>+$C110*'11- 2011'!L113</f>
        <v>0</v>
      </c>
      <c r="H110" s="170">
        <f>+$C110*'11- 2011'!M113</f>
        <v>669000</v>
      </c>
      <c r="I110" s="170">
        <f>+$C110*'11- 2011'!N113</f>
        <v>167250</v>
      </c>
      <c r="J110" s="170">
        <f>+$C110*'11- 2011'!O113</f>
        <v>0</v>
      </c>
      <c r="K110" s="170">
        <f>+$C110*'11- 2011'!P113</f>
        <v>0</v>
      </c>
      <c r="L110" s="170">
        <f>+$C110*'11- 2011'!Q113</f>
        <v>0</v>
      </c>
      <c r="M110" s="170">
        <f>+$C110*'11- 2011'!R113</f>
        <v>0</v>
      </c>
      <c r="N110" s="170">
        <f>+$C110*'11- 2011'!S113</f>
        <v>0</v>
      </c>
      <c r="O110" s="170">
        <f>+$C110*'11- 2011'!T113</f>
        <v>0</v>
      </c>
      <c r="P110" s="170">
        <f>+$C110*'11- 2011'!U113</f>
        <v>0</v>
      </c>
      <c r="Q110" s="170">
        <f>+$C110*'11- 2011'!V113</f>
        <v>0</v>
      </c>
      <c r="R110" s="170">
        <f>+$C110*'11- 2011'!W113</f>
        <v>0</v>
      </c>
      <c r="S110" s="170">
        <f>+$C110*'11- 2011'!X113</f>
        <v>0</v>
      </c>
      <c r="T110" s="170">
        <f>+$C110*'11- 2011'!Y113</f>
        <v>0</v>
      </c>
      <c r="U110" s="170">
        <f>+$C110*'11- 2011'!Z113</f>
        <v>0</v>
      </c>
      <c r="V110" s="170">
        <f>+$C110*'11- 2011'!AA113</f>
        <v>0</v>
      </c>
      <c r="W110" s="170">
        <f>+$C110*'11- 2011'!AB113</f>
        <v>0</v>
      </c>
      <c r="X110" s="170">
        <f>+$C110*'11- 2011'!AC113</f>
        <v>0</v>
      </c>
      <c r="Y110" s="170">
        <f>+$C110*'11- 2011'!AD113</f>
        <v>0</v>
      </c>
      <c r="Z110" s="170">
        <f>+$C110*'11- 2011'!AE113</f>
        <v>0</v>
      </c>
      <c r="AA110" s="170">
        <f>+$C110*'11- 2011'!AF113</f>
        <v>0</v>
      </c>
      <c r="AB110" s="170">
        <f>+$C110*'11- 2011'!AG113</f>
        <v>0</v>
      </c>
      <c r="AC110" s="170">
        <f>+$C110*'11- 2011'!AH113</f>
        <v>0</v>
      </c>
      <c r="AD110" s="170">
        <f>+$C110*'11- 2011'!AI113</f>
        <v>0</v>
      </c>
      <c r="AE110" s="170">
        <f>+$C110*'11- 2011'!AJ113</f>
        <v>0</v>
      </c>
      <c r="AF110" s="170">
        <f>+$C110*'11- 2011'!AK113</f>
        <v>0</v>
      </c>
      <c r="AG110" s="170">
        <f>+$C110*'11- 2011'!AL113</f>
        <v>0</v>
      </c>
      <c r="AH110" s="170">
        <f>+$C110*'11- 2011'!AM113</f>
        <v>0</v>
      </c>
      <c r="AI110" s="155"/>
    </row>
    <row r="111" spans="1:35" ht="28.8">
      <c r="A111" s="17">
        <v>173</v>
      </c>
      <c r="B111" s="143" t="str">
        <f>+'11- 2011'!C112</f>
        <v xml:space="preserve">PRESTACION DE LOS SERVICIOS DE APOYO A LA GESTION COMO REGENTE DE FARMACIA </v>
      </c>
      <c r="C111" s="17">
        <f>+'11- 2011'!H112/'11- 2011'!AN112</f>
        <v>4800</v>
      </c>
      <c r="D111" s="170">
        <f>+$C111*'11- 2011'!I114</f>
        <v>326400</v>
      </c>
      <c r="E111" s="170">
        <f>+$C111*'11- 2011'!J114</f>
        <v>0</v>
      </c>
      <c r="F111" s="170">
        <f>+$C111*'11- 2011'!K114</f>
        <v>0</v>
      </c>
      <c r="G111" s="170">
        <f>+$C111*'11- 2011'!L114</f>
        <v>0</v>
      </c>
      <c r="H111" s="170">
        <f>+$C111*'11- 2011'!M114</f>
        <v>0</v>
      </c>
      <c r="I111" s="170">
        <f>+$C111*'11- 2011'!N114</f>
        <v>0</v>
      </c>
      <c r="J111" s="170">
        <f>+$C111*'11- 2011'!O114</f>
        <v>0</v>
      </c>
      <c r="K111" s="170">
        <f>+$C111*'11- 2011'!P114</f>
        <v>0</v>
      </c>
      <c r="L111" s="170">
        <f>+$C111*'11- 2011'!Q114</f>
        <v>0</v>
      </c>
      <c r="M111" s="170">
        <f>+$C111*'11- 2011'!R114</f>
        <v>0</v>
      </c>
      <c r="N111" s="170">
        <f>+$C111*'11- 2011'!S114</f>
        <v>0</v>
      </c>
      <c r="O111" s="170">
        <f>+$C111*'11- 2011'!T114</f>
        <v>0</v>
      </c>
      <c r="P111" s="170">
        <f>+$C111*'11- 2011'!U114</f>
        <v>0</v>
      </c>
      <c r="Q111" s="170">
        <f>+$C111*'11- 2011'!V114</f>
        <v>0</v>
      </c>
      <c r="R111" s="170">
        <f>+$C111*'11- 2011'!W114</f>
        <v>0</v>
      </c>
      <c r="S111" s="170">
        <f>+$C111*'11- 2011'!X114</f>
        <v>0</v>
      </c>
      <c r="T111" s="170">
        <f>+$C111*'11- 2011'!Y114</f>
        <v>0</v>
      </c>
      <c r="U111" s="170">
        <f>+$C111*'11- 2011'!Z114</f>
        <v>0</v>
      </c>
      <c r="V111" s="170">
        <f>+$C111*'11- 2011'!AA114</f>
        <v>0</v>
      </c>
      <c r="W111" s="170">
        <f>+$C111*'11- 2011'!AB114</f>
        <v>0</v>
      </c>
      <c r="X111" s="170">
        <f>+$C111*'11- 2011'!AC114</f>
        <v>0</v>
      </c>
      <c r="Y111" s="170">
        <f>+$C111*'11- 2011'!AD114</f>
        <v>0</v>
      </c>
      <c r="Z111" s="170">
        <f>+$C111*'11- 2011'!AE114</f>
        <v>0</v>
      </c>
      <c r="AA111" s="170">
        <f>+$C111*'11- 2011'!AF114</f>
        <v>0</v>
      </c>
      <c r="AB111" s="170">
        <f>+$C111*'11- 2011'!AG114</f>
        <v>0</v>
      </c>
      <c r="AC111" s="170">
        <f>+$C111*'11- 2011'!AH114</f>
        <v>0</v>
      </c>
      <c r="AD111" s="170">
        <f>+$C111*'11- 2011'!AI114</f>
        <v>0</v>
      </c>
      <c r="AE111" s="170">
        <f>+$C111*'11- 2011'!AJ114</f>
        <v>0</v>
      </c>
      <c r="AF111" s="170">
        <f>+$C111*'11- 2011'!AK114</f>
        <v>0</v>
      </c>
      <c r="AG111" s="170">
        <f>+$C111*'11- 2011'!AL114</f>
        <v>0</v>
      </c>
      <c r="AH111" s="170">
        <f>+$C111*'11- 2011'!AM114</f>
        <v>0</v>
      </c>
      <c r="AI111" s="155"/>
    </row>
    <row r="112" spans="1:35" ht="28.8">
      <c r="A112" s="17">
        <v>174</v>
      </c>
      <c r="B112" s="143" t="str">
        <f>+'11- 2011'!C113</f>
        <v>PRESTACION DE LOS SERVICIOS PROFESIONALES COMO ODONTOLOGO</v>
      </c>
      <c r="C112" s="17">
        <f>+'11- 2011'!H113/'11- 2011'!AN113</f>
        <v>14087.5</v>
      </c>
      <c r="D112" s="170">
        <f>+$C112*'11- 2011'!I115</f>
        <v>957950</v>
      </c>
      <c r="E112" s="170">
        <f>+$C112*'11- 2011'!J115</f>
        <v>0</v>
      </c>
      <c r="F112" s="170">
        <f>+$C112*'11- 2011'!K115</f>
        <v>0</v>
      </c>
      <c r="G112" s="170">
        <f>+$C112*'11- 2011'!L115</f>
        <v>0</v>
      </c>
      <c r="H112" s="170">
        <f>+$C112*'11- 2011'!M115</f>
        <v>0</v>
      </c>
      <c r="I112" s="170">
        <f>+$C112*'11- 2011'!N115</f>
        <v>0</v>
      </c>
      <c r="J112" s="170">
        <f>+$C112*'11- 2011'!O115</f>
        <v>0</v>
      </c>
      <c r="K112" s="170">
        <f>+$C112*'11- 2011'!P115</f>
        <v>0</v>
      </c>
      <c r="L112" s="170">
        <f>+$C112*'11- 2011'!Q115</f>
        <v>0</v>
      </c>
      <c r="M112" s="170">
        <f>+$C112*'11- 2011'!R115</f>
        <v>0</v>
      </c>
      <c r="N112" s="170">
        <f>+$C112*'11- 2011'!S115</f>
        <v>0</v>
      </c>
      <c r="O112" s="170">
        <f>+$C112*'11- 2011'!T115</f>
        <v>0</v>
      </c>
      <c r="P112" s="170">
        <f>+$C112*'11- 2011'!U115</f>
        <v>0</v>
      </c>
      <c r="Q112" s="170">
        <f>+$C112*'11- 2011'!V115</f>
        <v>0</v>
      </c>
      <c r="R112" s="170">
        <f>+$C112*'11- 2011'!W115</f>
        <v>0</v>
      </c>
      <c r="S112" s="170">
        <f>+$C112*'11- 2011'!X115</f>
        <v>0</v>
      </c>
      <c r="T112" s="170">
        <f>+$C112*'11- 2011'!Y115</f>
        <v>0</v>
      </c>
      <c r="U112" s="170">
        <f>+$C112*'11- 2011'!Z115</f>
        <v>0</v>
      </c>
      <c r="V112" s="170">
        <f>+$C112*'11- 2011'!AA115</f>
        <v>0</v>
      </c>
      <c r="W112" s="170">
        <f>+$C112*'11- 2011'!AB115</f>
        <v>0</v>
      </c>
      <c r="X112" s="170">
        <f>+$C112*'11- 2011'!AC115</f>
        <v>0</v>
      </c>
      <c r="Y112" s="170">
        <f>+$C112*'11- 2011'!AD115</f>
        <v>0</v>
      </c>
      <c r="Z112" s="170">
        <f>+$C112*'11- 2011'!AE115</f>
        <v>0</v>
      </c>
      <c r="AA112" s="170">
        <f>+$C112*'11- 2011'!AF115</f>
        <v>0</v>
      </c>
      <c r="AB112" s="170">
        <f>+$C112*'11- 2011'!AG115</f>
        <v>0</v>
      </c>
      <c r="AC112" s="170">
        <f>+$C112*'11- 2011'!AH115</f>
        <v>0</v>
      </c>
      <c r="AD112" s="170">
        <f>+$C112*'11- 2011'!AI115</f>
        <v>0</v>
      </c>
      <c r="AE112" s="170">
        <f>+$C112*'11- 2011'!AJ115</f>
        <v>0</v>
      </c>
      <c r="AF112" s="170">
        <f>+$C112*'11- 2011'!AK115</f>
        <v>0</v>
      </c>
      <c r="AG112" s="170">
        <f>+$C112*'11- 2011'!AL115</f>
        <v>0</v>
      </c>
      <c r="AH112" s="170">
        <f>+$C112*'11- 2011'!AM115</f>
        <v>0</v>
      </c>
      <c r="AI112" s="155"/>
    </row>
    <row r="113" spans="1:35" ht="43.2">
      <c r="A113" s="16">
        <v>177</v>
      </c>
      <c r="B113" s="143" t="str">
        <f>+'11- 2011'!C114</f>
        <v>PRESTAR LOS SERVICIOS PROFESIONALES COMO MEDICO GENERAL EN EL AREA DE URGENCIAS DE ESE HOSPITAL INTEGRADO SAN ANTONIO.</v>
      </c>
      <c r="C113" s="17">
        <f>+'11- 2011'!H114/'11- 2011'!AN114</f>
        <v>29823.529411764706</v>
      </c>
      <c r="D113" s="170">
        <f>+$C113*'11- 2011'!I118</f>
        <v>2028000</v>
      </c>
      <c r="E113" s="170">
        <f>+$C113*'11- 2011'!J118</f>
        <v>0</v>
      </c>
      <c r="F113" s="170">
        <f>+$C113*'11- 2011'!K118</f>
        <v>0</v>
      </c>
      <c r="G113" s="170">
        <f>+$C113*'11- 2011'!L118</f>
        <v>0</v>
      </c>
      <c r="H113" s="170">
        <f>+$C113*'11- 2011'!M118</f>
        <v>0</v>
      </c>
      <c r="I113" s="170">
        <f>+$C113*'11- 2011'!N118</f>
        <v>0</v>
      </c>
      <c r="J113" s="170">
        <f>+$C113*'11- 2011'!O118</f>
        <v>0</v>
      </c>
      <c r="K113" s="170">
        <f>+$C113*'11- 2011'!P118</f>
        <v>0</v>
      </c>
      <c r="L113" s="170">
        <f>+$C113*'11- 2011'!Q118</f>
        <v>0</v>
      </c>
      <c r="M113" s="170">
        <f>+$C113*'11- 2011'!R118</f>
        <v>0</v>
      </c>
      <c r="N113" s="170">
        <f>+$C113*'11- 2011'!S118</f>
        <v>0</v>
      </c>
      <c r="O113" s="170">
        <f>+$C113*'11- 2011'!T118</f>
        <v>0</v>
      </c>
      <c r="P113" s="170">
        <f>+$C113*'11- 2011'!U118</f>
        <v>0</v>
      </c>
      <c r="Q113" s="170">
        <f>+$C113*'11- 2011'!V118</f>
        <v>0</v>
      </c>
      <c r="R113" s="170">
        <f>+$C113*'11- 2011'!W118</f>
        <v>0</v>
      </c>
      <c r="S113" s="170">
        <f>+$C113*'11- 2011'!X118</f>
        <v>0</v>
      </c>
      <c r="T113" s="170">
        <f>+$C113*'11- 2011'!Y118</f>
        <v>0</v>
      </c>
      <c r="U113" s="170">
        <f>+$C113*'11- 2011'!Z118</f>
        <v>0</v>
      </c>
      <c r="V113" s="170">
        <f>+$C113*'11- 2011'!AA118</f>
        <v>0</v>
      </c>
      <c r="W113" s="170">
        <f>+$C113*'11- 2011'!AB118</f>
        <v>0</v>
      </c>
      <c r="X113" s="170">
        <f>+$C113*'11- 2011'!AC118</f>
        <v>0</v>
      </c>
      <c r="Y113" s="170">
        <f>+$C113*'11- 2011'!AD118</f>
        <v>0</v>
      </c>
      <c r="Z113" s="170">
        <f>+$C113*'11- 2011'!AE118</f>
        <v>0</v>
      </c>
      <c r="AA113" s="170">
        <f>+$C113*'11- 2011'!AF118</f>
        <v>0</v>
      </c>
      <c r="AB113" s="170">
        <f>+$C113*'11- 2011'!AG118</f>
        <v>0</v>
      </c>
      <c r="AC113" s="170">
        <f>+$C113*'11- 2011'!AH118</f>
        <v>0</v>
      </c>
      <c r="AD113" s="170">
        <f>+$C113*'11- 2011'!AI118</f>
        <v>0</v>
      </c>
      <c r="AE113" s="170">
        <f>+$C113*'11- 2011'!AJ118</f>
        <v>0</v>
      </c>
      <c r="AF113" s="170">
        <f>+$C113*'11- 2011'!AK118</f>
        <v>0</v>
      </c>
      <c r="AG113" s="170">
        <f>+$C113*'11- 2011'!AL118</f>
        <v>0</v>
      </c>
      <c r="AH113" s="170">
        <f>+$C113*'11- 2011'!AM118</f>
        <v>0</v>
      </c>
      <c r="AI113" s="155"/>
    </row>
    <row r="114" spans="1:35" ht="43.2">
      <c r="A114" s="17">
        <v>178</v>
      </c>
      <c r="B114" s="143" t="str">
        <f>+'11- 2011'!C115</f>
        <v>PRESTAR LOS SERVICIOS PROFESIONALES COMO MEDICO GENERAL EN EL AREA DE URGENCIAS DE ESE HOSPITAL INTEGRADO SAN ANTONIO.</v>
      </c>
      <c r="C114" s="17">
        <f>+'11- 2011'!H115/'11- 2011'!AN115</f>
        <v>21691.176470588234</v>
      </c>
      <c r="D114" s="170">
        <f>+$C114*'11- 2011'!I119</f>
        <v>1475000</v>
      </c>
      <c r="E114" s="170">
        <f>+$C114*'11- 2011'!J119</f>
        <v>0</v>
      </c>
      <c r="F114" s="170">
        <f>+$C114*'11- 2011'!K119</f>
        <v>0</v>
      </c>
      <c r="G114" s="170">
        <f>+$C114*'11- 2011'!L119</f>
        <v>0</v>
      </c>
      <c r="H114" s="170">
        <f>+$C114*'11- 2011'!M119</f>
        <v>0</v>
      </c>
      <c r="I114" s="170">
        <f>+$C114*'11- 2011'!N119</f>
        <v>0</v>
      </c>
      <c r="J114" s="170">
        <f>+$C114*'11- 2011'!O119</f>
        <v>0</v>
      </c>
      <c r="K114" s="170">
        <f>+$C114*'11- 2011'!P119</f>
        <v>0</v>
      </c>
      <c r="L114" s="170">
        <f>+$C114*'11- 2011'!Q119</f>
        <v>0</v>
      </c>
      <c r="M114" s="170">
        <f>+$C114*'11- 2011'!R119</f>
        <v>0</v>
      </c>
      <c r="N114" s="170">
        <f>+$C114*'11- 2011'!S119</f>
        <v>0</v>
      </c>
      <c r="O114" s="170">
        <f>+$C114*'11- 2011'!T119</f>
        <v>0</v>
      </c>
      <c r="P114" s="170">
        <f>+$C114*'11- 2011'!U119</f>
        <v>0</v>
      </c>
      <c r="Q114" s="170">
        <f>+$C114*'11- 2011'!V119</f>
        <v>0</v>
      </c>
      <c r="R114" s="170">
        <f>+$C114*'11- 2011'!W119</f>
        <v>0</v>
      </c>
      <c r="S114" s="170">
        <f>+$C114*'11- 2011'!X119</f>
        <v>0</v>
      </c>
      <c r="T114" s="170">
        <f>+$C114*'11- 2011'!Y119</f>
        <v>0</v>
      </c>
      <c r="U114" s="170">
        <f>+$C114*'11- 2011'!Z119</f>
        <v>0</v>
      </c>
      <c r="V114" s="170">
        <f>+$C114*'11- 2011'!AA119</f>
        <v>0</v>
      </c>
      <c r="W114" s="170">
        <f>+$C114*'11- 2011'!AB119</f>
        <v>0</v>
      </c>
      <c r="X114" s="170">
        <f>+$C114*'11- 2011'!AC119</f>
        <v>0</v>
      </c>
      <c r="Y114" s="170">
        <f>+$C114*'11- 2011'!AD119</f>
        <v>0</v>
      </c>
      <c r="Z114" s="170">
        <f>+$C114*'11- 2011'!AE119</f>
        <v>0</v>
      </c>
      <c r="AA114" s="170">
        <f>+$C114*'11- 2011'!AF119</f>
        <v>0</v>
      </c>
      <c r="AB114" s="170">
        <f>+$C114*'11- 2011'!AG119</f>
        <v>0</v>
      </c>
      <c r="AC114" s="170">
        <f>+$C114*'11- 2011'!AH119</f>
        <v>0</v>
      </c>
      <c r="AD114" s="170">
        <f>+$C114*'11- 2011'!AI119</f>
        <v>0</v>
      </c>
      <c r="AE114" s="170">
        <f>+$C114*'11- 2011'!AJ119</f>
        <v>0</v>
      </c>
      <c r="AF114" s="170">
        <f>+$C114*'11- 2011'!AK119</f>
        <v>0</v>
      </c>
      <c r="AG114" s="170">
        <f>+$C114*'11- 2011'!AL119</f>
        <v>0</v>
      </c>
      <c r="AH114" s="170">
        <f>+$C114*'11- 2011'!AM119</f>
        <v>0</v>
      </c>
      <c r="AI114" s="155"/>
    </row>
    <row r="115" spans="1:35" ht="28.8">
      <c r="A115" s="17">
        <v>180</v>
      </c>
      <c r="B115" s="143" t="str">
        <f>+'11- 2011'!C116</f>
        <v xml:space="preserve">PRESTACION DE LOS SERVICIOS DE APOYO A LA GESTION COMO AUXILIAR DE ENFERMERIA </v>
      </c>
      <c r="C115" s="17">
        <f>+'11- 2011'!H116/'11- 2011'!AN116</f>
        <v>4555.5555555555557</v>
      </c>
      <c r="D115" s="170">
        <f>+$C115*'11- 2011'!I120</f>
        <v>0</v>
      </c>
      <c r="E115" s="170">
        <f>+$C115*'11- 2011'!J120</f>
        <v>0</v>
      </c>
      <c r="F115" s="170">
        <f>+$C115*'11- 2011'!K120</f>
        <v>0</v>
      </c>
      <c r="G115" s="170">
        <f>+$C115*'11- 2011'!L120</f>
        <v>0</v>
      </c>
      <c r="H115" s="170">
        <f>+$C115*'11- 2011'!M120</f>
        <v>0</v>
      </c>
      <c r="I115" s="170">
        <f>+$C115*'11- 2011'!N120</f>
        <v>0</v>
      </c>
      <c r="J115" s="170">
        <f>+$C115*'11- 2011'!O120</f>
        <v>0</v>
      </c>
      <c r="K115" s="170">
        <f>+$C115*'11- 2011'!P120</f>
        <v>0</v>
      </c>
      <c r="L115" s="170">
        <f>+$C115*'11- 2011'!Q120</f>
        <v>0</v>
      </c>
      <c r="M115" s="170">
        <f>+$C115*'11- 2011'!R120</f>
        <v>0</v>
      </c>
      <c r="N115" s="170">
        <f>+$C115*'11- 2011'!S120</f>
        <v>0</v>
      </c>
      <c r="O115" s="170">
        <f>+$C115*'11- 2011'!T120</f>
        <v>0</v>
      </c>
      <c r="P115" s="170">
        <f>+$C115*'11- 2011'!U120</f>
        <v>0</v>
      </c>
      <c r="Q115" s="170">
        <f>+$C115*'11- 2011'!V120</f>
        <v>0</v>
      </c>
      <c r="R115" s="170">
        <f>+$C115*'11- 2011'!W120</f>
        <v>0</v>
      </c>
      <c r="S115" s="170">
        <f>+$C115*'11- 2011'!X120</f>
        <v>0</v>
      </c>
      <c r="T115" s="170">
        <f>+$C115*'11- 2011'!Y120</f>
        <v>0</v>
      </c>
      <c r="U115" s="170">
        <f>+$C115*'11- 2011'!Z120</f>
        <v>728888.88888888888</v>
      </c>
      <c r="V115" s="170">
        <f>+$C115*'11- 2011'!AA120</f>
        <v>0</v>
      </c>
      <c r="W115" s="170">
        <f>+$C115*'11- 2011'!AB120</f>
        <v>0</v>
      </c>
      <c r="X115" s="170">
        <f>+$C115*'11- 2011'!AC120</f>
        <v>0</v>
      </c>
      <c r="Y115" s="170">
        <f>+$C115*'11- 2011'!AD120</f>
        <v>0</v>
      </c>
      <c r="Z115" s="170">
        <f>+$C115*'11- 2011'!AE120</f>
        <v>0</v>
      </c>
      <c r="AA115" s="170">
        <f>+$C115*'11- 2011'!AF120</f>
        <v>0</v>
      </c>
      <c r="AB115" s="170">
        <f>+$C115*'11- 2011'!AG120</f>
        <v>0</v>
      </c>
      <c r="AC115" s="170">
        <f>+$C115*'11- 2011'!AH120</f>
        <v>0</v>
      </c>
      <c r="AD115" s="170">
        <f>+$C115*'11- 2011'!AI120</f>
        <v>0</v>
      </c>
      <c r="AE115" s="170">
        <f>+$C115*'11- 2011'!AJ120</f>
        <v>0</v>
      </c>
      <c r="AF115" s="170">
        <f>+$C115*'11- 2011'!AK120</f>
        <v>0</v>
      </c>
      <c r="AG115" s="170">
        <f>+$C115*'11- 2011'!AL120</f>
        <v>0</v>
      </c>
      <c r="AH115" s="170">
        <f>+$C115*'11- 2011'!AM120</f>
        <v>0</v>
      </c>
      <c r="AI115" s="155"/>
    </row>
    <row r="116" spans="1:35" ht="43.2">
      <c r="A116" s="16">
        <v>181</v>
      </c>
      <c r="B116" s="143" t="str">
        <f>+'11- 2011'!C117</f>
        <v>PRESTACION DE LOS SERVICIOS DE APOYO A LA GESTION COMO AUXILIAR DE ENFERMERIA DEL CENTRO DE SALUD SAGRADO CORAZON DEL MUNICIPIO DE JESUS MARIA</v>
      </c>
      <c r="C116" s="17">
        <f>+'11- 2011'!H117/'11- 2011'!AN117</f>
        <v>5005.5555555555557</v>
      </c>
      <c r="D116" s="170">
        <f>+$C116*'11- 2011'!I121</f>
        <v>0</v>
      </c>
      <c r="E116" s="170">
        <f>+$C116*'11- 2011'!J121</f>
        <v>0</v>
      </c>
      <c r="F116" s="170">
        <f>+$C116*'11- 2011'!K121</f>
        <v>0</v>
      </c>
      <c r="G116" s="170">
        <f>+$C116*'11- 2011'!L121</f>
        <v>0</v>
      </c>
      <c r="H116" s="170">
        <f>+$C116*'11- 2011'!M121</f>
        <v>0</v>
      </c>
      <c r="I116" s="170">
        <f>+$C116*'11- 2011'!N121</f>
        <v>0</v>
      </c>
      <c r="J116" s="170">
        <f>+$C116*'11- 2011'!O121</f>
        <v>0</v>
      </c>
      <c r="K116" s="170">
        <f>+$C116*'11- 2011'!P121</f>
        <v>0</v>
      </c>
      <c r="L116" s="170">
        <f>+$C116*'11- 2011'!Q121</f>
        <v>0</v>
      </c>
      <c r="M116" s="170">
        <f>+$C116*'11- 2011'!R121</f>
        <v>0</v>
      </c>
      <c r="N116" s="170">
        <f>+$C116*'11- 2011'!S121</f>
        <v>0</v>
      </c>
      <c r="O116" s="170">
        <f>+$C116*'11- 2011'!T121</f>
        <v>0</v>
      </c>
      <c r="P116" s="170">
        <f>+$C116*'11- 2011'!U121</f>
        <v>0</v>
      </c>
      <c r="Q116" s="170">
        <f>+$C116*'11- 2011'!V121</f>
        <v>0</v>
      </c>
      <c r="R116" s="170">
        <f>+$C116*'11- 2011'!W121</f>
        <v>0</v>
      </c>
      <c r="S116" s="170">
        <f>+$C116*'11- 2011'!X121</f>
        <v>0</v>
      </c>
      <c r="T116" s="170">
        <f>+$C116*'11- 2011'!Y121</f>
        <v>0</v>
      </c>
      <c r="U116" s="170">
        <f>+$C116*'11- 2011'!Z121</f>
        <v>0</v>
      </c>
      <c r="V116" s="170">
        <f>+$C116*'11- 2011'!AA121</f>
        <v>0</v>
      </c>
      <c r="W116" s="170">
        <f>+$C116*'11- 2011'!AB121</f>
        <v>0</v>
      </c>
      <c r="X116" s="170">
        <f>+$C116*'11- 2011'!AC121</f>
        <v>0</v>
      </c>
      <c r="Y116" s="170">
        <f>+$C116*'11- 2011'!AD121</f>
        <v>0</v>
      </c>
      <c r="Z116" s="170">
        <f>+$C116*'11- 2011'!AE121</f>
        <v>0</v>
      </c>
      <c r="AA116" s="170">
        <f>+$C116*'11- 2011'!AF121</f>
        <v>0</v>
      </c>
      <c r="AB116" s="170">
        <f>+$C116*'11- 2011'!AG121</f>
        <v>0</v>
      </c>
      <c r="AC116" s="170">
        <f>+$C116*'11- 2011'!AH121</f>
        <v>0</v>
      </c>
      <c r="AD116" s="170">
        <f>+$C116*'11- 2011'!AI121</f>
        <v>800888.88888888888</v>
      </c>
      <c r="AE116" s="170">
        <f>+$C116*'11- 2011'!AJ121</f>
        <v>0</v>
      </c>
      <c r="AF116" s="170">
        <f>+$C116*'11- 2011'!AK121</f>
        <v>0</v>
      </c>
      <c r="AG116" s="170">
        <f>+$C116*'11- 2011'!AL121</f>
        <v>0</v>
      </c>
      <c r="AH116" s="170">
        <f>+$C116*'11- 2011'!AM121</f>
        <v>0</v>
      </c>
      <c r="AI116" s="155"/>
    </row>
    <row r="117" spans="1:35" ht="28.8">
      <c r="A117" s="17">
        <v>182</v>
      </c>
      <c r="B117" s="143" t="str">
        <f>+'11- 2011'!C118</f>
        <v xml:space="preserve">PRESTACION DE LOS SERVICIOS PROFESIONALES COMO MEDICO GENERAL EN EL AREA DE URGENCIAS DE LA ESE </v>
      </c>
      <c r="C117" s="17">
        <f>+'11- 2011'!H118/'11- 2011'!AN118</f>
        <v>54235.294117647056</v>
      </c>
      <c r="D117" s="170">
        <f>+$C117*'11- 2011'!I122</f>
        <v>2603294.1176470588</v>
      </c>
      <c r="E117" s="170">
        <f>+$C117*'11- 2011'!J122</f>
        <v>2440588.2352941176</v>
      </c>
      <c r="F117" s="170">
        <f>+$C117*'11- 2011'!K122</f>
        <v>2277882.3529411764</v>
      </c>
      <c r="G117" s="170">
        <f>+$C117*'11- 2011'!L122</f>
        <v>0</v>
      </c>
      <c r="H117" s="170">
        <f>+$C117*'11- 2011'!M122</f>
        <v>0</v>
      </c>
      <c r="I117" s="170">
        <f>+$C117*'11- 2011'!N122</f>
        <v>2440588.2352941176</v>
      </c>
      <c r="J117" s="170">
        <f>+$C117*'11- 2011'!O122</f>
        <v>0</v>
      </c>
      <c r="K117" s="170">
        <f>+$C117*'11- 2011'!P122</f>
        <v>0</v>
      </c>
      <c r="L117" s="170">
        <f>+$C117*'11- 2011'!Q122</f>
        <v>0</v>
      </c>
      <c r="M117" s="170">
        <f>+$C117*'11- 2011'!R122</f>
        <v>0</v>
      </c>
      <c r="N117" s="170">
        <f>+$C117*'11- 2011'!S122</f>
        <v>0</v>
      </c>
      <c r="O117" s="170">
        <f>+$C117*'11- 2011'!T122</f>
        <v>0</v>
      </c>
      <c r="P117" s="170">
        <f>+$C117*'11- 2011'!U122</f>
        <v>0</v>
      </c>
      <c r="Q117" s="170">
        <f>+$C117*'11- 2011'!V122</f>
        <v>0</v>
      </c>
      <c r="R117" s="170">
        <f>+$C117*'11- 2011'!W122</f>
        <v>0</v>
      </c>
      <c r="S117" s="170">
        <f>+$C117*'11- 2011'!X122</f>
        <v>0</v>
      </c>
      <c r="T117" s="170">
        <f>+$C117*'11- 2011'!Y122</f>
        <v>0</v>
      </c>
      <c r="U117" s="170">
        <f>+$C117*'11- 2011'!Z122</f>
        <v>0</v>
      </c>
      <c r="V117" s="170">
        <f>+$C117*'11- 2011'!AA122</f>
        <v>0</v>
      </c>
      <c r="W117" s="170">
        <f>+$C117*'11- 2011'!AB122</f>
        <v>0</v>
      </c>
      <c r="X117" s="170">
        <f>+$C117*'11- 2011'!AC122</f>
        <v>0</v>
      </c>
      <c r="Y117" s="170">
        <f>+$C117*'11- 2011'!AD122</f>
        <v>0</v>
      </c>
      <c r="Z117" s="170">
        <f>+$C117*'11- 2011'!AE122</f>
        <v>0</v>
      </c>
      <c r="AA117" s="170">
        <f>+$C117*'11- 2011'!AF122</f>
        <v>0</v>
      </c>
      <c r="AB117" s="170">
        <f>+$C117*'11- 2011'!AG122</f>
        <v>0</v>
      </c>
      <c r="AC117" s="170">
        <f>+$C117*'11- 2011'!AH122</f>
        <v>0</v>
      </c>
      <c r="AD117" s="170">
        <f>+$C117*'11- 2011'!AI122</f>
        <v>0</v>
      </c>
      <c r="AE117" s="170">
        <f>+$C117*'11- 2011'!AJ122</f>
        <v>0</v>
      </c>
      <c r="AF117" s="170">
        <f>+$C117*'11- 2011'!AK122</f>
        <v>0</v>
      </c>
      <c r="AG117" s="170">
        <f>+$C117*'11- 2011'!AL122</f>
        <v>0</v>
      </c>
      <c r="AH117" s="170">
        <f>+$C117*'11- 2011'!AM122</f>
        <v>0</v>
      </c>
      <c r="AI117" s="155"/>
    </row>
    <row r="118" spans="1:35" ht="43.2">
      <c r="A118" s="17">
        <v>183</v>
      </c>
      <c r="B118" s="143" t="str">
        <f>+'11- 2011'!C119</f>
        <v>PRESTAR LOS SERVICIOS PROFESIONALES COMO MEDICO GENERAL EN EL AREA DE URGENCIAS DE ESE HOSPITAL INTEGRADO SAN ANTONIO.</v>
      </c>
      <c r="C118" s="17">
        <f>+'11- 2011'!H119/'11- 2011'!AN119</f>
        <v>18985.294117647059</v>
      </c>
      <c r="D118" s="170">
        <f>+$C118*'11- 2011'!I123</f>
        <v>189852.9411764706</v>
      </c>
      <c r="E118" s="170">
        <f>+$C118*'11- 2011'!J123</f>
        <v>0</v>
      </c>
      <c r="F118" s="170">
        <f>+$C118*'11- 2011'!K123</f>
        <v>0</v>
      </c>
      <c r="G118" s="170">
        <f>+$C118*'11- 2011'!L123</f>
        <v>0</v>
      </c>
      <c r="H118" s="170">
        <f>+$C118*'11- 2011'!M123</f>
        <v>2278235.2941176472</v>
      </c>
      <c r="I118" s="170">
        <f>+$C118*'11- 2011'!N123</f>
        <v>569558.82352941181</v>
      </c>
      <c r="J118" s="170">
        <f>+$C118*'11- 2011'!O123</f>
        <v>0</v>
      </c>
      <c r="K118" s="170">
        <f>+$C118*'11- 2011'!P123</f>
        <v>0</v>
      </c>
      <c r="L118" s="170">
        <f>+$C118*'11- 2011'!Q123</f>
        <v>0</v>
      </c>
      <c r="M118" s="170">
        <f>+$C118*'11- 2011'!R123</f>
        <v>0</v>
      </c>
      <c r="N118" s="170">
        <f>+$C118*'11- 2011'!S123</f>
        <v>0</v>
      </c>
      <c r="O118" s="170">
        <f>+$C118*'11- 2011'!T123</f>
        <v>0</v>
      </c>
      <c r="P118" s="170">
        <f>+$C118*'11- 2011'!U123</f>
        <v>0</v>
      </c>
      <c r="Q118" s="170">
        <f>+$C118*'11- 2011'!V123</f>
        <v>0</v>
      </c>
      <c r="R118" s="170">
        <f>+$C118*'11- 2011'!W123</f>
        <v>0</v>
      </c>
      <c r="S118" s="170">
        <f>+$C118*'11- 2011'!X123</f>
        <v>0</v>
      </c>
      <c r="T118" s="170">
        <f>+$C118*'11- 2011'!Y123</f>
        <v>0</v>
      </c>
      <c r="U118" s="170">
        <f>+$C118*'11- 2011'!Z123</f>
        <v>0</v>
      </c>
      <c r="V118" s="170">
        <f>+$C118*'11- 2011'!AA123</f>
        <v>0</v>
      </c>
      <c r="W118" s="170">
        <f>+$C118*'11- 2011'!AB123</f>
        <v>0</v>
      </c>
      <c r="X118" s="170">
        <f>+$C118*'11- 2011'!AC123</f>
        <v>0</v>
      </c>
      <c r="Y118" s="170">
        <f>+$C118*'11- 2011'!AD123</f>
        <v>0</v>
      </c>
      <c r="Z118" s="170">
        <f>+$C118*'11- 2011'!AE123</f>
        <v>0</v>
      </c>
      <c r="AA118" s="170">
        <f>+$C118*'11- 2011'!AF123</f>
        <v>0</v>
      </c>
      <c r="AB118" s="170">
        <f>+$C118*'11- 2011'!AG123</f>
        <v>0</v>
      </c>
      <c r="AC118" s="170">
        <f>+$C118*'11- 2011'!AH123</f>
        <v>0</v>
      </c>
      <c r="AD118" s="170">
        <f>+$C118*'11- 2011'!AI123</f>
        <v>0</v>
      </c>
      <c r="AE118" s="170">
        <f>+$C118*'11- 2011'!AJ123</f>
        <v>0</v>
      </c>
      <c r="AF118" s="170">
        <f>+$C118*'11- 2011'!AK123</f>
        <v>0</v>
      </c>
      <c r="AG118" s="170">
        <f>+$C118*'11- 2011'!AL123</f>
        <v>0</v>
      </c>
      <c r="AH118" s="170">
        <f>+$C118*'11- 2011'!AM123</f>
        <v>0</v>
      </c>
      <c r="AI118" s="155"/>
    </row>
    <row r="119" spans="1:35" ht="28.8">
      <c r="A119" s="17">
        <v>184</v>
      </c>
      <c r="B119" s="143" t="str">
        <f>+'11- 2011'!C120</f>
        <v>PRESTACION DE LOS SERVICIOS DE APOYO A LA GESTION  TOMA DE IMÁGENES</v>
      </c>
      <c r="C119" s="17">
        <f>+'11- 2011'!H120/'11- 2011'!AN120</f>
        <v>9606.25</v>
      </c>
      <c r="D119" s="170">
        <f>+$C119*'11- 2011'!I124</f>
        <v>653225</v>
      </c>
      <c r="E119" s="170">
        <f>+$C119*'11- 2011'!J124</f>
        <v>0</v>
      </c>
      <c r="F119" s="170">
        <f>+$C119*'11- 2011'!K124</f>
        <v>0</v>
      </c>
      <c r="G119" s="170">
        <f>+$C119*'11- 2011'!L124</f>
        <v>0</v>
      </c>
      <c r="H119" s="170">
        <f>+$C119*'11- 2011'!M124</f>
        <v>0</v>
      </c>
      <c r="I119" s="170">
        <f>+$C119*'11- 2011'!N124</f>
        <v>0</v>
      </c>
      <c r="J119" s="170">
        <f>+$C119*'11- 2011'!O124</f>
        <v>0</v>
      </c>
      <c r="K119" s="170">
        <f>+$C119*'11- 2011'!P124</f>
        <v>0</v>
      </c>
      <c r="L119" s="170">
        <f>+$C119*'11- 2011'!Q124</f>
        <v>0</v>
      </c>
      <c r="M119" s="170">
        <f>+$C119*'11- 2011'!R124</f>
        <v>0</v>
      </c>
      <c r="N119" s="170">
        <f>+$C119*'11- 2011'!S124</f>
        <v>0</v>
      </c>
      <c r="O119" s="170">
        <f>+$C119*'11- 2011'!T124</f>
        <v>0</v>
      </c>
      <c r="P119" s="170">
        <f>+$C119*'11- 2011'!U124</f>
        <v>0</v>
      </c>
      <c r="Q119" s="170">
        <f>+$C119*'11- 2011'!V124</f>
        <v>0</v>
      </c>
      <c r="R119" s="170">
        <f>+$C119*'11- 2011'!W124</f>
        <v>0</v>
      </c>
      <c r="S119" s="170">
        <f>+$C119*'11- 2011'!X124</f>
        <v>0</v>
      </c>
      <c r="T119" s="170">
        <f>+$C119*'11- 2011'!Y124</f>
        <v>0</v>
      </c>
      <c r="U119" s="170">
        <f>+$C119*'11- 2011'!Z124</f>
        <v>0</v>
      </c>
      <c r="V119" s="170">
        <f>+$C119*'11- 2011'!AA124</f>
        <v>0</v>
      </c>
      <c r="W119" s="170">
        <f>+$C119*'11- 2011'!AB124</f>
        <v>0</v>
      </c>
      <c r="X119" s="170">
        <f>+$C119*'11- 2011'!AC124</f>
        <v>0</v>
      </c>
      <c r="Y119" s="170">
        <f>+$C119*'11- 2011'!AD124</f>
        <v>0</v>
      </c>
      <c r="Z119" s="170">
        <f>+$C119*'11- 2011'!AE124</f>
        <v>0</v>
      </c>
      <c r="AA119" s="170">
        <f>+$C119*'11- 2011'!AF124</f>
        <v>0</v>
      </c>
      <c r="AB119" s="170">
        <f>+$C119*'11- 2011'!AG124</f>
        <v>0</v>
      </c>
      <c r="AC119" s="170">
        <f>+$C119*'11- 2011'!AH124</f>
        <v>0</v>
      </c>
      <c r="AD119" s="170">
        <f>+$C119*'11- 2011'!AI124</f>
        <v>0</v>
      </c>
      <c r="AE119" s="170">
        <f>+$C119*'11- 2011'!AJ124</f>
        <v>0</v>
      </c>
      <c r="AF119" s="170">
        <f>+$C119*'11- 2011'!AK124</f>
        <v>0</v>
      </c>
      <c r="AG119" s="170">
        <f>+$C119*'11- 2011'!AL124</f>
        <v>0</v>
      </c>
      <c r="AH119" s="170">
        <f>+$C119*'11- 2011'!AM124</f>
        <v>0</v>
      </c>
      <c r="AI119" s="155"/>
    </row>
    <row r="120" spans="1:35" ht="28.8">
      <c r="A120" s="17">
        <v>185</v>
      </c>
      <c r="B120" s="143" t="str">
        <f>+'11- 2011'!C121</f>
        <v xml:space="preserve">PRESTACION DE LOS SERVICIOS DE APOYO A LA GESTION COMO REGENTE DE FARMACIA </v>
      </c>
      <c r="C120" s="17">
        <f>+'11- 2011'!H121/'11- 2011'!AN121</f>
        <v>4800</v>
      </c>
      <c r="D120" s="170">
        <f>+$C120*'11- 2011'!I125</f>
        <v>326400</v>
      </c>
      <c r="E120" s="170">
        <f>+$C120*'11- 2011'!J125</f>
        <v>0</v>
      </c>
      <c r="F120" s="170">
        <f>+$C120*'11- 2011'!K125</f>
        <v>0</v>
      </c>
      <c r="G120" s="170">
        <f>+$C120*'11- 2011'!L125</f>
        <v>0</v>
      </c>
      <c r="H120" s="170">
        <f>+$C120*'11- 2011'!M125</f>
        <v>0</v>
      </c>
      <c r="I120" s="170">
        <f>+$C120*'11- 2011'!N125</f>
        <v>0</v>
      </c>
      <c r="J120" s="170">
        <f>+$C120*'11- 2011'!O125</f>
        <v>0</v>
      </c>
      <c r="K120" s="170">
        <f>+$C120*'11- 2011'!P125</f>
        <v>0</v>
      </c>
      <c r="L120" s="170">
        <f>+$C120*'11- 2011'!Q125</f>
        <v>0</v>
      </c>
      <c r="M120" s="170">
        <f>+$C120*'11- 2011'!R125</f>
        <v>0</v>
      </c>
      <c r="N120" s="170">
        <f>+$C120*'11- 2011'!S125</f>
        <v>0</v>
      </c>
      <c r="O120" s="170">
        <f>+$C120*'11- 2011'!T125</f>
        <v>0</v>
      </c>
      <c r="P120" s="170">
        <f>+$C120*'11- 2011'!U125</f>
        <v>0</v>
      </c>
      <c r="Q120" s="170">
        <f>+$C120*'11- 2011'!V125</f>
        <v>0</v>
      </c>
      <c r="R120" s="170">
        <f>+$C120*'11- 2011'!W125</f>
        <v>0</v>
      </c>
      <c r="S120" s="170">
        <f>+$C120*'11- 2011'!X125</f>
        <v>0</v>
      </c>
      <c r="T120" s="170">
        <f>+$C120*'11- 2011'!Y125</f>
        <v>0</v>
      </c>
      <c r="U120" s="170">
        <f>+$C120*'11- 2011'!Z125</f>
        <v>0</v>
      </c>
      <c r="V120" s="170">
        <f>+$C120*'11- 2011'!AA125</f>
        <v>0</v>
      </c>
      <c r="W120" s="170">
        <f>+$C120*'11- 2011'!AB125</f>
        <v>0</v>
      </c>
      <c r="X120" s="170">
        <f>+$C120*'11- 2011'!AC125</f>
        <v>0</v>
      </c>
      <c r="Y120" s="170">
        <f>+$C120*'11- 2011'!AD125</f>
        <v>0</v>
      </c>
      <c r="Z120" s="170">
        <f>+$C120*'11- 2011'!AE125</f>
        <v>0</v>
      </c>
      <c r="AA120" s="170">
        <f>+$C120*'11- 2011'!AF125</f>
        <v>0</v>
      </c>
      <c r="AB120" s="170">
        <f>+$C120*'11- 2011'!AG125</f>
        <v>0</v>
      </c>
      <c r="AC120" s="170">
        <f>+$C120*'11- 2011'!AH125</f>
        <v>0</v>
      </c>
      <c r="AD120" s="170">
        <f>+$C120*'11- 2011'!AI125</f>
        <v>0</v>
      </c>
      <c r="AE120" s="170">
        <f>+$C120*'11- 2011'!AJ125</f>
        <v>0</v>
      </c>
      <c r="AF120" s="170">
        <f>+$C120*'11- 2011'!AK125</f>
        <v>0</v>
      </c>
      <c r="AG120" s="170">
        <f>+$C120*'11- 2011'!AL125</f>
        <v>0</v>
      </c>
      <c r="AH120" s="170">
        <f>+$C120*'11- 2011'!AM125</f>
        <v>0</v>
      </c>
      <c r="AI120" s="155"/>
    </row>
    <row r="121" spans="1:35" ht="28.8">
      <c r="A121" s="16">
        <v>186</v>
      </c>
      <c r="B121" s="143" t="str">
        <f>+'11- 2011'!C122</f>
        <v xml:space="preserve">PRESTACION DE LOS SERVICIOS DE APOYO A LA GESTION COMO AUXILIAR DE ENFERMERIA </v>
      </c>
      <c r="C121" s="17">
        <f>+'11- 2011'!H122/'11- 2011'!AN122</f>
        <v>4555.5555555555557</v>
      </c>
      <c r="D121" s="170">
        <f>+$C121*'11- 2011'!I126</f>
        <v>0</v>
      </c>
      <c r="E121" s="170">
        <f>+$C121*'11- 2011'!J126</f>
        <v>0</v>
      </c>
      <c r="F121" s="170">
        <f>+$C121*'11- 2011'!K126</f>
        <v>0</v>
      </c>
      <c r="G121" s="170">
        <f>+$C121*'11- 2011'!L126</f>
        <v>0</v>
      </c>
      <c r="H121" s="170">
        <f>+$C121*'11- 2011'!M126</f>
        <v>0</v>
      </c>
      <c r="I121" s="170">
        <f>+$C121*'11- 2011'!N126</f>
        <v>410000</v>
      </c>
      <c r="J121" s="170">
        <f>+$C121*'11- 2011'!O126</f>
        <v>0</v>
      </c>
      <c r="K121" s="170">
        <f>+$C121*'11- 2011'!P126</f>
        <v>0</v>
      </c>
      <c r="L121" s="170">
        <f>+$C121*'11- 2011'!Q126</f>
        <v>0</v>
      </c>
      <c r="M121" s="170">
        <f>+$C121*'11- 2011'!R126</f>
        <v>0</v>
      </c>
      <c r="N121" s="170">
        <f>+$C121*'11- 2011'!S126</f>
        <v>0</v>
      </c>
      <c r="O121" s="170">
        <f>+$C121*'11- 2011'!T126</f>
        <v>0</v>
      </c>
      <c r="P121" s="170">
        <f>+$C121*'11- 2011'!U126</f>
        <v>0</v>
      </c>
      <c r="Q121" s="170">
        <f>+$C121*'11- 2011'!V126</f>
        <v>0</v>
      </c>
      <c r="R121" s="170">
        <f>+$C121*'11- 2011'!W126</f>
        <v>0</v>
      </c>
      <c r="S121" s="170">
        <f>+$C121*'11- 2011'!X126</f>
        <v>0</v>
      </c>
      <c r="T121" s="170">
        <f>+$C121*'11- 2011'!Y126</f>
        <v>0</v>
      </c>
      <c r="U121" s="170">
        <f>+$C121*'11- 2011'!Z126</f>
        <v>0</v>
      </c>
      <c r="V121" s="170">
        <f>+$C121*'11- 2011'!AA126</f>
        <v>0</v>
      </c>
      <c r="W121" s="170">
        <f>+$C121*'11- 2011'!AB126</f>
        <v>0</v>
      </c>
      <c r="X121" s="170">
        <f>+$C121*'11- 2011'!AC126</f>
        <v>0</v>
      </c>
      <c r="Y121" s="170">
        <f>+$C121*'11- 2011'!AD126</f>
        <v>0</v>
      </c>
      <c r="Z121" s="170">
        <f>+$C121*'11- 2011'!AE126</f>
        <v>0</v>
      </c>
      <c r="AA121" s="170">
        <f>+$C121*'11- 2011'!AF126</f>
        <v>0</v>
      </c>
      <c r="AB121" s="170">
        <f>+$C121*'11- 2011'!AG126</f>
        <v>0</v>
      </c>
      <c r="AC121" s="170">
        <f>+$C121*'11- 2011'!AH126</f>
        <v>0</v>
      </c>
      <c r="AD121" s="170">
        <f>+$C121*'11- 2011'!AI126</f>
        <v>0</v>
      </c>
      <c r="AE121" s="170">
        <f>+$C121*'11- 2011'!AJ126</f>
        <v>0</v>
      </c>
      <c r="AF121" s="170">
        <f>+$C121*'11- 2011'!AK126</f>
        <v>0</v>
      </c>
      <c r="AG121" s="170">
        <f>+$C121*'11- 2011'!AL126</f>
        <v>0</v>
      </c>
      <c r="AH121" s="170">
        <f>+$C121*'11- 2011'!AM126</f>
        <v>0</v>
      </c>
      <c r="AI121" s="155"/>
    </row>
    <row r="122" spans="1:35" ht="43.2">
      <c r="A122" s="17">
        <v>187</v>
      </c>
      <c r="B122" s="143" t="str">
        <f>+'11- 2011'!C123</f>
        <v>PRESTACION DE LOS SERVICIOS PROFESIONALES COMO ODONTOLOGA EN EL CENTRO DE SALUD SAGRADO CORAZON</v>
      </c>
      <c r="C122" s="17">
        <f>+'11- 2011'!H123/'11- 2011'!AN123</f>
        <v>5481.25</v>
      </c>
      <c r="D122" s="170">
        <f>+$C122*'11- 2011'!I127</f>
        <v>0</v>
      </c>
      <c r="E122" s="170">
        <f>+$C122*'11- 2011'!J127</f>
        <v>0</v>
      </c>
      <c r="F122" s="170">
        <f>+$C122*'11- 2011'!K127</f>
        <v>0</v>
      </c>
      <c r="G122" s="170">
        <f>+$C122*'11- 2011'!L127</f>
        <v>0</v>
      </c>
      <c r="H122" s="170">
        <f>+$C122*'11- 2011'!M127</f>
        <v>0</v>
      </c>
      <c r="I122" s="170">
        <f>+$C122*'11- 2011'!N127</f>
        <v>493312.5</v>
      </c>
      <c r="J122" s="170">
        <f>+$C122*'11- 2011'!O127</f>
        <v>0</v>
      </c>
      <c r="K122" s="170">
        <f>+$C122*'11- 2011'!P127</f>
        <v>0</v>
      </c>
      <c r="L122" s="170">
        <f>+$C122*'11- 2011'!Q127</f>
        <v>0</v>
      </c>
      <c r="M122" s="170">
        <f>+$C122*'11- 2011'!R127</f>
        <v>0</v>
      </c>
      <c r="N122" s="170">
        <f>+$C122*'11- 2011'!S127</f>
        <v>0</v>
      </c>
      <c r="O122" s="170">
        <f>+$C122*'11- 2011'!T127</f>
        <v>0</v>
      </c>
      <c r="P122" s="170">
        <f>+$C122*'11- 2011'!U127</f>
        <v>0</v>
      </c>
      <c r="Q122" s="170">
        <f>+$C122*'11- 2011'!V127</f>
        <v>0</v>
      </c>
      <c r="R122" s="170">
        <f>+$C122*'11- 2011'!W127</f>
        <v>0</v>
      </c>
      <c r="S122" s="170">
        <f>+$C122*'11- 2011'!X127</f>
        <v>0</v>
      </c>
      <c r="T122" s="170">
        <f>+$C122*'11- 2011'!Y127</f>
        <v>0</v>
      </c>
      <c r="U122" s="170">
        <f>+$C122*'11- 2011'!Z127</f>
        <v>0</v>
      </c>
      <c r="V122" s="170">
        <f>+$C122*'11- 2011'!AA127</f>
        <v>0</v>
      </c>
      <c r="W122" s="170">
        <f>+$C122*'11- 2011'!AB127</f>
        <v>0</v>
      </c>
      <c r="X122" s="170">
        <f>+$C122*'11- 2011'!AC127</f>
        <v>0</v>
      </c>
      <c r="Y122" s="170">
        <f>+$C122*'11- 2011'!AD127</f>
        <v>0</v>
      </c>
      <c r="Z122" s="170">
        <f>+$C122*'11- 2011'!AE127</f>
        <v>0</v>
      </c>
      <c r="AA122" s="170">
        <f>+$C122*'11- 2011'!AF127</f>
        <v>0</v>
      </c>
      <c r="AB122" s="170">
        <f>+$C122*'11- 2011'!AG127</f>
        <v>0</v>
      </c>
      <c r="AC122" s="170">
        <f>+$C122*'11- 2011'!AH127</f>
        <v>0</v>
      </c>
      <c r="AD122" s="170">
        <f>+$C122*'11- 2011'!AI127</f>
        <v>0</v>
      </c>
      <c r="AE122" s="170">
        <f>+$C122*'11- 2011'!AJ127</f>
        <v>0</v>
      </c>
      <c r="AF122" s="170">
        <f>+$C122*'11- 2011'!AK127</f>
        <v>0</v>
      </c>
      <c r="AG122" s="170">
        <f>+$C122*'11- 2011'!AL127</f>
        <v>0</v>
      </c>
      <c r="AH122" s="170">
        <f>+$C122*'11- 2011'!AM127</f>
        <v>0</v>
      </c>
      <c r="AI122" s="155"/>
    </row>
    <row r="123" spans="1:35" ht="43.2">
      <c r="A123" s="17">
        <v>188</v>
      </c>
      <c r="B123" s="143" t="str">
        <f>+'11- 2011'!C124</f>
        <v>PRESTAR LOS SERVICIOS PROFESIONALES COMO MEDICO GENERAL EN EL AREA DE URGENCIAS DE ESE HOSPITAL INTEGRADO SAN ANTONIO.</v>
      </c>
      <c r="C123" s="17">
        <f>+'11- 2011'!H124/'11- 2011'!AN124</f>
        <v>27117.647058823528</v>
      </c>
      <c r="D123" s="170">
        <f>+$C123*'11- 2011'!I128</f>
        <v>0</v>
      </c>
      <c r="E123" s="170">
        <f>+$C123*'11- 2011'!J128</f>
        <v>0</v>
      </c>
      <c r="F123" s="170">
        <f>+$C123*'11- 2011'!K128</f>
        <v>0</v>
      </c>
      <c r="G123" s="170">
        <f>+$C123*'11- 2011'!L128</f>
        <v>0</v>
      </c>
      <c r="H123" s="170">
        <f>+$C123*'11- 2011'!M128</f>
        <v>0</v>
      </c>
      <c r="I123" s="170">
        <f>+$C123*'11- 2011'!N128</f>
        <v>0</v>
      </c>
      <c r="J123" s="170">
        <f>+$C123*'11- 2011'!O128</f>
        <v>0</v>
      </c>
      <c r="K123" s="170">
        <f>+$C123*'11- 2011'!P128</f>
        <v>0</v>
      </c>
      <c r="L123" s="170">
        <f>+$C123*'11- 2011'!Q128</f>
        <v>0</v>
      </c>
      <c r="M123" s="170">
        <f>+$C123*'11- 2011'!R128</f>
        <v>0</v>
      </c>
      <c r="N123" s="170">
        <f>+$C123*'11- 2011'!S128</f>
        <v>0</v>
      </c>
      <c r="O123" s="170">
        <f>+$C123*'11- 2011'!T128</f>
        <v>0</v>
      </c>
      <c r="P123" s="170">
        <f>+$C123*'11- 2011'!U128</f>
        <v>0</v>
      </c>
      <c r="Q123" s="170">
        <f>+$C123*'11- 2011'!V128</f>
        <v>0</v>
      </c>
      <c r="R123" s="170">
        <f>+$C123*'11- 2011'!W128</f>
        <v>0</v>
      </c>
      <c r="S123" s="170">
        <f>+$C123*'11- 2011'!X128</f>
        <v>0</v>
      </c>
      <c r="T123" s="170">
        <f>+$C123*'11- 2011'!Y128</f>
        <v>0</v>
      </c>
      <c r="U123" s="170">
        <f>+$C123*'11- 2011'!Z128</f>
        <v>0</v>
      </c>
      <c r="V123" s="170">
        <f>+$C123*'11- 2011'!AA128</f>
        <v>0</v>
      </c>
      <c r="W123" s="170">
        <f>+$C123*'11- 2011'!AB128</f>
        <v>0</v>
      </c>
      <c r="X123" s="170">
        <f>+$C123*'11- 2011'!AC128</f>
        <v>0</v>
      </c>
      <c r="Y123" s="170">
        <f>+$C123*'11- 2011'!AD128</f>
        <v>0</v>
      </c>
      <c r="Z123" s="170">
        <f>+$C123*'11- 2011'!AE128</f>
        <v>0</v>
      </c>
      <c r="AA123" s="170">
        <f>+$C123*'11- 2011'!AF128</f>
        <v>0</v>
      </c>
      <c r="AB123" s="170">
        <f>+$C123*'11- 2011'!AG128</f>
        <v>0</v>
      </c>
      <c r="AC123" s="170">
        <f>+$C123*'11- 2011'!AH128</f>
        <v>0</v>
      </c>
      <c r="AD123" s="170">
        <f>+$C123*'11- 2011'!AI128</f>
        <v>0</v>
      </c>
      <c r="AE123" s="170">
        <f>+$C123*'11- 2011'!AJ128</f>
        <v>0</v>
      </c>
      <c r="AF123" s="170">
        <f>+$C123*'11- 2011'!AK128</f>
        <v>0</v>
      </c>
      <c r="AG123" s="170">
        <f>+$C123*'11- 2011'!AL128</f>
        <v>4338823.5294117648</v>
      </c>
      <c r="AH123" s="170">
        <f>+$C123*'11- 2011'!AM128</f>
        <v>0</v>
      </c>
      <c r="AI123" s="155"/>
    </row>
    <row r="124" spans="1:35" ht="43.2">
      <c r="A124" s="17">
        <v>189</v>
      </c>
      <c r="B124" s="143" t="str">
        <f>+'11- 2011'!C125</f>
        <v>PRESTAR LOS SERVICIOS PROFESIONALES COMO MEDICO GENERAL EN EL AREA DE URGENCIAS DE ESE HOSPITAL INTEGRADO SAN ANTONIO.</v>
      </c>
      <c r="C124" s="17">
        <f>+'11- 2011'!H125/'11- 2011'!AN125</f>
        <v>32544.117647058825</v>
      </c>
      <c r="D124" s="170">
        <f>+$C124*'11- 2011'!I129</f>
        <v>0</v>
      </c>
      <c r="E124" s="170">
        <f>+$C124*'11- 2011'!J129</f>
        <v>0</v>
      </c>
      <c r="F124" s="170">
        <f>+$C124*'11- 2011'!K129</f>
        <v>0</v>
      </c>
      <c r="G124" s="170">
        <f>+$C124*'11- 2011'!L129</f>
        <v>0</v>
      </c>
      <c r="H124" s="170">
        <f>+$C124*'11- 2011'!M129</f>
        <v>0</v>
      </c>
      <c r="I124" s="170">
        <f>+$C124*'11- 2011'!N129</f>
        <v>2928970.5882352944</v>
      </c>
      <c r="J124" s="170">
        <f>+$C124*'11- 2011'!O129</f>
        <v>0</v>
      </c>
      <c r="K124" s="170">
        <f>+$C124*'11- 2011'!P129</f>
        <v>0</v>
      </c>
      <c r="L124" s="170">
        <f>+$C124*'11- 2011'!Q129</f>
        <v>0</v>
      </c>
      <c r="M124" s="170">
        <f>+$C124*'11- 2011'!R129</f>
        <v>0</v>
      </c>
      <c r="N124" s="170">
        <f>+$C124*'11- 2011'!S129</f>
        <v>0</v>
      </c>
      <c r="O124" s="170">
        <f>+$C124*'11- 2011'!T129</f>
        <v>0</v>
      </c>
      <c r="P124" s="170">
        <f>+$C124*'11- 2011'!U129</f>
        <v>0</v>
      </c>
      <c r="Q124" s="170">
        <f>+$C124*'11- 2011'!V129</f>
        <v>0</v>
      </c>
      <c r="R124" s="170">
        <f>+$C124*'11- 2011'!W129</f>
        <v>0</v>
      </c>
      <c r="S124" s="170">
        <f>+$C124*'11- 2011'!X129</f>
        <v>0</v>
      </c>
      <c r="T124" s="170">
        <f>+$C124*'11- 2011'!Y129</f>
        <v>0</v>
      </c>
      <c r="U124" s="170">
        <f>+$C124*'11- 2011'!Z129</f>
        <v>0</v>
      </c>
      <c r="V124" s="170">
        <f>+$C124*'11- 2011'!AA129</f>
        <v>0</v>
      </c>
      <c r="W124" s="170">
        <f>+$C124*'11- 2011'!AB129</f>
        <v>0</v>
      </c>
      <c r="X124" s="170">
        <f>+$C124*'11- 2011'!AC129</f>
        <v>0</v>
      </c>
      <c r="Y124" s="170">
        <f>+$C124*'11- 2011'!AD129</f>
        <v>0</v>
      </c>
      <c r="Z124" s="170">
        <f>+$C124*'11- 2011'!AE129</f>
        <v>0</v>
      </c>
      <c r="AA124" s="170">
        <f>+$C124*'11- 2011'!AF129</f>
        <v>0</v>
      </c>
      <c r="AB124" s="170">
        <f>+$C124*'11- 2011'!AG129</f>
        <v>0</v>
      </c>
      <c r="AC124" s="170">
        <f>+$C124*'11- 2011'!AH129</f>
        <v>0</v>
      </c>
      <c r="AD124" s="170">
        <f>+$C124*'11- 2011'!AI129</f>
        <v>0</v>
      </c>
      <c r="AE124" s="170">
        <f>+$C124*'11- 2011'!AJ129</f>
        <v>0</v>
      </c>
      <c r="AF124" s="170">
        <f>+$C124*'11- 2011'!AK129</f>
        <v>0</v>
      </c>
      <c r="AG124" s="170">
        <f>+$C124*'11- 2011'!AL129</f>
        <v>0</v>
      </c>
      <c r="AH124" s="170">
        <f>+$C124*'11- 2011'!AM129</f>
        <v>0</v>
      </c>
      <c r="AI124" s="155"/>
    </row>
    <row r="125" spans="1:35" ht="28.8">
      <c r="A125" s="17">
        <v>191</v>
      </c>
      <c r="B125" s="143" t="str">
        <f>+'11- 2011'!C126</f>
        <v xml:space="preserve">PRESTACION DE LOS SERVICIOS DE APOYO A LA GESTION EN ACTIVIDADES DEL PIC </v>
      </c>
      <c r="C125" s="17">
        <f>+'11- 2011'!H126/'11- 2011'!AN126</f>
        <v>9111.1111111111113</v>
      </c>
      <c r="D125" s="170">
        <f>+$C125*'11- 2011'!I130</f>
        <v>437333.33333333337</v>
      </c>
      <c r="E125" s="170">
        <f>+$C125*'11- 2011'!J130</f>
        <v>410000</v>
      </c>
      <c r="F125" s="170">
        <f>+$C125*'11- 2011'!K130</f>
        <v>382666.66666666669</v>
      </c>
      <c r="G125" s="170">
        <f>+$C125*'11- 2011'!L130</f>
        <v>0</v>
      </c>
      <c r="H125" s="170">
        <f>+$C125*'11- 2011'!M130</f>
        <v>0</v>
      </c>
      <c r="I125" s="170">
        <f>+$C125*'11- 2011'!N130</f>
        <v>410000</v>
      </c>
      <c r="J125" s="170">
        <f>+$C125*'11- 2011'!O130</f>
        <v>0</v>
      </c>
      <c r="K125" s="170">
        <f>+$C125*'11- 2011'!P130</f>
        <v>0</v>
      </c>
      <c r="L125" s="170">
        <f>+$C125*'11- 2011'!Q130</f>
        <v>0</v>
      </c>
      <c r="M125" s="170">
        <f>+$C125*'11- 2011'!R130</f>
        <v>0</v>
      </c>
      <c r="N125" s="170">
        <f>+$C125*'11- 2011'!S130</f>
        <v>0</v>
      </c>
      <c r="O125" s="170">
        <f>+$C125*'11- 2011'!T130</f>
        <v>0</v>
      </c>
      <c r="P125" s="170">
        <f>+$C125*'11- 2011'!U130</f>
        <v>0</v>
      </c>
      <c r="Q125" s="170">
        <f>+$C125*'11- 2011'!V130</f>
        <v>0</v>
      </c>
      <c r="R125" s="170">
        <f>+$C125*'11- 2011'!W130</f>
        <v>0</v>
      </c>
      <c r="S125" s="170">
        <f>+$C125*'11- 2011'!X130</f>
        <v>0</v>
      </c>
      <c r="T125" s="170">
        <f>+$C125*'11- 2011'!Y130</f>
        <v>0</v>
      </c>
      <c r="U125" s="170">
        <f>+$C125*'11- 2011'!Z130</f>
        <v>0</v>
      </c>
      <c r="V125" s="170">
        <f>+$C125*'11- 2011'!AA130</f>
        <v>0</v>
      </c>
      <c r="W125" s="170">
        <f>+$C125*'11- 2011'!AB130</f>
        <v>0</v>
      </c>
      <c r="X125" s="170">
        <f>+$C125*'11- 2011'!AC130</f>
        <v>0</v>
      </c>
      <c r="Y125" s="170">
        <f>+$C125*'11- 2011'!AD130</f>
        <v>0</v>
      </c>
      <c r="Z125" s="170">
        <f>+$C125*'11- 2011'!AE130</f>
        <v>0</v>
      </c>
      <c r="AA125" s="170">
        <f>+$C125*'11- 2011'!AF130</f>
        <v>0</v>
      </c>
      <c r="AB125" s="170">
        <f>+$C125*'11- 2011'!AG130</f>
        <v>0</v>
      </c>
      <c r="AC125" s="170">
        <f>+$C125*'11- 2011'!AH130</f>
        <v>0</v>
      </c>
      <c r="AD125" s="170">
        <f>+$C125*'11- 2011'!AI130</f>
        <v>0</v>
      </c>
      <c r="AE125" s="170">
        <f>+$C125*'11- 2011'!AJ130</f>
        <v>0</v>
      </c>
      <c r="AF125" s="170">
        <f>+$C125*'11- 2011'!AK130</f>
        <v>0</v>
      </c>
      <c r="AG125" s="170">
        <f>+$C125*'11- 2011'!AL130</f>
        <v>0</v>
      </c>
      <c r="AH125" s="170">
        <f>+$C125*'11- 2011'!AM130</f>
        <v>0</v>
      </c>
      <c r="AI125" s="155"/>
    </row>
    <row r="126" spans="1:35" ht="28.8">
      <c r="A126" s="17">
        <v>192</v>
      </c>
      <c r="B126" s="143" t="str">
        <f>+'11- 2011'!C127</f>
        <v xml:space="preserve">PRESTACION DE LOS SERVICIOS DE APOYO A LA GESTION EN ACTIVIDADES DEL PIC </v>
      </c>
      <c r="C126" s="17">
        <f>+'11- 2011'!H127/'11- 2011'!AN127</f>
        <v>9111.1111111111113</v>
      </c>
      <c r="D126" s="170">
        <f>+$C126*'11- 2011'!I131</f>
        <v>437333.33333333337</v>
      </c>
      <c r="E126" s="170">
        <f>+$C126*'11- 2011'!J131</f>
        <v>410000</v>
      </c>
      <c r="F126" s="170">
        <f>+$C126*'11- 2011'!K131</f>
        <v>382666.66666666669</v>
      </c>
      <c r="G126" s="170">
        <f>+$C126*'11- 2011'!L131</f>
        <v>0</v>
      </c>
      <c r="H126" s="170">
        <f>+$C126*'11- 2011'!M131</f>
        <v>0</v>
      </c>
      <c r="I126" s="170">
        <f>+$C126*'11- 2011'!N131</f>
        <v>410000</v>
      </c>
      <c r="J126" s="170">
        <f>+$C126*'11- 2011'!O131</f>
        <v>0</v>
      </c>
      <c r="K126" s="170">
        <f>+$C126*'11- 2011'!P131</f>
        <v>0</v>
      </c>
      <c r="L126" s="170">
        <f>+$C126*'11- 2011'!Q131</f>
        <v>0</v>
      </c>
      <c r="M126" s="170">
        <f>+$C126*'11- 2011'!R131</f>
        <v>0</v>
      </c>
      <c r="N126" s="170">
        <f>+$C126*'11- 2011'!S131</f>
        <v>0</v>
      </c>
      <c r="O126" s="170">
        <f>+$C126*'11- 2011'!T131</f>
        <v>0</v>
      </c>
      <c r="P126" s="170">
        <f>+$C126*'11- 2011'!U131</f>
        <v>0</v>
      </c>
      <c r="Q126" s="170">
        <f>+$C126*'11- 2011'!V131</f>
        <v>0</v>
      </c>
      <c r="R126" s="170">
        <f>+$C126*'11- 2011'!W131</f>
        <v>0</v>
      </c>
      <c r="S126" s="170">
        <f>+$C126*'11- 2011'!X131</f>
        <v>0</v>
      </c>
      <c r="T126" s="170">
        <f>+$C126*'11- 2011'!Y131</f>
        <v>0</v>
      </c>
      <c r="U126" s="170">
        <f>+$C126*'11- 2011'!Z131</f>
        <v>0</v>
      </c>
      <c r="V126" s="170">
        <f>+$C126*'11- 2011'!AA131</f>
        <v>0</v>
      </c>
      <c r="W126" s="170">
        <f>+$C126*'11- 2011'!AB131</f>
        <v>0</v>
      </c>
      <c r="X126" s="170">
        <f>+$C126*'11- 2011'!AC131</f>
        <v>0</v>
      </c>
      <c r="Y126" s="170">
        <f>+$C126*'11- 2011'!AD131</f>
        <v>0</v>
      </c>
      <c r="Z126" s="170">
        <f>+$C126*'11- 2011'!AE131</f>
        <v>0</v>
      </c>
      <c r="AA126" s="170">
        <f>+$C126*'11- 2011'!AF131</f>
        <v>0</v>
      </c>
      <c r="AB126" s="170">
        <f>+$C126*'11- 2011'!AG131</f>
        <v>0</v>
      </c>
      <c r="AC126" s="170">
        <f>+$C126*'11- 2011'!AH131</f>
        <v>0</v>
      </c>
      <c r="AD126" s="170">
        <f>+$C126*'11- 2011'!AI131</f>
        <v>0</v>
      </c>
      <c r="AE126" s="170">
        <f>+$C126*'11- 2011'!AJ131</f>
        <v>0</v>
      </c>
      <c r="AF126" s="170">
        <f>+$C126*'11- 2011'!AK131</f>
        <v>0</v>
      </c>
      <c r="AG126" s="170">
        <f>+$C126*'11- 2011'!AL131</f>
        <v>0</v>
      </c>
      <c r="AH126" s="170">
        <f>+$C126*'11- 2011'!AM131</f>
        <v>0</v>
      </c>
      <c r="AI126" s="155"/>
    </row>
    <row r="127" spans="1:35" ht="28.8">
      <c r="A127" s="17">
        <v>194</v>
      </c>
      <c r="B127" s="143" t="str">
        <f>+'11- 2011'!C128</f>
        <v xml:space="preserve">PRESTACION DE LOS SERVICIOS DE APOYO A LA GESTION COMO CONDUCTOR DE AMBULANCIA DE LA ESE </v>
      </c>
      <c r="C127" s="17">
        <f>+'11- 2011'!H128/'11- 2011'!AN128</f>
        <v>5250</v>
      </c>
      <c r="D127" s="170">
        <f>+$C127*'11- 2011'!I132</f>
        <v>0</v>
      </c>
      <c r="E127" s="170">
        <f>+$C127*'11- 2011'!J132</f>
        <v>0</v>
      </c>
      <c r="F127" s="170">
        <f>+$C127*'11- 2011'!K132</f>
        <v>0</v>
      </c>
      <c r="G127" s="170">
        <f>+$C127*'11- 2011'!L132</f>
        <v>0</v>
      </c>
      <c r="H127" s="170">
        <f>+$C127*'11- 2011'!M132</f>
        <v>0</v>
      </c>
      <c r="I127" s="170">
        <f>+$C127*'11- 2011'!N132</f>
        <v>0</v>
      </c>
      <c r="J127" s="170">
        <f>+$C127*'11- 2011'!O132</f>
        <v>0</v>
      </c>
      <c r="K127" s="170">
        <f>+$C127*'11- 2011'!P132</f>
        <v>0</v>
      </c>
      <c r="L127" s="170">
        <f>+$C127*'11- 2011'!Q132</f>
        <v>0</v>
      </c>
      <c r="M127" s="170">
        <f>+$C127*'11- 2011'!R132</f>
        <v>0</v>
      </c>
      <c r="N127" s="170">
        <f>+$C127*'11- 2011'!S132</f>
        <v>0</v>
      </c>
      <c r="O127" s="170">
        <f>+$C127*'11- 2011'!T132</f>
        <v>0</v>
      </c>
      <c r="P127" s="170">
        <f>+$C127*'11- 2011'!U132</f>
        <v>0</v>
      </c>
      <c r="Q127" s="170">
        <f>+$C127*'11- 2011'!V132</f>
        <v>0</v>
      </c>
      <c r="R127" s="170">
        <f>+$C127*'11- 2011'!W132</f>
        <v>0</v>
      </c>
      <c r="S127" s="170">
        <f>+$C127*'11- 2011'!X132</f>
        <v>0</v>
      </c>
      <c r="T127" s="170">
        <f>+$C127*'11- 2011'!Y132</f>
        <v>0</v>
      </c>
      <c r="U127" s="170">
        <f>+$C127*'11- 2011'!Z132</f>
        <v>840000</v>
      </c>
      <c r="V127" s="170">
        <f>+$C127*'11- 2011'!AA132</f>
        <v>0</v>
      </c>
      <c r="W127" s="170">
        <f>+$C127*'11- 2011'!AB132</f>
        <v>0</v>
      </c>
      <c r="X127" s="170">
        <f>+$C127*'11- 2011'!AC132</f>
        <v>0</v>
      </c>
      <c r="Y127" s="170">
        <f>+$C127*'11- 2011'!AD132</f>
        <v>0</v>
      </c>
      <c r="Z127" s="170">
        <f>+$C127*'11- 2011'!AE132</f>
        <v>0</v>
      </c>
      <c r="AA127" s="170">
        <f>+$C127*'11- 2011'!AF132</f>
        <v>0</v>
      </c>
      <c r="AB127" s="170">
        <f>+$C127*'11- 2011'!AG132</f>
        <v>0</v>
      </c>
      <c r="AC127" s="170">
        <f>+$C127*'11- 2011'!AH132</f>
        <v>0</v>
      </c>
      <c r="AD127" s="170">
        <f>+$C127*'11- 2011'!AI132</f>
        <v>0</v>
      </c>
      <c r="AE127" s="170">
        <f>+$C127*'11- 2011'!AJ132</f>
        <v>0</v>
      </c>
      <c r="AF127" s="170">
        <f>+$C127*'11- 2011'!AK132</f>
        <v>0</v>
      </c>
      <c r="AG127" s="170">
        <f>+$C127*'11- 2011'!AL132</f>
        <v>0</v>
      </c>
      <c r="AH127" s="170">
        <f>+$C127*'11- 2011'!AM132</f>
        <v>0</v>
      </c>
      <c r="AI127" s="155"/>
    </row>
    <row r="128" spans="1:35" ht="28.8">
      <c r="A128" s="16">
        <v>195</v>
      </c>
      <c r="B128" s="143" t="str">
        <f>+'11- 2011'!C129</f>
        <v xml:space="preserve">PRESTACION DE LOS SERVICIOS COMO AUXILIAR DE ENFERMERIA REALIZANDO ACTIVIDADES DE PYP </v>
      </c>
      <c r="C128" s="17">
        <f>+'11- 2011'!H129/'11- 2011'!AN129</f>
        <v>7588.8888888888887</v>
      </c>
      <c r="D128" s="170">
        <f>+$C128*'11- 2011'!I133</f>
        <v>516044.44444444444</v>
      </c>
      <c r="E128" s="170">
        <f>+$C128*'11- 2011'!J133</f>
        <v>0</v>
      </c>
      <c r="F128" s="170">
        <f>+$C128*'11- 2011'!K133</f>
        <v>0</v>
      </c>
      <c r="G128" s="170">
        <f>+$C128*'11- 2011'!L133</f>
        <v>0</v>
      </c>
      <c r="H128" s="170">
        <f>+$C128*'11- 2011'!M133</f>
        <v>0</v>
      </c>
      <c r="I128" s="170">
        <f>+$C128*'11- 2011'!N133</f>
        <v>0</v>
      </c>
      <c r="J128" s="170">
        <f>+$C128*'11- 2011'!O133</f>
        <v>0</v>
      </c>
      <c r="K128" s="170">
        <f>+$C128*'11- 2011'!P133</f>
        <v>0</v>
      </c>
      <c r="L128" s="170">
        <f>+$C128*'11- 2011'!Q133</f>
        <v>0</v>
      </c>
      <c r="M128" s="170">
        <f>+$C128*'11- 2011'!R133</f>
        <v>0</v>
      </c>
      <c r="N128" s="170">
        <f>+$C128*'11- 2011'!S133</f>
        <v>0</v>
      </c>
      <c r="O128" s="170">
        <f>+$C128*'11- 2011'!T133</f>
        <v>0</v>
      </c>
      <c r="P128" s="170">
        <f>+$C128*'11- 2011'!U133</f>
        <v>0</v>
      </c>
      <c r="Q128" s="170">
        <f>+$C128*'11- 2011'!V133</f>
        <v>0</v>
      </c>
      <c r="R128" s="170">
        <f>+$C128*'11- 2011'!W133</f>
        <v>0</v>
      </c>
      <c r="S128" s="170">
        <f>+$C128*'11- 2011'!X133</f>
        <v>0</v>
      </c>
      <c r="T128" s="170">
        <f>+$C128*'11- 2011'!Y133</f>
        <v>0</v>
      </c>
      <c r="U128" s="170">
        <f>+$C128*'11- 2011'!Z133</f>
        <v>0</v>
      </c>
      <c r="V128" s="170">
        <f>+$C128*'11- 2011'!AA133</f>
        <v>0</v>
      </c>
      <c r="W128" s="170">
        <f>+$C128*'11- 2011'!AB133</f>
        <v>0</v>
      </c>
      <c r="X128" s="170">
        <f>+$C128*'11- 2011'!AC133</f>
        <v>0</v>
      </c>
      <c r="Y128" s="170">
        <f>+$C128*'11- 2011'!AD133</f>
        <v>0</v>
      </c>
      <c r="Z128" s="170">
        <f>+$C128*'11- 2011'!AE133</f>
        <v>0</v>
      </c>
      <c r="AA128" s="170">
        <f>+$C128*'11- 2011'!AF133</f>
        <v>0</v>
      </c>
      <c r="AB128" s="170">
        <f>+$C128*'11- 2011'!AG133</f>
        <v>0</v>
      </c>
      <c r="AC128" s="170">
        <f>+$C128*'11- 2011'!AH133</f>
        <v>0</v>
      </c>
      <c r="AD128" s="170">
        <f>+$C128*'11- 2011'!AI133</f>
        <v>0</v>
      </c>
      <c r="AE128" s="170">
        <f>+$C128*'11- 2011'!AJ133</f>
        <v>0</v>
      </c>
      <c r="AF128" s="170">
        <f>+$C128*'11- 2011'!AK133</f>
        <v>0</v>
      </c>
      <c r="AG128" s="170">
        <f>+$C128*'11- 2011'!AL133</f>
        <v>0</v>
      </c>
      <c r="AH128" s="170">
        <f>+$C128*'11- 2011'!AM133</f>
        <v>0</v>
      </c>
      <c r="AI128" s="155"/>
    </row>
    <row r="129" spans="1:35" ht="43.2">
      <c r="A129" s="17">
        <v>196</v>
      </c>
      <c r="B129" s="143" t="str">
        <f>+'11- 2011'!C130</f>
        <v>PRESTACION DE LOS SERVICIOS DE APOYO A LA GESTION DE LA ENTIDAD COMO AUXILIAR DE ENFERMERIA EN EL AREA DE URGENCIAS DE LA ESE.</v>
      </c>
      <c r="C129" s="17">
        <f>+'11- 2011'!H130/'11- 2011'!AN130</f>
        <v>4555.5555555555557</v>
      </c>
      <c r="D129" s="170">
        <f>+$C129*'11- 2011'!I134</f>
        <v>309777.77777777781</v>
      </c>
      <c r="E129" s="170">
        <f>+$C129*'11- 2011'!J134</f>
        <v>0</v>
      </c>
      <c r="F129" s="170">
        <f>+$C129*'11- 2011'!K134</f>
        <v>0</v>
      </c>
      <c r="G129" s="170">
        <f>+$C129*'11- 2011'!L134</f>
        <v>0</v>
      </c>
      <c r="H129" s="170">
        <f>+$C129*'11- 2011'!M134</f>
        <v>0</v>
      </c>
      <c r="I129" s="170">
        <f>+$C129*'11- 2011'!N134</f>
        <v>0</v>
      </c>
      <c r="J129" s="170">
        <f>+$C129*'11- 2011'!O134</f>
        <v>0</v>
      </c>
      <c r="K129" s="170">
        <f>+$C129*'11- 2011'!P134</f>
        <v>0</v>
      </c>
      <c r="L129" s="170">
        <f>+$C129*'11- 2011'!Q134</f>
        <v>0</v>
      </c>
      <c r="M129" s="170">
        <f>+$C129*'11- 2011'!R134</f>
        <v>0</v>
      </c>
      <c r="N129" s="170">
        <f>+$C129*'11- 2011'!S134</f>
        <v>0</v>
      </c>
      <c r="O129" s="170">
        <f>+$C129*'11- 2011'!T134</f>
        <v>0</v>
      </c>
      <c r="P129" s="170">
        <f>+$C129*'11- 2011'!U134</f>
        <v>0</v>
      </c>
      <c r="Q129" s="170">
        <f>+$C129*'11- 2011'!V134</f>
        <v>0</v>
      </c>
      <c r="R129" s="170">
        <f>+$C129*'11- 2011'!W134</f>
        <v>0</v>
      </c>
      <c r="S129" s="170">
        <f>+$C129*'11- 2011'!X134</f>
        <v>0</v>
      </c>
      <c r="T129" s="170">
        <f>+$C129*'11- 2011'!Y134</f>
        <v>0</v>
      </c>
      <c r="U129" s="170">
        <f>+$C129*'11- 2011'!Z134</f>
        <v>0</v>
      </c>
      <c r="V129" s="170">
        <f>+$C129*'11- 2011'!AA134</f>
        <v>0</v>
      </c>
      <c r="W129" s="170">
        <f>+$C129*'11- 2011'!AB134</f>
        <v>0</v>
      </c>
      <c r="X129" s="170">
        <f>+$C129*'11- 2011'!AC134</f>
        <v>0</v>
      </c>
      <c r="Y129" s="170">
        <f>+$C129*'11- 2011'!AD134</f>
        <v>0</v>
      </c>
      <c r="Z129" s="170">
        <f>+$C129*'11- 2011'!AE134</f>
        <v>0</v>
      </c>
      <c r="AA129" s="170">
        <f>+$C129*'11- 2011'!AF134</f>
        <v>0</v>
      </c>
      <c r="AB129" s="170">
        <f>+$C129*'11- 2011'!AG134</f>
        <v>0</v>
      </c>
      <c r="AC129" s="170">
        <f>+$C129*'11- 2011'!AH134</f>
        <v>0</v>
      </c>
      <c r="AD129" s="170">
        <f>+$C129*'11- 2011'!AI134</f>
        <v>0</v>
      </c>
      <c r="AE129" s="170">
        <f>+$C129*'11- 2011'!AJ134</f>
        <v>0</v>
      </c>
      <c r="AF129" s="170">
        <f>+$C129*'11- 2011'!AK134</f>
        <v>0</v>
      </c>
      <c r="AG129" s="170">
        <f>+$C129*'11- 2011'!AL134</f>
        <v>0</v>
      </c>
      <c r="AH129" s="170">
        <f>+$C129*'11- 2011'!AM134</f>
        <v>0</v>
      </c>
      <c r="AI129" s="155"/>
    </row>
    <row r="130" spans="1:35" ht="28.8">
      <c r="A130" s="17">
        <v>197</v>
      </c>
      <c r="B130" s="143" t="str">
        <f>+'11- 2011'!C131</f>
        <v xml:space="preserve">PRESTACION DE LOS SERVICIOS DE APOYO A LA GESTION COMO AUXILIAR DE ENFERMERIA </v>
      </c>
      <c r="C130" s="17">
        <f>+'11- 2011'!H131/'11- 2011'!AN131</f>
        <v>4555.5555555555557</v>
      </c>
      <c r="D130" s="170">
        <f>+$C130*'11- 2011'!I135</f>
        <v>309777.77777777781</v>
      </c>
      <c r="E130" s="170">
        <f>+$C130*'11- 2011'!J135</f>
        <v>0</v>
      </c>
      <c r="F130" s="170">
        <f>+$C130*'11- 2011'!K135</f>
        <v>0</v>
      </c>
      <c r="G130" s="170">
        <f>+$C130*'11- 2011'!L135</f>
        <v>0</v>
      </c>
      <c r="H130" s="170">
        <f>+$C130*'11- 2011'!M135</f>
        <v>0</v>
      </c>
      <c r="I130" s="170">
        <f>+$C130*'11- 2011'!N135</f>
        <v>0</v>
      </c>
      <c r="J130" s="170">
        <f>+$C130*'11- 2011'!O135</f>
        <v>0</v>
      </c>
      <c r="K130" s="170">
        <f>+$C130*'11- 2011'!P135</f>
        <v>0</v>
      </c>
      <c r="L130" s="170">
        <f>+$C130*'11- 2011'!Q135</f>
        <v>0</v>
      </c>
      <c r="M130" s="170">
        <f>+$C130*'11- 2011'!R135</f>
        <v>0</v>
      </c>
      <c r="N130" s="170">
        <f>+$C130*'11- 2011'!S135</f>
        <v>0</v>
      </c>
      <c r="O130" s="170">
        <f>+$C130*'11- 2011'!T135</f>
        <v>0</v>
      </c>
      <c r="P130" s="170">
        <f>+$C130*'11- 2011'!U135</f>
        <v>0</v>
      </c>
      <c r="Q130" s="170">
        <f>+$C130*'11- 2011'!V135</f>
        <v>0</v>
      </c>
      <c r="R130" s="170">
        <f>+$C130*'11- 2011'!W135</f>
        <v>0</v>
      </c>
      <c r="S130" s="170">
        <f>+$C130*'11- 2011'!X135</f>
        <v>0</v>
      </c>
      <c r="T130" s="170">
        <f>+$C130*'11- 2011'!Y135</f>
        <v>0</v>
      </c>
      <c r="U130" s="170">
        <f>+$C130*'11- 2011'!Z135</f>
        <v>0</v>
      </c>
      <c r="V130" s="170">
        <f>+$C130*'11- 2011'!AA135</f>
        <v>0</v>
      </c>
      <c r="W130" s="170">
        <f>+$C130*'11- 2011'!AB135</f>
        <v>0</v>
      </c>
      <c r="X130" s="170">
        <f>+$C130*'11- 2011'!AC135</f>
        <v>0</v>
      </c>
      <c r="Y130" s="170">
        <f>+$C130*'11- 2011'!AD135</f>
        <v>0</v>
      </c>
      <c r="Z130" s="170">
        <f>+$C130*'11- 2011'!AE135</f>
        <v>0</v>
      </c>
      <c r="AA130" s="170">
        <f>+$C130*'11- 2011'!AF135</f>
        <v>0</v>
      </c>
      <c r="AB130" s="170">
        <f>+$C130*'11- 2011'!AG135</f>
        <v>0</v>
      </c>
      <c r="AC130" s="170">
        <f>+$C130*'11- 2011'!AH135</f>
        <v>0</v>
      </c>
      <c r="AD130" s="170">
        <f>+$C130*'11- 2011'!AI135</f>
        <v>0</v>
      </c>
      <c r="AE130" s="170">
        <f>+$C130*'11- 2011'!AJ135</f>
        <v>0</v>
      </c>
      <c r="AF130" s="170">
        <f>+$C130*'11- 2011'!AK135</f>
        <v>0</v>
      </c>
      <c r="AG130" s="170">
        <f>+$C130*'11- 2011'!AL135</f>
        <v>0</v>
      </c>
      <c r="AH130" s="170">
        <f>+$C130*'11- 2011'!AM135</f>
        <v>0</v>
      </c>
      <c r="AI130" s="155"/>
    </row>
    <row r="131" spans="1:35" ht="43.2">
      <c r="A131" s="17">
        <v>198</v>
      </c>
      <c r="B131" s="143" t="str">
        <f>+'11- 2011'!C132</f>
        <v>PRESTAR LOS SERVICIOS DE APOYO A LA GESTION PARA LA TOMA DE IMÁGENES DIAGNOSTICAS QUE SEAN REQUERIDAS POR LOS USUARIOS DE LA ESE.</v>
      </c>
      <c r="C131" s="17">
        <f>+'11- 2011'!H132/'11- 2011'!AN132</f>
        <v>9606.25</v>
      </c>
      <c r="D131" s="170">
        <f>+$C131*'11- 2011'!I136</f>
        <v>0</v>
      </c>
      <c r="E131" s="170">
        <f>+$C131*'11- 2011'!J136</f>
        <v>0</v>
      </c>
      <c r="F131" s="170">
        <f>+$C131*'11- 2011'!K136</f>
        <v>0</v>
      </c>
      <c r="G131" s="170">
        <f>+$C131*'11- 2011'!L136</f>
        <v>0</v>
      </c>
      <c r="H131" s="170">
        <f>+$C131*'11- 2011'!M136</f>
        <v>0</v>
      </c>
      <c r="I131" s="170">
        <f>+$C131*'11- 2011'!N136</f>
        <v>0</v>
      </c>
      <c r="J131" s="170">
        <f>+$C131*'11- 2011'!O136</f>
        <v>0</v>
      </c>
      <c r="K131" s="170">
        <f>+$C131*'11- 2011'!P136</f>
        <v>0</v>
      </c>
      <c r="L131" s="170">
        <f>+$C131*'11- 2011'!Q136</f>
        <v>0</v>
      </c>
      <c r="M131" s="170">
        <f>+$C131*'11- 2011'!R136</f>
        <v>0</v>
      </c>
      <c r="N131" s="170">
        <f>+$C131*'11- 2011'!S136</f>
        <v>0</v>
      </c>
      <c r="O131" s="170">
        <f>+$C131*'11- 2011'!T136</f>
        <v>0</v>
      </c>
      <c r="P131" s="170">
        <f>+$C131*'11- 2011'!U136</f>
        <v>0</v>
      </c>
      <c r="Q131" s="170">
        <f>+$C131*'11- 2011'!V136</f>
        <v>0</v>
      </c>
      <c r="R131" s="170">
        <f>+$C131*'11- 2011'!W136</f>
        <v>0</v>
      </c>
      <c r="S131" s="170">
        <f>+$C131*'11- 2011'!X136</f>
        <v>0</v>
      </c>
      <c r="T131" s="170">
        <f>+$C131*'11- 2011'!Y136</f>
        <v>0</v>
      </c>
      <c r="U131" s="170">
        <f>+$C131*'11- 2011'!Z136</f>
        <v>0</v>
      </c>
      <c r="V131" s="170">
        <f>+$C131*'11- 2011'!AA136</f>
        <v>0</v>
      </c>
      <c r="W131" s="170">
        <f>+$C131*'11- 2011'!AB136</f>
        <v>0</v>
      </c>
      <c r="X131" s="170">
        <f>+$C131*'11- 2011'!AC136</f>
        <v>0</v>
      </c>
      <c r="Y131" s="170">
        <f>+$C131*'11- 2011'!AD136</f>
        <v>0</v>
      </c>
      <c r="Z131" s="170">
        <f>+$C131*'11- 2011'!AE136</f>
        <v>0</v>
      </c>
      <c r="AA131" s="170">
        <f>+$C131*'11- 2011'!AF136</f>
        <v>0</v>
      </c>
      <c r="AB131" s="170">
        <f>+$C131*'11- 2011'!AG136</f>
        <v>0</v>
      </c>
      <c r="AC131" s="170">
        <f>+$C131*'11- 2011'!AH136</f>
        <v>0</v>
      </c>
      <c r="AD131" s="170">
        <f>+$C131*'11- 2011'!AI136</f>
        <v>1537000</v>
      </c>
      <c r="AE131" s="170">
        <f>+$C131*'11- 2011'!AJ136</f>
        <v>0</v>
      </c>
      <c r="AF131" s="170">
        <f>+$C131*'11- 2011'!AK136</f>
        <v>0</v>
      </c>
      <c r="AG131" s="170">
        <f>+$C131*'11- 2011'!AL136</f>
        <v>0</v>
      </c>
      <c r="AH131" s="170">
        <f>+$C131*'11- 2011'!AM136</f>
        <v>0</v>
      </c>
      <c r="AI131" s="155"/>
    </row>
    <row r="132" spans="1:35" ht="28.8">
      <c r="A132" s="16">
        <v>199</v>
      </c>
      <c r="B132" s="143" t="str">
        <f>+'11- 2011'!C133</f>
        <v xml:space="preserve">PRESTACION DE LOS SERVICIOS PROFESIONALES COMO MEDICO GENERAL EN EL AREA DE URGENCIAS DE LA ESE </v>
      </c>
      <c r="C132" s="17">
        <f>+'11- 2011'!H133/'11- 2011'!AN133</f>
        <v>21691.176470588234</v>
      </c>
      <c r="D132" s="170">
        <f>+$C132*'11- 2011'!I137</f>
        <v>1475000</v>
      </c>
      <c r="E132" s="170">
        <f>+$C132*'11- 2011'!J137</f>
        <v>0</v>
      </c>
      <c r="F132" s="170">
        <f>+$C132*'11- 2011'!K137</f>
        <v>0</v>
      </c>
      <c r="G132" s="170">
        <f>+$C132*'11- 2011'!L137</f>
        <v>0</v>
      </c>
      <c r="H132" s="170">
        <f>+$C132*'11- 2011'!M137</f>
        <v>0</v>
      </c>
      <c r="I132" s="170">
        <f>+$C132*'11- 2011'!N137</f>
        <v>0</v>
      </c>
      <c r="J132" s="170">
        <f>+$C132*'11- 2011'!O137</f>
        <v>0</v>
      </c>
      <c r="K132" s="170">
        <f>+$C132*'11- 2011'!P137</f>
        <v>0</v>
      </c>
      <c r="L132" s="170">
        <f>+$C132*'11- 2011'!Q137</f>
        <v>0</v>
      </c>
      <c r="M132" s="170">
        <f>+$C132*'11- 2011'!R137</f>
        <v>0</v>
      </c>
      <c r="N132" s="170">
        <f>+$C132*'11- 2011'!S137</f>
        <v>0</v>
      </c>
      <c r="O132" s="170">
        <f>+$C132*'11- 2011'!T137</f>
        <v>0</v>
      </c>
      <c r="P132" s="170">
        <f>+$C132*'11- 2011'!U137</f>
        <v>0</v>
      </c>
      <c r="Q132" s="170">
        <f>+$C132*'11- 2011'!V137</f>
        <v>0</v>
      </c>
      <c r="R132" s="170">
        <f>+$C132*'11- 2011'!W137</f>
        <v>0</v>
      </c>
      <c r="S132" s="170">
        <f>+$C132*'11- 2011'!X137</f>
        <v>0</v>
      </c>
      <c r="T132" s="170">
        <f>+$C132*'11- 2011'!Y137</f>
        <v>0</v>
      </c>
      <c r="U132" s="170">
        <f>+$C132*'11- 2011'!Z137</f>
        <v>0</v>
      </c>
      <c r="V132" s="170">
        <f>+$C132*'11- 2011'!AA137</f>
        <v>0</v>
      </c>
      <c r="W132" s="170">
        <f>+$C132*'11- 2011'!AB137</f>
        <v>0</v>
      </c>
      <c r="X132" s="170">
        <f>+$C132*'11- 2011'!AC137</f>
        <v>0</v>
      </c>
      <c r="Y132" s="170">
        <f>+$C132*'11- 2011'!AD137</f>
        <v>0</v>
      </c>
      <c r="Z132" s="170">
        <f>+$C132*'11- 2011'!AE137</f>
        <v>0</v>
      </c>
      <c r="AA132" s="170">
        <f>+$C132*'11- 2011'!AF137</f>
        <v>0</v>
      </c>
      <c r="AB132" s="170">
        <f>+$C132*'11- 2011'!AG137</f>
        <v>0</v>
      </c>
      <c r="AC132" s="170">
        <f>+$C132*'11- 2011'!AH137</f>
        <v>0</v>
      </c>
      <c r="AD132" s="170">
        <f>+$C132*'11- 2011'!AI137</f>
        <v>0</v>
      </c>
      <c r="AE132" s="170">
        <f>+$C132*'11- 2011'!AJ137</f>
        <v>0</v>
      </c>
      <c r="AF132" s="170">
        <f>+$C132*'11- 2011'!AK137</f>
        <v>0</v>
      </c>
      <c r="AG132" s="170">
        <f>+$C132*'11- 2011'!AL137</f>
        <v>0</v>
      </c>
      <c r="AH132" s="170">
        <f>+$C132*'11- 2011'!AM137</f>
        <v>0</v>
      </c>
      <c r="AI132" s="155"/>
    </row>
    <row r="133" spans="1:35" ht="43.2">
      <c r="A133" s="17">
        <v>200</v>
      </c>
      <c r="B133" s="143" t="str">
        <f>+'11- 2011'!C134</f>
        <v>PRESTAR LOS SERVICIOS PROFESIONALES COMO MEDICO GENERAL EN EL AREA DE URGENCIAS DE ESE HOSPITAL INTEGRADO SAN ANTONIO.</v>
      </c>
      <c r="C133" s="17">
        <f>+'11- 2011'!H134/'11- 2011'!AN134</f>
        <v>24411.764705882353</v>
      </c>
      <c r="D133" s="170">
        <f>+$C133*'11- 2011'!I138</f>
        <v>244117.64705882352</v>
      </c>
      <c r="E133" s="170">
        <f>+$C133*'11- 2011'!J138</f>
        <v>0</v>
      </c>
      <c r="F133" s="170">
        <f>+$C133*'11- 2011'!K138</f>
        <v>0</v>
      </c>
      <c r="G133" s="170">
        <f>+$C133*'11- 2011'!L138</f>
        <v>0</v>
      </c>
      <c r="H133" s="170">
        <f>+$C133*'11- 2011'!M138</f>
        <v>2929411.7647058824</v>
      </c>
      <c r="I133" s="170">
        <f>+$C133*'11- 2011'!N138</f>
        <v>732352.9411764706</v>
      </c>
      <c r="J133" s="170">
        <f>+$C133*'11- 2011'!O138</f>
        <v>0</v>
      </c>
      <c r="K133" s="170">
        <f>+$C133*'11- 2011'!P138</f>
        <v>0</v>
      </c>
      <c r="L133" s="170">
        <f>+$C133*'11- 2011'!Q138</f>
        <v>0</v>
      </c>
      <c r="M133" s="170">
        <f>+$C133*'11- 2011'!R138</f>
        <v>0</v>
      </c>
      <c r="N133" s="170">
        <f>+$C133*'11- 2011'!S138</f>
        <v>0</v>
      </c>
      <c r="O133" s="170">
        <f>+$C133*'11- 2011'!T138</f>
        <v>0</v>
      </c>
      <c r="P133" s="170">
        <f>+$C133*'11- 2011'!U138</f>
        <v>0</v>
      </c>
      <c r="Q133" s="170">
        <f>+$C133*'11- 2011'!V138</f>
        <v>0</v>
      </c>
      <c r="R133" s="170">
        <f>+$C133*'11- 2011'!W138</f>
        <v>0</v>
      </c>
      <c r="S133" s="170">
        <f>+$C133*'11- 2011'!X138</f>
        <v>0</v>
      </c>
      <c r="T133" s="170">
        <f>+$C133*'11- 2011'!Y138</f>
        <v>0</v>
      </c>
      <c r="U133" s="170">
        <f>+$C133*'11- 2011'!Z138</f>
        <v>0</v>
      </c>
      <c r="V133" s="170">
        <f>+$C133*'11- 2011'!AA138</f>
        <v>0</v>
      </c>
      <c r="W133" s="170">
        <f>+$C133*'11- 2011'!AB138</f>
        <v>0</v>
      </c>
      <c r="X133" s="170">
        <f>+$C133*'11- 2011'!AC138</f>
        <v>0</v>
      </c>
      <c r="Y133" s="170">
        <f>+$C133*'11- 2011'!AD138</f>
        <v>0</v>
      </c>
      <c r="Z133" s="170">
        <f>+$C133*'11- 2011'!AE138</f>
        <v>0</v>
      </c>
      <c r="AA133" s="170">
        <f>+$C133*'11- 2011'!AF138</f>
        <v>0</v>
      </c>
      <c r="AB133" s="170">
        <f>+$C133*'11- 2011'!AG138</f>
        <v>0</v>
      </c>
      <c r="AC133" s="170">
        <f>+$C133*'11- 2011'!AH138</f>
        <v>0</v>
      </c>
      <c r="AD133" s="170">
        <f>+$C133*'11- 2011'!AI138</f>
        <v>0</v>
      </c>
      <c r="AE133" s="170">
        <f>+$C133*'11- 2011'!AJ138</f>
        <v>0</v>
      </c>
      <c r="AF133" s="170">
        <f>+$C133*'11- 2011'!AK138</f>
        <v>0</v>
      </c>
      <c r="AG133" s="170">
        <f>+$C133*'11- 2011'!AL138</f>
        <v>0</v>
      </c>
      <c r="AH133" s="170">
        <f>+$C133*'11- 2011'!AM138</f>
        <v>0</v>
      </c>
      <c r="AI133" s="155"/>
    </row>
    <row r="134" spans="1:35" ht="43.2">
      <c r="A134" s="17">
        <v>201</v>
      </c>
      <c r="B134" s="143" t="str">
        <f>+'11- 2011'!C135</f>
        <v>PRESTAR LOS SERVICIOS PROFESIONALES COMO MEDICO GENERAL EN EL AREA DE URGENCIAS DE ESE HOSPITAL INTEGRADO SAN ANTONIO.</v>
      </c>
      <c r="C134" s="17">
        <f>+'11- 2011'!H135/'11- 2011'!AN135</f>
        <v>59661.76470588235</v>
      </c>
      <c r="D134" s="170">
        <f>+$C134*'11- 2011'!I139</f>
        <v>2863764.7058823528</v>
      </c>
      <c r="E134" s="170">
        <f>+$C134*'11- 2011'!J139</f>
        <v>2684779.4117647056</v>
      </c>
      <c r="F134" s="170">
        <f>+$C134*'11- 2011'!K139</f>
        <v>2505794.1176470588</v>
      </c>
      <c r="G134" s="170">
        <f>+$C134*'11- 2011'!L139</f>
        <v>0</v>
      </c>
      <c r="H134" s="170">
        <f>+$C134*'11- 2011'!M139</f>
        <v>0</v>
      </c>
      <c r="I134" s="170">
        <f>+$C134*'11- 2011'!N139</f>
        <v>2684779.4117647056</v>
      </c>
      <c r="J134" s="170">
        <f>+$C134*'11- 2011'!O139</f>
        <v>0</v>
      </c>
      <c r="K134" s="170">
        <f>+$C134*'11- 2011'!P139</f>
        <v>0</v>
      </c>
      <c r="L134" s="170">
        <f>+$C134*'11- 2011'!Q139</f>
        <v>0</v>
      </c>
      <c r="M134" s="170">
        <f>+$C134*'11- 2011'!R139</f>
        <v>0</v>
      </c>
      <c r="N134" s="170">
        <f>+$C134*'11- 2011'!S139</f>
        <v>0</v>
      </c>
      <c r="O134" s="170">
        <f>+$C134*'11- 2011'!T139</f>
        <v>0</v>
      </c>
      <c r="P134" s="170">
        <f>+$C134*'11- 2011'!U139</f>
        <v>0</v>
      </c>
      <c r="Q134" s="170">
        <f>+$C134*'11- 2011'!V139</f>
        <v>0</v>
      </c>
      <c r="R134" s="170">
        <f>+$C134*'11- 2011'!W139</f>
        <v>0</v>
      </c>
      <c r="S134" s="170">
        <f>+$C134*'11- 2011'!X139</f>
        <v>0</v>
      </c>
      <c r="T134" s="170">
        <f>+$C134*'11- 2011'!Y139</f>
        <v>0</v>
      </c>
      <c r="U134" s="170">
        <f>+$C134*'11- 2011'!Z139</f>
        <v>0</v>
      </c>
      <c r="V134" s="170">
        <f>+$C134*'11- 2011'!AA139</f>
        <v>0</v>
      </c>
      <c r="W134" s="170">
        <f>+$C134*'11- 2011'!AB139</f>
        <v>0</v>
      </c>
      <c r="X134" s="170">
        <f>+$C134*'11- 2011'!AC139</f>
        <v>0</v>
      </c>
      <c r="Y134" s="170">
        <f>+$C134*'11- 2011'!AD139</f>
        <v>0</v>
      </c>
      <c r="Z134" s="170">
        <f>+$C134*'11- 2011'!AE139</f>
        <v>0</v>
      </c>
      <c r="AA134" s="170">
        <f>+$C134*'11- 2011'!AF139</f>
        <v>0</v>
      </c>
      <c r="AB134" s="170">
        <f>+$C134*'11- 2011'!AG139</f>
        <v>0</v>
      </c>
      <c r="AC134" s="170">
        <f>+$C134*'11- 2011'!AH139</f>
        <v>0</v>
      </c>
      <c r="AD134" s="170">
        <f>+$C134*'11- 2011'!AI139</f>
        <v>0</v>
      </c>
      <c r="AE134" s="170">
        <f>+$C134*'11- 2011'!AJ139</f>
        <v>0</v>
      </c>
      <c r="AF134" s="170">
        <f>+$C134*'11- 2011'!AK139</f>
        <v>0</v>
      </c>
      <c r="AG134" s="170">
        <f>+$C134*'11- 2011'!AL139</f>
        <v>0</v>
      </c>
      <c r="AH134" s="170">
        <f>+$C134*'11- 2011'!AM139</f>
        <v>0</v>
      </c>
      <c r="AI134" s="155"/>
    </row>
    <row r="135" spans="1:35" ht="28.8">
      <c r="A135" s="17">
        <v>202</v>
      </c>
      <c r="B135" s="143" t="str">
        <f>+'11- 2011'!C136</f>
        <v xml:space="preserve">PRESTACION DE LOS SERVICIOS DE APOYO A LA GESTION COMO REGENTE DE FARMACIA </v>
      </c>
      <c r="C135" s="17">
        <f>+'11- 2011'!H136/'11- 2011'!AN136</f>
        <v>4800</v>
      </c>
      <c r="D135" s="170">
        <f>+$C135*'11- 2011'!I140</f>
        <v>0</v>
      </c>
      <c r="E135" s="170">
        <f>+$C135*'11- 2011'!J140</f>
        <v>0</v>
      </c>
      <c r="F135" s="170">
        <f>+$C135*'11- 2011'!K140</f>
        <v>0</v>
      </c>
      <c r="G135" s="170">
        <f>+$C135*'11- 2011'!L140</f>
        <v>0</v>
      </c>
      <c r="H135" s="170">
        <f>+$C135*'11- 2011'!M140</f>
        <v>0</v>
      </c>
      <c r="I135" s="170">
        <f>+$C135*'11- 2011'!N140</f>
        <v>0</v>
      </c>
      <c r="J135" s="170">
        <f>+$C135*'11- 2011'!O140</f>
        <v>0</v>
      </c>
      <c r="K135" s="170">
        <f>+$C135*'11- 2011'!P140</f>
        <v>0</v>
      </c>
      <c r="L135" s="170">
        <f>+$C135*'11- 2011'!Q140</f>
        <v>0</v>
      </c>
      <c r="M135" s="170">
        <f>+$C135*'11- 2011'!R140</f>
        <v>0</v>
      </c>
      <c r="N135" s="170">
        <f>+$C135*'11- 2011'!S140</f>
        <v>0</v>
      </c>
      <c r="O135" s="170">
        <f>+$C135*'11- 2011'!T140</f>
        <v>0</v>
      </c>
      <c r="P135" s="170">
        <f>+$C135*'11- 2011'!U140</f>
        <v>0</v>
      </c>
      <c r="Q135" s="170">
        <f>+$C135*'11- 2011'!V140</f>
        <v>0</v>
      </c>
      <c r="R135" s="170">
        <f>+$C135*'11- 2011'!W140</f>
        <v>0</v>
      </c>
      <c r="S135" s="170">
        <f>+$C135*'11- 2011'!X140</f>
        <v>0</v>
      </c>
      <c r="T135" s="170">
        <f>+$C135*'11- 2011'!Y140</f>
        <v>0</v>
      </c>
      <c r="U135" s="170">
        <f>+$C135*'11- 2011'!Z140</f>
        <v>0</v>
      </c>
      <c r="V135" s="170">
        <f>+$C135*'11- 2011'!AA140</f>
        <v>0</v>
      </c>
      <c r="W135" s="170">
        <f>+$C135*'11- 2011'!AB140</f>
        <v>0</v>
      </c>
      <c r="X135" s="170">
        <f>+$C135*'11- 2011'!AC140</f>
        <v>0</v>
      </c>
      <c r="Y135" s="170">
        <f>+$C135*'11- 2011'!AD140</f>
        <v>0</v>
      </c>
      <c r="Z135" s="170">
        <f>+$C135*'11- 2011'!AE140</f>
        <v>0</v>
      </c>
      <c r="AA135" s="170">
        <f>+$C135*'11- 2011'!AF140</f>
        <v>0</v>
      </c>
      <c r="AB135" s="170">
        <f>+$C135*'11- 2011'!AG140</f>
        <v>0</v>
      </c>
      <c r="AC135" s="170">
        <f>+$C135*'11- 2011'!AH140</f>
        <v>0</v>
      </c>
      <c r="AD135" s="170">
        <f>+$C135*'11- 2011'!AI140</f>
        <v>0</v>
      </c>
      <c r="AE135" s="170">
        <f>+$C135*'11- 2011'!AJ140</f>
        <v>0</v>
      </c>
      <c r="AF135" s="170">
        <f>+$C135*'11- 2011'!AK140</f>
        <v>0</v>
      </c>
      <c r="AG135" s="170">
        <f>+$C135*'11- 2011'!AL140</f>
        <v>0</v>
      </c>
      <c r="AH135" s="170">
        <f>+$C135*'11- 2011'!AM140</f>
        <v>192000</v>
      </c>
      <c r="AI135" s="155"/>
    </row>
    <row r="136" spans="1:35" ht="28.8">
      <c r="A136" s="17">
        <v>203</v>
      </c>
      <c r="B136" s="143" t="str">
        <f>+'11- 2011'!C137</f>
        <v xml:space="preserve">PRESTACION DE LOS SERVICIOS PROFESIONALES COMO MEDICO GENERAL </v>
      </c>
      <c r="C136" s="17">
        <f>+'11- 2011'!H137/'11- 2011'!AN137</f>
        <v>35250</v>
      </c>
      <c r="D136" s="170">
        <f>+$C136*'11- 2011'!I141</f>
        <v>352500</v>
      </c>
      <c r="E136" s="170">
        <f>+$C136*'11- 2011'!J141</f>
        <v>0</v>
      </c>
      <c r="F136" s="170">
        <f>+$C136*'11- 2011'!K141</f>
        <v>0</v>
      </c>
      <c r="G136" s="170">
        <f>+$C136*'11- 2011'!L141</f>
        <v>0</v>
      </c>
      <c r="H136" s="170">
        <f>+$C136*'11- 2011'!M141</f>
        <v>4230000</v>
      </c>
      <c r="I136" s="170">
        <f>+$C136*'11- 2011'!N141</f>
        <v>1057500</v>
      </c>
      <c r="J136" s="170">
        <f>+$C136*'11- 2011'!O141</f>
        <v>0</v>
      </c>
      <c r="K136" s="170">
        <f>+$C136*'11- 2011'!P141</f>
        <v>0</v>
      </c>
      <c r="L136" s="170">
        <f>+$C136*'11- 2011'!Q141</f>
        <v>0</v>
      </c>
      <c r="M136" s="170">
        <f>+$C136*'11- 2011'!R141</f>
        <v>0</v>
      </c>
      <c r="N136" s="170">
        <f>+$C136*'11- 2011'!S141</f>
        <v>0</v>
      </c>
      <c r="O136" s="170">
        <f>+$C136*'11- 2011'!T141</f>
        <v>0</v>
      </c>
      <c r="P136" s="170">
        <f>+$C136*'11- 2011'!U141</f>
        <v>0</v>
      </c>
      <c r="Q136" s="170">
        <f>+$C136*'11- 2011'!V141</f>
        <v>0</v>
      </c>
      <c r="R136" s="170">
        <f>+$C136*'11- 2011'!W141</f>
        <v>0</v>
      </c>
      <c r="S136" s="170">
        <f>+$C136*'11- 2011'!X141</f>
        <v>0</v>
      </c>
      <c r="T136" s="170">
        <f>+$C136*'11- 2011'!Y141</f>
        <v>0</v>
      </c>
      <c r="U136" s="170">
        <f>+$C136*'11- 2011'!Z141</f>
        <v>0</v>
      </c>
      <c r="V136" s="170">
        <f>+$C136*'11- 2011'!AA141</f>
        <v>0</v>
      </c>
      <c r="W136" s="170">
        <f>+$C136*'11- 2011'!AB141</f>
        <v>0</v>
      </c>
      <c r="X136" s="170">
        <f>+$C136*'11- 2011'!AC141</f>
        <v>0</v>
      </c>
      <c r="Y136" s="170">
        <f>+$C136*'11- 2011'!AD141</f>
        <v>0</v>
      </c>
      <c r="Z136" s="170">
        <f>+$C136*'11- 2011'!AE141</f>
        <v>0</v>
      </c>
      <c r="AA136" s="170">
        <f>+$C136*'11- 2011'!AF141</f>
        <v>0</v>
      </c>
      <c r="AB136" s="170">
        <f>+$C136*'11- 2011'!AG141</f>
        <v>0</v>
      </c>
      <c r="AC136" s="170">
        <f>+$C136*'11- 2011'!AH141</f>
        <v>0</v>
      </c>
      <c r="AD136" s="170">
        <f>+$C136*'11- 2011'!AI141</f>
        <v>0</v>
      </c>
      <c r="AE136" s="170">
        <f>+$C136*'11- 2011'!AJ141</f>
        <v>0</v>
      </c>
      <c r="AF136" s="170">
        <f>+$C136*'11- 2011'!AK141</f>
        <v>0</v>
      </c>
      <c r="AG136" s="170">
        <f>+$C136*'11- 2011'!AL141</f>
        <v>0</v>
      </c>
      <c r="AH136" s="170">
        <f>+$C136*'11- 2011'!AM141</f>
        <v>0</v>
      </c>
      <c r="AI136" s="155"/>
    </row>
    <row r="137" spans="1:35" ht="28.8">
      <c r="A137" s="16">
        <v>204</v>
      </c>
      <c r="B137" s="143" t="str">
        <f>+'11- 2011'!C138</f>
        <v>PRESTAR LOS SERVICIOS PROFESIONALES COMO ODONTOLOGO</v>
      </c>
      <c r="C137" s="17">
        <f>+'11- 2011'!H138/'11- 2011'!AN138</f>
        <v>14087.5</v>
      </c>
      <c r="D137" s="170">
        <f>+$C137*'11- 2011'!I142</f>
        <v>957950</v>
      </c>
      <c r="E137" s="170">
        <f>+$C137*'11- 2011'!J142</f>
        <v>0</v>
      </c>
      <c r="F137" s="170">
        <f>+$C137*'11- 2011'!K142</f>
        <v>0</v>
      </c>
      <c r="G137" s="170">
        <f>+$C137*'11- 2011'!L142</f>
        <v>0</v>
      </c>
      <c r="H137" s="170">
        <f>+$C137*'11- 2011'!M142</f>
        <v>0</v>
      </c>
      <c r="I137" s="170">
        <f>+$C137*'11- 2011'!N142</f>
        <v>0</v>
      </c>
      <c r="J137" s="170">
        <f>+$C137*'11- 2011'!O142</f>
        <v>0</v>
      </c>
      <c r="K137" s="170">
        <f>+$C137*'11- 2011'!P142</f>
        <v>0</v>
      </c>
      <c r="L137" s="170">
        <f>+$C137*'11- 2011'!Q142</f>
        <v>0</v>
      </c>
      <c r="M137" s="170">
        <f>+$C137*'11- 2011'!R142</f>
        <v>0</v>
      </c>
      <c r="N137" s="170">
        <f>+$C137*'11- 2011'!S142</f>
        <v>0</v>
      </c>
      <c r="O137" s="170">
        <f>+$C137*'11- 2011'!T142</f>
        <v>0</v>
      </c>
      <c r="P137" s="170">
        <f>+$C137*'11- 2011'!U142</f>
        <v>0</v>
      </c>
      <c r="Q137" s="170">
        <f>+$C137*'11- 2011'!V142</f>
        <v>0</v>
      </c>
      <c r="R137" s="170">
        <f>+$C137*'11- 2011'!W142</f>
        <v>0</v>
      </c>
      <c r="S137" s="170">
        <f>+$C137*'11- 2011'!X142</f>
        <v>0</v>
      </c>
      <c r="T137" s="170">
        <f>+$C137*'11- 2011'!Y142</f>
        <v>0</v>
      </c>
      <c r="U137" s="170">
        <f>+$C137*'11- 2011'!Z142</f>
        <v>0</v>
      </c>
      <c r="V137" s="170">
        <f>+$C137*'11- 2011'!AA142</f>
        <v>0</v>
      </c>
      <c r="W137" s="170">
        <f>+$C137*'11- 2011'!AB142</f>
        <v>0</v>
      </c>
      <c r="X137" s="170">
        <f>+$C137*'11- 2011'!AC142</f>
        <v>0</v>
      </c>
      <c r="Y137" s="170">
        <f>+$C137*'11- 2011'!AD142</f>
        <v>0</v>
      </c>
      <c r="Z137" s="170">
        <f>+$C137*'11- 2011'!AE142</f>
        <v>0</v>
      </c>
      <c r="AA137" s="170">
        <f>+$C137*'11- 2011'!AF142</f>
        <v>0</v>
      </c>
      <c r="AB137" s="170">
        <f>+$C137*'11- 2011'!AG142</f>
        <v>0</v>
      </c>
      <c r="AC137" s="170">
        <f>+$C137*'11- 2011'!AH142</f>
        <v>0</v>
      </c>
      <c r="AD137" s="170">
        <f>+$C137*'11- 2011'!AI142</f>
        <v>0</v>
      </c>
      <c r="AE137" s="170">
        <f>+$C137*'11- 2011'!AJ142</f>
        <v>0</v>
      </c>
      <c r="AF137" s="170">
        <f>+$C137*'11- 2011'!AK142</f>
        <v>0</v>
      </c>
      <c r="AG137" s="170">
        <f>+$C137*'11- 2011'!AL142</f>
        <v>0</v>
      </c>
      <c r="AH137" s="170">
        <f>+$C137*'11- 2011'!AM142</f>
        <v>0</v>
      </c>
      <c r="AI137" s="155"/>
    </row>
    <row r="138" spans="1:35" ht="28.8">
      <c r="A138" s="17">
        <v>205</v>
      </c>
      <c r="B138" s="143" t="str">
        <f>+'11- 2011'!C139</f>
        <v xml:space="preserve">PRESTACION DE LOS SERVICIOS DE APOYO A LA GESTION COMO AUXILIAR DE ENFERMERIA </v>
      </c>
      <c r="C138" s="17">
        <f>+'11- 2011'!H139/'11- 2011'!AN139</f>
        <v>3338.8888888888887</v>
      </c>
      <c r="D138" s="170">
        <f>+$C138*'11- 2011'!I143</f>
        <v>160266.66666666666</v>
      </c>
      <c r="E138" s="170">
        <f>+$C138*'11- 2011'!J143</f>
        <v>150250</v>
      </c>
      <c r="F138" s="170">
        <f>+$C138*'11- 2011'!K143</f>
        <v>140233.33333333331</v>
      </c>
      <c r="G138" s="170">
        <f>+$C138*'11- 2011'!L143</f>
        <v>0</v>
      </c>
      <c r="H138" s="170">
        <f>+$C138*'11- 2011'!M143</f>
        <v>0</v>
      </c>
      <c r="I138" s="170">
        <f>+$C138*'11- 2011'!N143</f>
        <v>150250</v>
      </c>
      <c r="J138" s="170">
        <f>+$C138*'11- 2011'!O143</f>
        <v>0</v>
      </c>
      <c r="K138" s="170">
        <f>+$C138*'11- 2011'!P143</f>
        <v>0</v>
      </c>
      <c r="L138" s="170">
        <f>+$C138*'11- 2011'!Q143</f>
        <v>0</v>
      </c>
      <c r="M138" s="170">
        <f>+$C138*'11- 2011'!R143</f>
        <v>0</v>
      </c>
      <c r="N138" s="170">
        <f>+$C138*'11- 2011'!S143</f>
        <v>0</v>
      </c>
      <c r="O138" s="170">
        <f>+$C138*'11- 2011'!T143</f>
        <v>0</v>
      </c>
      <c r="P138" s="170">
        <f>+$C138*'11- 2011'!U143</f>
        <v>0</v>
      </c>
      <c r="Q138" s="170">
        <f>+$C138*'11- 2011'!V143</f>
        <v>0</v>
      </c>
      <c r="R138" s="170">
        <f>+$C138*'11- 2011'!W143</f>
        <v>0</v>
      </c>
      <c r="S138" s="170">
        <f>+$C138*'11- 2011'!X143</f>
        <v>0</v>
      </c>
      <c r="T138" s="170">
        <f>+$C138*'11- 2011'!Y143</f>
        <v>0</v>
      </c>
      <c r="U138" s="170">
        <f>+$C138*'11- 2011'!Z143</f>
        <v>0</v>
      </c>
      <c r="V138" s="170">
        <f>+$C138*'11- 2011'!AA143</f>
        <v>0</v>
      </c>
      <c r="W138" s="170">
        <f>+$C138*'11- 2011'!AB143</f>
        <v>0</v>
      </c>
      <c r="X138" s="170">
        <f>+$C138*'11- 2011'!AC143</f>
        <v>0</v>
      </c>
      <c r="Y138" s="170">
        <f>+$C138*'11- 2011'!AD143</f>
        <v>0</v>
      </c>
      <c r="Z138" s="170">
        <f>+$C138*'11- 2011'!AE143</f>
        <v>0</v>
      </c>
      <c r="AA138" s="170">
        <f>+$C138*'11- 2011'!AF143</f>
        <v>0</v>
      </c>
      <c r="AB138" s="170">
        <f>+$C138*'11- 2011'!AG143</f>
        <v>0</v>
      </c>
      <c r="AC138" s="170">
        <f>+$C138*'11- 2011'!AH143</f>
        <v>0</v>
      </c>
      <c r="AD138" s="170">
        <f>+$C138*'11- 2011'!AI143</f>
        <v>0</v>
      </c>
      <c r="AE138" s="170">
        <f>+$C138*'11- 2011'!AJ143</f>
        <v>0</v>
      </c>
      <c r="AF138" s="170">
        <f>+$C138*'11- 2011'!AK143</f>
        <v>0</v>
      </c>
      <c r="AG138" s="170">
        <f>+$C138*'11- 2011'!AL143</f>
        <v>0</v>
      </c>
      <c r="AH138" s="170">
        <f>+$C138*'11- 2011'!AM143</f>
        <v>0</v>
      </c>
      <c r="AI138" s="155"/>
    </row>
    <row r="139" spans="1:35" ht="28.8">
      <c r="A139" s="17">
        <v>206</v>
      </c>
      <c r="B139" s="143" t="str">
        <f>+'11- 2011'!C140</f>
        <v xml:space="preserve">PRESTACION DE LOS SERVICIOS PROFESIONALES COMO AUDITOR MEDICO </v>
      </c>
      <c r="C139" s="17">
        <f>+'11- 2011'!H140/'11- 2011'!AN140</f>
        <v>33300</v>
      </c>
      <c r="D139" s="170">
        <f>+$C139*'11- 2011'!I144</f>
        <v>0</v>
      </c>
      <c r="E139" s="170">
        <f>+$C139*'11- 2011'!J144</f>
        <v>0</v>
      </c>
      <c r="F139" s="170">
        <f>+$C139*'11- 2011'!K144</f>
        <v>0</v>
      </c>
      <c r="G139" s="170">
        <f>+$C139*'11- 2011'!L144</f>
        <v>0</v>
      </c>
      <c r="H139" s="170">
        <f>+$C139*'11- 2011'!M144</f>
        <v>0</v>
      </c>
      <c r="I139" s="170">
        <f>+$C139*'11- 2011'!N144</f>
        <v>2997000</v>
      </c>
      <c r="J139" s="170">
        <f>+$C139*'11- 2011'!O144</f>
        <v>0</v>
      </c>
      <c r="K139" s="170">
        <f>+$C139*'11- 2011'!P144</f>
        <v>0</v>
      </c>
      <c r="L139" s="170">
        <f>+$C139*'11- 2011'!Q144</f>
        <v>0</v>
      </c>
      <c r="M139" s="170">
        <f>+$C139*'11- 2011'!R144</f>
        <v>0</v>
      </c>
      <c r="N139" s="170">
        <f>+$C139*'11- 2011'!S144</f>
        <v>0</v>
      </c>
      <c r="O139" s="170">
        <f>+$C139*'11- 2011'!T144</f>
        <v>0</v>
      </c>
      <c r="P139" s="170">
        <f>+$C139*'11- 2011'!U144</f>
        <v>0</v>
      </c>
      <c r="Q139" s="170">
        <f>+$C139*'11- 2011'!V144</f>
        <v>0</v>
      </c>
      <c r="R139" s="170">
        <f>+$C139*'11- 2011'!W144</f>
        <v>0</v>
      </c>
      <c r="S139" s="170">
        <f>+$C139*'11- 2011'!X144</f>
        <v>0</v>
      </c>
      <c r="T139" s="170">
        <f>+$C139*'11- 2011'!Y144</f>
        <v>0</v>
      </c>
      <c r="U139" s="170">
        <f>+$C139*'11- 2011'!Z144</f>
        <v>0</v>
      </c>
      <c r="V139" s="170">
        <f>+$C139*'11- 2011'!AA144</f>
        <v>0</v>
      </c>
      <c r="W139" s="170">
        <f>+$C139*'11- 2011'!AB144</f>
        <v>0</v>
      </c>
      <c r="X139" s="170">
        <f>+$C139*'11- 2011'!AC144</f>
        <v>0</v>
      </c>
      <c r="Y139" s="170">
        <f>+$C139*'11- 2011'!AD144</f>
        <v>0</v>
      </c>
      <c r="Z139" s="170">
        <f>+$C139*'11- 2011'!AE144</f>
        <v>0</v>
      </c>
      <c r="AA139" s="170">
        <f>+$C139*'11- 2011'!AF144</f>
        <v>0</v>
      </c>
      <c r="AB139" s="170">
        <f>+$C139*'11- 2011'!AG144</f>
        <v>0</v>
      </c>
      <c r="AC139" s="170">
        <f>+$C139*'11- 2011'!AH144</f>
        <v>0</v>
      </c>
      <c r="AD139" s="170">
        <f>+$C139*'11- 2011'!AI144</f>
        <v>0</v>
      </c>
      <c r="AE139" s="170">
        <f>+$C139*'11- 2011'!AJ144</f>
        <v>0</v>
      </c>
      <c r="AF139" s="170">
        <f>+$C139*'11- 2011'!AK144</f>
        <v>0</v>
      </c>
      <c r="AG139" s="170">
        <f>+$C139*'11- 2011'!AL144</f>
        <v>0</v>
      </c>
      <c r="AH139" s="170">
        <f>+$C139*'11- 2011'!AM144</f>
        <v>0</v>
      </c>
      <c r="AI139" s="155"/>
    </row>
    <row r="140" spans="1:35" ht="43.2">
      <c r="A140" s="17">
        <v>207</v>
      </c>
      <c r="B140" s="143" t="str">
        <f>+'11- 2011'!C141</f>
        <v>PRESTACION DE LOS SERVICIOS PROFESIONALES COMO ODONTOLOGA EN EL CENTRO DE SALUD SAGRADO CORAZON</v>
      </c>
      <c r="C140" s="17">
        <f>+'11- 2011'!H141/'11- 2011'!AN141</f>
        <v>5475</v>
      </c>
      <c r="D140" s="170">
        <f>+$C140*'11- 2011'!I145</f>
        <v>0</v>
      </c>
      <c r="E140" s="170">
        <f>+$C140*'11- 2011'!J145</f>
        <v>0</v>
      </c>
      <c r="F140" s="170">
        <f>+$C140*'11- 2011'!K145</f>
        <v>0</v>
      </c>
      <c r="G140" s="170">
        <f>+$C140*'11- 2011'!L145</f>
        <v>0</v>
      </c>
      <c r="H140" s="170">
        <f>+$C140*'11- 2011'!M145</f>
        <v>0</v>
      </c>
      <c r="I140" s="170">
        <f>+$C140*'11- 2011'!N145</f>
        <v>0</v>
      </c>
      <c r="J140" s="170">
        <f>+$C140*'11- 2011'!O145</f>
        <v>0</v>
      </c>
      <c r="K140" s="170">
        <f>+$C140*'11- 2011'!P145</f>
        <v>0</v>
      </c>
      <c r="L140" s="170">
        <f>+$C140*'11- 2011'!Q145</f>
        <v>0</v>
      </c>
      <c r="M140" s="170">
        <f>+$C140*'11- 2011'!R145</f>
        <v>0</v>
      </c>
      <c r="N140" s="170">
        <f>+$C140*'11- 2011'!S145</f>
        <v>0</v>
      </c>
      <c r="O140" s="170">
        <f>+$C140*'11- 2011'!T145</f>
        <v>0</v>
      </c>
      <c r="P140" s="170">
        <f>+$C140*'11- 2011'!U145</f>
        <v>0</v>
      </c>
      <c r="Q140" s="170">
        <f>+$C140*'11- 2011'!V145</f>
        <v>0</v>
      </c>
      <c r="R140" s="170">
        <f>+$C140*'11- 2011'!W145</f>
        <v>0</v>
      </c>
      <c r="S140" s="170">
        <f>+$C140*'11- 2011'!X145</f>
        <v>0</v>
      </c>
      <c r="T140" s="170">
        <f>+$C140*'11- 2011'!Y145</f>
        <v>0</v>
      </c>
      <c r="U140" s="170">
        <f>+$C140*'11- 2011'!Z145</f>
        <v>876000</v>
      </c>
      <c r="V140" s="170">
        <f>+$C140*'11- 2011'!AA145</f>
        <v>0</v>
      </c>
      <c r="W140" s="170">
        <f>+$C140*'11- 2011'!AB145</f>
        <v>0</v>
      </c>
      <c r="X140" s="170">
        <f>+$C140*'11- 2011'!AC145</f>
        <v>0</v>
      </c>
      <c r="Y140" s="170">
        <f>+$C140*'11- 2011'!AD145</f>
        <v>0</v>
      </c>
      <c r="Z140" s="170">
        <f>+$C140*'11- 2011'!AE145</f>
        <v>0</v>
      </c>
      <c r="AA140" s="170">
        <f>+$C140*'11- 2011'!AF145</f>
        <v>0</v>
      </c>
      <c r="AB140" s="170">
        <f>+$C140*'11- 2011'!AG145</f>
        <v>0</v>
      </c>
      <c r="AC140" s="170">
        <f>+$C140*'11- 2011'!AH145</f>
        <v>0</v>
      </c>
      <c r="AD140" s="170">
        <f>+$C140*'11- 2011'!AI145</f>
        <v>0</v>
      </c>
      <c r="AE140" s="170">
        <f>+$C140*'11- 2011'!AJ145</f>
        <v>0</v>
      </c>
      <c r="AF140" s="170">
        <f>+$C140*'11- 2011'!AK145</f>
        <v>0</v>
      </c>
      <c r="AG140" s="170">
        <f>+$C140*'11- 2011'!AL145</f>
        <v>0</v>
      </c>
      <c r="AH140" s="170">
        <f>+$C140*'11- 2011'!AM145</f>
        <v>0</v>
      </c>
      <c r="AI140" s="155"/>
    </row>
    <row r="141" spans="1:35" ht="28.8">
      <c r="A141" s="16">
        <v>208</v>
      </c>
      <c r="B141" s="143" t="str">
        <f>+'11- 2011'!C142</f>
        <v xml:space="preserve">PRESTACION DE LOS SERVICIOS PROFESIONALES COMO MEDICO GENERAL </v>
      </c>
      <c r="C141" s="17">
        <f>+'11- 2011'!H142/'11- 2011'!AN142</f>
        <v>29823.529411764706</v>
      </c>
      <c r="D141" s="170">
        <f>+$C141*'11- 2011'!I146</f>
        <v>2028000</v>
      </c>
      <c r="E141" s="170">
        <f>+$C141*'11- 2011'!J146</f>
        <v>0</v>
      </c>
      <c r="F141" s="170">
        <f>+$C141*'11- 2011'!K146</f>
        <v>0</v>
      </c>
      <c r="G141" s="170">
        <f>+$C141*'11- 2011'!L146</f>
        <v>0</v>
      </c>
      <c r="H141" s="170">
        <f>+$C141*'11- 2011'!M146</f>
        <v>0</v>
      </c>
      <c r="I141" s="170">
        <f>+$C141*'11- 2011'!N146</f>
        <v>0</v>
      </c>
      <c r="J141" s="170">
        <f>+$C141*'11- 2011'!O146</f>
        <v>0</v>
      </c>
      <c r="K141" s="170">
        <f>+$C141*'11- 2011'!P146</f>
        <v>0</v>
      </c>
      <c r="L141" s="170">
        <f>+$C141*'11- 2011'!Q146</f>
        <v>0</v>
      </c>
      <c r="M141" s="170">
        <f>+$C141*'11- 2011'!R146</f>
        <v>0</v>
      </c>
      <c r="N141" s="170">
        <f>+$C141*'11- 2011'!S146</f>
        <v>0</v>
      </c>
      <c r="O141" s="170">
        <f>+$C141*'11- 2011'!T146</f>
        <v>0</v>
      </c>
      <c r="P141" s="170">
        <f>+$C141*'11- 2011'!U146</f>
        <v>0</v>
      </c>
      <c r="Q141" s="170">
        <f>+$C141*'11- 2011'!V146</f>
        <v>0</v>
      </c>
      <c r="R141" s="170">
        <f>+$C141*'11- 2011'!W146</f>
        <v>0</v>
      </c>
      <c r="S141" s="170">
        <f>+$C141*'11- 2011'!X146</f>
        <v>0</v>
      </c>
      <c r="T141" s="170">
        <f>+$C141*'11- 2011'!Y146</f>
        <v>0</v>
      </c>
      <c r="U141" s="170">
        <f>+$C141*'11- 2011'!Z146</f>
        <v>0</v>
      </c>
      <c r="V141" s="170">
        <f>+$C141*'11- 2011'!AA146</f>
        <v>0</v>
      </c>
      <c r="W141" s="170">
        <f>+$C141*'11- 2011'!AB146</f>
        <v>0</v>
      </c>
      <c r="X141" s="170">
        <f>+$C141*'11- 2011'!AC146</f>
        <v>0</v>
      </c>
      <c r="Y141" s="170">
        <f>+$C141*'11- 2011'!AD146</f>
        <v>0</v>
      </c>
      <c r="Z141" s="170">
        <f>+$C141*'11- 2011'!AE146</f>
        <v>0</v>
      </c>
      <c r="AA141" s="170">
        <f>+$C141*'11- 2011'!AF146</f>
        <v>0</v>
      </c>
      <c r="AB141" s="170">
        <f>+$C141*'11- 2011'!AG146</f>
        <v>0</v>
      </c>
      <c r="AC141" s="170">
        <f>+$C141*'11- 2011'!AH146</f>
        <v>0</v>
      </c>
      <c r="AD141" s="170">
        <f>+$C141*'11- 2011'!AI146</f>
        <v>0</v>
      </c>
      <c r="AE141" s="170">
        <f>+$C141*'11- 2011'!AJ146</f>
        <v>0</v>
      </c>
      <c r="AF141" s="170">
        <f>+$C141*'11- 2011'!AK146</f>
        <v>0</v>
      </c>
      <c r="AG141" s="170">
        <f>+$C141*'11- 2011'!AL146</f>
        <v>0</v>
      </c>
      <c r="AH141" s="170">
        <f>+$C141*'11- 2011'!AM146</f>
        <v>0</v>
      </c>
      <c r="AI141" s="155"/>
    </row>
    <row r="142" spans="1:35" ht="28.8">
      <c r="A142" s="17">
        <v>209</v>
      </c>
      <c r="B142" s="143" t="str">
        <f>+'11- 2011'!C143</f>
        <v xml:space="preserve">PRESTACION DE LOS SERVICIOS DE APOYO A LA GESTION COMO AUXILIAR DE ENFERMERIA </v>
      </c>
      <c r="C142" s="17">
        <f>+'11- 2011'!H143/'11- 2011'!AN143</f>
        <v>4555.5555555555557</v>
      </c>
      <c r="D142" s="170">
        <f>+$C142*'11- 2011'!I147</f>
        <v>0</v>
      </c>
      <c r="E142" s="170">
        <f>+$C142*'11- 2011'!J147</f>
        <v>0</v>
      </c>
      <c r="F142" s="170">
        <f>+$C142*'11- 2011'!K147</f>
        <v>0</v>
      </c>
      <c r="G142" s="170">
        <f>+$C142*'11- 2011'!L147</f>
        <v>0</v>
      </c>
      <c r="H142" s="170">
        <f>+$C142*'11- 2011'!M147</f>
        <v>0</v>
      </c>
      <c r="I142" s="170">
        <f>+$C142*'11- 2011'!N147</f>
        <v>0</v>
      </c>
      <c r="J142" s="170">
        <f>+$C142*'11- 2011'!O147</f>
        <v>0</v>
      </c>
      <c r="K142" s="170">
        <f>+$C142*'11- 2011'!P147</f>
        <v>0</v>
      </c>
      <c r="L142" s="170">
        <f>+$C142*'11- 2011'!Q147</f>
        <v>0</v>
      </c>
      <c r="M142" s="170">
        <f>+$C142*'11- 2011'!R147</f>
        <v>0</v>
      </c>
      <c r="N142" s="170">
        <f>+$C142*'11- 2011'!S147</f>
        <v>0</v>
      </c>
      <c r="O142" s="170">
        <f>+$C142*'11- 2011'!T147</f>
        <v>0</v>
      </c>
      <c r="P142" s="170">
        <f>+$C142*'11- 2011'!U147</f>
        <v>0</v>
      </c>
      <c r="Q142" s="170">
        <f>+$C142*'11- 2011'!V147</f>
        <v>0</v>
      </c>
      <c r="R142" s="170">
        <f>+$C142*'11- 2011'!W147</f>
        <v>0</v>
      </c>
      <c r="S142" s="170">
        <f>+$C142*'11- 2011'!X147</f>
        <v>0</v>
      </c>
      <c r="T142" s="170">
        <f>+$C142*'11- 2011'!Y147</f>
        <v>0</v>
      </c>
      <c r="U142" s="170">
        <f>+$C142*'11- 2011'!Z147</f>
        <v>0</v>
      </c>
      <c r="V142" s="170">
        <f>+$C142*'11- 2011'!AA147</f>
        <v>0</v>
      </c>
      <c r="W142" s="170">
        <f>+$C142*'11- 2011'!AB147</f>
        <v>0</v>
      </c>
      <c r="X142" s="170">
        <f>+$C142*'11- 2011'!AC147</f>
        <v>0</v>
      </c>
      <c r="Y142" s="170">
        <f>+$C142*'11- 2011'!AD147</f>
        <v>0</v>
      </c>
      <c r="Z142" s="170">
        <f>+$C142*'11- 2011'!AE147</f>
        <v>0</v>
      </c>
      <c r="AA142" s="170">
        <f>+$C142*'11- 2011'!AF147</f>
        <v>0</v>
      </c>
      <c r="AB142" s="170">
        <f>+$C142*'11- 2011'!AG147</f>
        <v>0</v>
      </c>
      <c r="AC142" s="170">
        <f>+$C142*'11- 2011'!AH147</f>
        <v>0</v>
      </c>
      <c r="AD142" s="170">
        <f>+$C142*'11- 2011'!AI147</f>
        <v>728888.88888888888</v>
      </c>
      <c r="AE142" s="170">
        <f>+$C142*'11- 2011'!AJ147</f>
        <v>0</v>
      </c>
      <c r="AF142" s="170">
        <f>+$C142*'11- 2011'!AK147</f>
        <v>0</v>
      </c>
      <c r="AG142" s="170">
        <f>+$C142*'11- 2011'!AL147</f>
        <v>0</v>
      </c>
      <c r="AH142" s="170">
        <f>+$C142*'11- 2011'!AM147</f>
        <v>0</v>
      </c>
      <c r="AI142" s="155"/>
    </row>
    <row r="143" spans="1:35" ht="43.2">
      <c r="A143" s="17">
        <v>210</v>
      </c>
      <c r="B143" s="143" t="str">
        <f>+'11- 2011'!C144</f>
        <v>PPRESTACION DE LOS SERVICIOS DE APOYO A LA GESTION COMO AUXILIAR DE ENFERMERIA EN ACTIVIDADES DE PYP</v>
      </c>
      <c r="C143" s="17">
        <f>+'11- 2011'!H144/'11- 2011'!AN144</f>
        <v>9111.1111111111113</v>
      </c>
      <c r="D143" s="170">
        <f>+$C143*'11- 2011'!I148</f>
        <v>91111.111111111109</v>
      </c>
      <c r="E143" s="170">
        <f>+$C143*'11- 2011'!J148</f>
        <v>0</v>
      </c>
      <c r="F143" s="170">
        <f>+$C143*'11- 2011'!K148</f>
        <v>0</v>
      </c>
      <c r="G143" s="170">
        <f>+$C143*'11- 2011'!L148</f>
        <v>0</v>
      </c>
      <c r="H143" s="170">
        <f>+$C143*'11- 2011'!M148</f>
        <v>1093333.3333333333</v>
      </c>
      <c r="I143" s="170">
        <f>+$C143*'11- 2011'!N148</f>
        <v>273333.33333333331</v>
      </c>
      <c r="J143" s="170">
        <f>+$C143*'11- 2011'!O148</f>
        <v>0</v>
      </c>
      <c r="K143" s="170">
        <f>+$C143*'11- 2011'!P148</f>
        <v>0</v>
      </c>
      <c r="L143" s="170">
        <f>+$C143*'11- 2011'!Q148</f>
        <v>0</v>
      </c>
      <c r="M143" s="170">
        <f>+$C143*'11- 2011'!R148</f>
        <v>0</v>
      </c>
      <c r="N143" s="170">
        <f>+$C143*'11- 2011'!S148</f>
        <v>0</v>
      </c>
      <c r="O143" s="170">
        <f>+$C143*'11- 2011'!T148</f>
        <v>0</v>
      </c>
      <c r="P143" s="170">
        <f>+$C143*'11- 2011'!U148</f>
        <v>0</v>
      </c>
      <c r="Q143" s="170">
        <f>+$C143*'11- 2011'!V148</f>
        <v>0</v>
      </c>
      <c r="R143" s="170">
        <f>+$C143*'11- 2011'!W148</f>
        <v>0</v>
      </c>
      <c r="S143" s="170">
        <f>+$C143*'11- 2011'!X148</f>
        <v>0</v>
      </c>
      <c r="T143" s="170">
        <f>+$C143*'11- 2011'!Y148</f>
        <v>0</v>
      </c>
      <c r="U143" s="170">
        <f>+$C143*'11- 2011'!Z148</f>
        <v>0</v>
      </c>
      <c r="V143" s="170">
        <f>+$C143*'11- 2011'!AA148</f>
        <v>0</v>
      </c>
      <c r="W143" s="170">
        <f>+$C143*'11- 2011'!AB148</f>
        <v>0</v>
      </c>
      <c r="X143" s="170">
        <f>+$C143*'11- 2011'!AC148</f>
        <v>0</v>
      </c>
      <c r="Y143" s="170">
        <f>+$C143*'11- 2011'!AD148</f>
        <v>0</v>
      </c>
      <c r="Z143" s="170">
        <f>+$C143*'11- 2011'!AE148</f>
        <v>0</v>
      </c>
      <c r="AA143" s="170">
        <f>+$C143*'11- 2011'!AF148</f>
        <v>0</v>
      </c>
      <c r="AB143" s="170">
        <f>+$C143*'11- 2011'!AG148</f>
        <v>0</v>
      </c>
      <c r="AC143" s="170">
        <f>+$C143*'11- 2011'!AH148</f>
        <v>0</v>
      </c>
      <c r="AD143" s="170">
        <f>+$C143*'11- 2011'!AI148</f>
        <v>0</v>
      </c>
      <c r="AE143" s="170">
        <f>+$C143*'11- 2011'!AJ148</f>
        <v>0</v>
      </c>
      <c r="AF143" s="170">
        <f>+$C143*'11- 2011'!AK148</f>
        <v>0</v>
      </c>
      <c r="AG143" s="170">
        <f>+$C143*'11- 2011'!AL148</f>
        <v>0</v>
      </c>
      <c r="AH143" s="170">
        <f>+$C143*'11- 2011'!AM148</f>
        <v>0</v>
      </c>
      <c r="AI143" s="155"/>
    </row>
    <row r="144" spans="1:35" ht="28.8">
      <c r="A144" s="17">
        <v>211</v>
      </c>
      <c r="B144" s="143" t="str">
        <f>+'11- 2011'!C145</f>
        <v xml:space="preserve">PRESTACION DE LOS SERVICIOS DE APOYO A LA GESTION PARA LA TOMA DE IMÁGENES DIAGNOSTICAS </v>
      </c>
      <c r="C144" s="17">
        <f>+'11- 2011'!H145/'11- 2011'!AN145</f>
        <v>9606.25</v>
      </c>
      <c r="D144" s="170">
        <f>+$C144*'11- 2011'!I149</f>
        <v>653225</v>
      </c>
      <c r="E144" s="170">
        <f>+$C144*'11- 2011'!J149</f>
        <v>0</v>
      </c>
      <c r="F144" s="170">
        <f>+$C144*'11- 2011'!K149</f>
        <v>0</v>
      </c>
      <c r="G144" s="170">
        <f>+$C144*'11- 2011'!L149</f>
        <v>0</v>
      </c>
      <c r="H144" s="170">
        <f>+$C144*'11- 2011'!M149</f>
        <v>0</v>
      </c>
      <c r="I144" s="170">
        <f>+$C144*'11- 2011'!N149</f>
        <v>0</v>
      </c>
      <c r="J144" s="170">
        <f>+$C144*'11- 2011'!O149</f>
        <v>0</v>
      </c>
      <c r="K144" s="170">
        <f>+$C144*'11- 2011'!P149</f>
        <v>0</v>
      </c>
      <c r="L144" s="170">
        <f>+$C144*'11- 2011'!Q149</f>
        <v>0</v>
      </c>
      <c r="M144" s="170">
        <f>+$C144*'11- 2011'!R149</f>
        <v>0</v>
      </c>
      <c r="N144" s="170">
        <f>+$C144*'11- 2011'!S149</f>
        <v>0</v>
      </c>
      <c r="O144" s="170">
        <f>+$C144*'11- 2011'!T149</f>
        <v>0</v>
      </c>
      <c r="P144" s="170">
        <f>+$C144*'11- 2011'!U149</f>
        <v>0</v>
      </c>
      <c r="Q144" s="170">
        <f>+$C144*'11- 2011'!V149</f>
        <v>0</v>
      </c>
      <c r="R144" s="170">
        <f>+$C144*'11- 2011'!W149</f>
        <v>0</v>
      </c>
      <c r="S144" s="170">
        <f>+$C144*'11- 2011'!X149</f>
        <v>0</v>
      </c>
      <c r="T144" s="170">
        <f>+$C144*'11- 2011'!Y149</f>
        <v>0</v>
      </c>
      <c r="U144" s="170">
        <f>+$C144*'11- 2011'!Z149</f>
        <v>0</v>
      </c>
      <c r="V144" s="170">
        <f>+$C144*'11- 2011'!AA149</f>
        <v>0</v>
      </c>
      <c r="W144" s="170">
        <f>+$C144*'11- 2011'!AB149</f>
        <v>0</v>
      </c>
      <c r="X144" s="170">
        <f>+$C144*'11- 2011'!AC149</f>
        <v>0</v>
      </c>
      <c r="Y144" s="170">
        <f>+$C144*'11- 2011'!AD149</f>
        <v>0</v>
      </c>
      <c r="Z144" s="170">
        <f>+$C144*'11- 2011'!AE149</f>
        <v>0</v>
      </c>
      <c r="AA144" s="170">
        <f>+$C144*'11- 2011'!AF149</f>
        <v>0</v>
      </c>
      <c r="AB144" s="170">
        <f>+$C144*'11- 2011'!AG149</f>
        <v>0</v>
      </c>
      <c r="AC144" s="170">
        <f>+$C144*'11- 2011'!AH149</f>
        <v>0</v>
      </c>
      <c r="AD144" s="170">
        <f>+$C144*'11- 2011'!AI149</f>
        <v>0</v>
      </c>
      <c r="AE144" s="170">
        <f>+$C144*'11- 2011'!AJ149</f>
        <v>0</v>
      </c>
      <c r="AF144" s="170">
        <f>+$C144*'11- 2011'!AK149</f>
        <v>0</v>
      </c>
      <c r="AG144" s="170">
        <f>+$C144*'11- 2011'!AL149</f>
        <v>0</v>
      </c>
      <c r="AH144" s="170">
        <f>+$C144*'11- 2011'!AM149</f>
        <v>0</v>
      </c>
      <c r="AI144" s="155"/>
    </row>
    <row r="145" spans="1:35" ht="28.8">
      <c r="A145" s="17">
        <v>212</v>
      </c>
      <c r="B145" s="143" t="str">
        <f>+'11- 2011'!C146</f>
        <v xml:space="preserve">PRESTACION DE LOS SERVICIOS PROFESIONALES COMO MEDICO GENERAL EN EL AREA DE URGENCIAS DE LA ESE </v>
      </c>
      <c r="C145" s="17">
        <f>+'11- 2011'!H146/'11- 2011'!AN146</f>
        <v>56941.176470588238</v>
      </c>
      <c r="D145" s="170">
        <f>+$C145*'11- 2011'!I150</f>
        <v>0</v>
      </c>
      <c r="E145" s="170">
        <f>+$C145*'11- 2011'!J150</f>
        <v>0</v>
      </c>
      <c r="F145" s="170">
        <f>+$C145*'11- 2011'!K150</f>
        <v>0</v>
      </c>
      <c r="G145" s="170">
        <f>+$C145*'11- 2011'!L150</f>
        <v>0</v>
      </c>
      <c r="H145" s="170">
        <f>+$C145*'11- 2011'!M150</f>
        <v>0</v>
      </c>
      <c r="I145" s="170">
        <f>+$C145*'11- 2011'!N150</f>
        <v>0</v>
      </c>
      <c r="J145" s="170">
        <f>+$C145*'11- 2011'!O150</f>
        <v>0</v>
      </c>
      <c r="K145" s="170">
        <f>+$C145*'11- 2011'!P150</f>
        <v>0</v>
      </c>
      <c r="L145" s="170">
        <f>+$C145*'11- 2011'!Q150</f>
        <v>0</v>
      </c>
      <c r="M145" s="170">
        <f>+$C145*'11- 2011'!R150</f>
        <v>0</v>
      </c>
      <c r="N145" s="170">
        <f>+$C145*'11- 2011'!S150</f>
        <v>0</v>
      </c>
      <c r="O145" s="170">
        <f>+$C145*'11- 2011'!T150</f>
        <v>0</v>
      </c>
      <c r="P145" s="170">
        <f>+$C145*'11- 2011'!U150</f>
        <v>0</v>
      </c>
      <c r="Q145" s="170">
        <f>+$C145*'11- 2011'!V150</f>
        <v>0</v>
      </c>
      <c r="R145" s="170">
        <f>+$C145*'11- 2011'!W150</f>
        <v>0</v>
      </c>
      <c r="S145" s="170">
        <f>+$C145*'11- 2011'!X150</f>
        <v>0</v>
      </c>
      <c r="T145" s="170">
        <f>+$C145*'11- 2011'!Y150</f>
        <v>0</v>
      </c>
      <c r="U145" s="170">
        <f>+$C145*'11- 2011'!Z150</f>
        <v>0</v>
      </c>
      <c r="V145" s="170">
        <f>+$C145*'11- 2011'!AA150</f>
        <v>0</v>
      </c>
      <c r="W145" s="170">
        <f>+$C145*'11- 2011'!AB150</f>
        <v>0</v>
      </c>
      <c r="X145" s="170">
        <f>+$C145*'11- 2011'!AC150</f>
        <v>0</v>
      </c>
      <c r="Y145" s="170">
        <f>+$C145*'11- 2011'!AD150</f>
        <v>0</v>
      </c>
      <c r="Z145" s="170">
        <f>+$C145*'11- 2011'!AE150</f>
        <v>0</v>
      </c>
      <c r="AA145" s="170">
        <f>+$C145*'11- 2011'!AF150</f>
        <v>0</v>
      </c>
      <c r="AB145" s="170">
        <f>+$C145*'11- 2011'!AG150</f>
        <v>0</v>
      </c>
      <c r="AC145" s="170">
        <f>+$C145*'11- 2011'!AH150</f>
        <v>0</v>
      </c>
      <c r="AD145" s="170">
        <f>+$C145*'11- 2011'!AI150</f>
        <v>9110588.2352941185</v>
      </c>
      <c r="AE145" s="170">
        <f>+$C145*'11- 2011'!AJ150</f>
        <v>0</v>
      </c>
      <c r="AF145" s="170">
        <f>+$C145*'11- 2011'!AK150</f>
        <v>0</v>
      </c>
      <c r="AG145" s="170">
        <f>+$C145*'11- 2011'!AL150</f>
        <v>0</v>
      </c>
      <c r="AH145" s="170">
        <f>+$C145*'11- 2011'!AM150</f>
        <v>0</v>
      </c>
      <c r="AI145" s="155"/>
    </row>
    <row r="146" spans="1:35" ht="28.8">
      <c r="A146" s="16">
        <v>213</v>
      </c>
      <c r="B146" s="143" t="str">
        <f>+'11- 2011'!C147</f>
        <v xml:space="preserve">PRESTACION DE LOS SERVICIOS PROFESIONALES COMO REGENTE DE FARMACIA </v>
      </c>
      <c r="C146" s="17">
        <f>+'11- 2011'!H147/'11- 2011'!AN147</f>
        <v>1762.5</v>
      </c>
      <c r="D146" s="170">
        <f>+$C146*'11- 2011'!I151</f>
        <v>119850</v>
      </c>
      <c r="E146" s="170">
        <f>+$C146*'11- 2011'!J151</f>
        <v>0</v>
      </c>
      <c r="F146" s="170">
        <f>+$C146*'11- 2011'!K151</f>
        <v>0</v>
      </c>
      <c r="G146" s="170">
        <f>+$C146*'11- 2011'!L151</f>
        <v>0</v>
      </c>
      <c r="H146" s="170">
        <f>+$C146*'11- 2011'!M151</f>
        <v>0</v>
      </c>
      <c r="I146" s="170">
        <f>+$C146*'11- 2011'!N151</f>
        <v>0</v>
      </c>
      <c r="J146" s="170">
        <f>+$C146*'11- 2011'!O151</f>
        <v>0</v>
      </c>
      <c r="K146" s="170">
        <f>+$C146*'11- 2011'!P151</f>
        <v>0</v>
      </c>
      <c r="L146" s="170">
        <f>+$C146*'11- 2011'!Q151</f>
        <v>0</v>
      </c>
      <c r="M146" s="170">
        <f>+$C146*'11- 2011'!R151</f>
        <v>0</v>
      </c>
      <c r="N146" s="170">
        <f>+$C146*'11- 2011'!S151</f>
        <v>0</v>
      </c>
      <c r="O146" s="170">
        <f>+$C146*'11- 2011'!T151</f>
        <v>0</v>
      </c>
      <c r="P146" s="170">
        <f>+$C146*'11- 2011'!U151</f>
        <v>0</v>
      </c>
      <c r="Q146" s="170">
        <f>+$C146*'11- 2011'!V151</f>
        <v>0</v>
      </c>
      <c r="R146" s="170">
        <f>+$C146*'11- 2011'!W151</f>
        <v>0</v>
      </c>
      <c r="S146" s="170">
        <f>+$C146*'11- 2011'!X151</f>
        <v>0</v>
      </c>
      <c r="T146" s="170">
        <f>+$C146*'11- 2011'!Y151</f>
        <v>0</v>
      </c>
      <c r="U146" s="170">
        <f>+$C146*'11- 2011'!Z151</f>
        <v>0</v>
      </c>
      <c r="V146" s="170">
        <f>+$C146*'11- 2011'!AA151</f>
        <v>0</v>
      </c>
      <c r="W146" s="170">
        <f>+$C146*'11- 2011'!AB151</f>
        <v>0</v>
      </c>
      <c r="X146" s="170">
        <f>+$C146*'11- 2011'!AC151</f>
        <v>0</v>
      </c>
      <c r="Y146" s="170">
        <f>+$C146*'11- 2011'!AD151</f>
        <v>0</v>
      </c>
      <c r="Z146" s="170">
        <f>+$C146*'11- 2011'!AE151</f>
        <v>0</v>
      </c>
      <c r="AA146" s="170">
        <f>+$C146*'11- 2011'!AF151</f>
        <v>0</v>
      </c>
      <c r="AB146" s="170">
        <f>+$C146*'11- 2011'!AG151</f>
        <v>0</v>
      </c>
      <c r="AC146" s="170">
        <f>+$C146*'11- 2011'!AH151</f>
        <v>0</v>
      </c>
      <c r="AD146" s="170">
        <f>+$C146*'11- 2011'!AI151</f>
        <v>0</v>
      </c>
      <c r="AE146" s="170">
        <f>+$C146*'11- 2011'!AJ151</f>
        <v>0</v>
      </c>
      <c r="AF146" s="170">
        <f>+$C146*'11- 2011'!AK151</f>
        <v>0</v>
      </c>
      <c r="AG146" s="170">
        <f>+$C146*'11- 2011'!AL151</f>
        <v>0</v>
      </c>
      <c r="AH146" s="170">
        <f>+$C146*'11- 2011'!AM151</f>
        <v>0</v>
      </c>
      <c r="AI146" s="155"/>
    </row>
    <row r="147" spans="1:35" ht="43.2">
      <c r="A147" s="17">
        <v>214</v>
      </c>
      <c r="B147" s="143" t="str">
        <f>+'11- 2011'!C148</f>
        <v>PRESTACION DE LOS SERVICIOS PROFESIONALES COMO ODONTOLOGA EN EL CENTRO DE SALUD SAGRADO CORAZON</v>
      </c>
      <c r="C147" s="17">
        <f>+'11- 2011'!H148/'11- 2011'!AN148</f>
        <v>10956.25</v>
      </c>
      <c r="D147" s="170">
        <f>+$C147*'11- 2011'!I152</f>
        <v>745025</v>
      </c>
      <c r="E147" s="170">
        <f>+$C147*'11- 2011'!J152</f>
        <v>0</v>
      </c>
      <c r="F147" s="170">
        <f>+$C147*'11- 2011'!K152</f>
        <v>0</v>
      </c>
      <c r="G147" s="170">
        <f>+$C147*'11- 2011'!L152</f>
        <v>0</v>
      </c>
      <c r="H147" s="170">
        <f>+$C147*'11- 2011'!M152</f>
        <v>0</v>
      </c>
      <c r="I147" s="170">
        <f>+$C147*'11- 2011'!N152</f>
        <v>0</v>
      </c>
      <c r="J147" s="170">
        <f>+$C147*'11- 2011'!O152</f>
        <v>0</v>
      </c>
      <c r="K147" s="170">
        <f>+$C147*'11- 2011'!P152</f>
        <v>0</v>
      </c>
      <c r="L147" s="170">
        <f>+$C147*'11- 2011'!Q152</f>
        <v>0</v>
      </c>
      <c r="M147" s="170">
        <f>+$C147*'11- 2011'!R152</f>
        <v>0</v>
      </c>
      <c r="N147" s="170">
        <f>+$C147*'11- 2011'!S152</f>
        <v>0</v>
      </c>
      <c r="O147" s="170">
        <f>+$C147*'11- 2011'!T152</f>
        <v>0</v>
      </c>
      <c r="P147" s="170">
        <f>+$C147*'11- 2011'!U152</f>
        <v>0</v>
      </c>
      <c r="Q147" s="170">
        <f>+$C147*'11- 2011'!V152</f>
        <v>0</v>
      </c>
      <c r="R147" s="170">
        <f>+$C147*'11- 2011'!W152</f>
        <v>0</v>
      </c>
      <c r="S147" s="170">
        <f>+$C147*'11- 2011'!X152</f>
        <v>0</v>
      </c>
      <c r="T147" s="170">
        <f>+$C147*'11- 2011'!Y152</f>
        <v>0</v>
      </c>
      <c r="U147" s="170">
        <f>+$C147*'11- 2011'!Z152</f>
        <v>0</v>
      </c>
      <c r="V147" s="170">
        <f>+$C147*'11- 2011'!AA152</f>
        <v>0</v>
      </c>
      <c r="W147" s="170">
        <f>+$C147*'11- 2011'!AB152</f>
        <v>0</v>
      </c>
      <c r="X147" s="170">
        <f>+$C147*'11- 2011'!AC152</f>
        <v>0</v>
      </c>
      <c r="Y147" s="170">
        <f>+$C147*'11- 2011'!AD152</f>
        <v>0</v>
      </c>
      <c r="Z147" s="170">
        <f>+$C147*'11- 2011'!AE152</f>
        <v>0</v>
      </c>
      <c r="AA147" s="170">
        <f>+$C147*'11- 2011'!AF152</f>
        <v>0</v>
      </c>
      <c r="AB147" s="170">
        <f>+$C147*'11- 2011'!AG152</f>
        <v>0</v>
      </c>
      <c r="AC147" s="170">
        <f>+$C147*'11- 2011'!AH152</f>
        <v>0</v>
      </c>
      <c r="AD147" s="170">
        <f>+$C147*'11- 2011'!AI152</f>
        <v>0</v>
      </c>
      <c r="AE147" s="170">
        <f>+$C147*'11- 2011'!AJ152</f>
        <v>0</v>
      </c>
      <c r="AF147" s="170">
        <f>+$C147*'11- 2011'!AK152</f>
        <v>0</v>
      </c>
      <c r="AG147" s="170">
        <f>+$C147*'11- 2011'!AL152</f>
        <v>0</v>
      </c>
      <c r="AH147" s="170">
        <f>+$C147*'11- 2011'!AM152</f>
        <v>0</v>
      </c>
      <c r="AI147" s="155"/>
    </row>
    <row r="148" spans="1:35" ht="28.8">
      <c r="A148" s="17">
        <v>215</v>
      </c>
      <c r="B148" s="143" t="str">
        <f>+'11- 2011'!C149</f>
        <v xml:space="preserve">PRESTACION DE LOS SERVICIOS PROFESIONALES COMO MEDICO GENERAL EN EL AREA DE URGENCIAS DE LA ESE </v>
      </c>
      <c r="C148" s="17">
        <f>+'11- 2011'!H149/'11- 2011'!AN149</f>
        <v>24411.764705882353</v>
      </c>
      <c r="D148" s="170">
        <f>+$C148*'11- 2011'!I153</f>
        <v>1660000</v>
      </c>
      <c r="E148" s="170">
        <f>+$C148*'11- 2011'!J153</f>
        <v>0</v>
      </c>
      <c r="F148" s="170">
        <f>+$C148*'11- 2011'!K153</f>
        <v>0</v>
      </c>
      <c r="G148" s="170">
        <f>+$C148*'11- 2011'!L153</f>
        <v>0</v>
      </c>
      <c r="H148" s="170">
        <f>+$C148*'11- 2011'!M153</f>
        <v>0</v>
      </c>
      <c r="I148" s="170">
        <f>+$C148*'11- 2011'!N153</f>
        <v>0</v>
      </c>
      <c r="J148" s="170">
        <f>+$C148*'11- 2011'!O153</f>
        <v>0</v>
      </c>
      <c r="K148" s="170">
        <f>+$C148*'11- 2011'!P153</f>
        <v>0</v>
      </c>
      <c r="L148" s="170">
        <f>+$C148*'11- 2011'!Q153</f>
        <v>0</v>
      </c>
      <c r="M148" s="170">
        <f>+$C148*'11- 2011'!R153</f>
        <v>0</v>
      </c>
      <c r="N148" s="170">
        <f>+$C148*'11- 2011'!S153</f>
        <v>0</v>
      </c>
      <c r="O148" s="170">
        <f>+$C148*'11- 2011'!T153</f>
        <v>0</v>
      </c>
      <c r="P148" s="170">
        <f>+$C148*'11- 2011'!U153</f>
        <v>0</v>
      </c>
      <c r="Q148" s="170">
        <f>+$C148*'11- 2011'!V153</f>
        <v>0</v>
      </c>
      <c r="R148" s="170">
        <f>+$C148*'11- 2011'!W153</f>
        <v>0</v>
      </c>
      <c r="S148" s="170">
        <f>+$C148*'11- 2011'!X153</f>
        <v>0</v>
      </c>
      <c r="T148" s="170">
        <f>+$C148*'11- 2011'!Y153</f>
        <v>0</v>
      </c>
      <c r="U148" s="170">
        <f>+$C148*'11- 2011'!Z153</f>
        <v>0</v>
      </c>
      <c r="V148" s="170">
        <f>+$C148*'11- 2011'!AA153</f>
        <v>0</v>
      </c>
      <c r="W148" s="170">
        <f>+$C148*'11- 2011'!AB153</f>
        <v>0</v>
      </c>
      <c r="X148" s="170">
        <f>+$C148*'11- 2011'!AC153</f>
        <v>0</v>
      </c>
      <c r="Y148" s="170">
        <f>+$C148*'11- 2011'!AD153</f>
        <v>0</v>
      </c>
      <c r="Z148" s="170">
        <f>+$C148*'11- 2011'!AE153</f>
        <v>0</v>
      </c>
      <c r="AA148" s="170">
        <f>+$C148*'11- 2011'!AF153</f>
        <v>0</v>
      </c>
      <c r="AB148" s="170">
        <f>+$C148*'11- 2011'!AG153</f>
        <v>0</v>
      </c>
      <c r="AC148" s="170">
        <f>+$C148*'11- 2011'!AH153</f>
        <v>0</v>
      </c>
      <c r="AD148" s="170">
        <f>+$C148*'11- 2011'!AI153</f>
        <v>0</v>
      </c>
      <c r="AE148" s="170">
        <f>+$C148*'11- 2011'!AJ153</f>
        <v>0</v>
      </c>
      <c r="AF148" s="170">
        <f>+$C148*'11- 2011'!AK153</f>
        <v>0</v>
      </c>
      <c r="AG148" s="170">
        <f>+$C148*'11- 2011'!AL153</f>
        <v>0</v>
      </c>
      <c r="AH148" s="170">
        <f>+$C148*'11- 2011'!AM153</f>
        <v>0</v>
      </c>
      <c r="AI148" s="155"/>
    </row>
    <row r="149" spans="1:35" ht="28.8">
      <c r="A149" s="17">
        <v>216</v>
      </c>
      <c r="B149" s="143" t="str">
        <f>+'11- 2011'!C150</f>
        <v>ADELANTAR Y COORDINAR EL PROCESO DE FARMACIA DE LA ESE</v>
      </c>
      <c r="C149" s="17">
        <f>+'11- 2011'!H150/'11- 2011'!AN150</f>
        <v>8962.5</v>
      </c>
      <c r="D149" s="170">
        <f>+$C149*'11- 2011'!I154</f>
        <v>89625</v>
      </c>
      <c r="E149" s="170">
        <f>+$C149*'11- 2011'!J154</f>
        <v>0</v>
      </c>
      <c r="F149" s="170">
        <f>+$C149*'11- 2011'!K154</f>
        <v>0</v>
      </c>
      <c r="G149" s="170">
        <f>+$C149*'11- 2011'!L154</f>
        <v>0</v>
      </c>
      <c r="H149" s="170">
        <f>+$C149*'11- 2011'!M154</f>
        <v>1075500</v>
      </c>
      <c r="I149" s="170">
        <f>+$C149*'11- 2011'!N154</f>
        <v>268875</v>
      </c>
      <c r="J149" s="170">
        <f>+$C149*'11- 2011'!O154</f>
        <v>0</v>
      </c>
      <c r="K149" s="170">
        <f>+$C149*'11- 2011'!P154</f>
        <v>0</v>
      </c>
      <c r="L149" s="170">
        <f>+$C149*'11- 2011'!Q154</f>
        <v>0</v>
      </c>
      <c r="M149" s="170">
        <f>+$C149*'11- 2011'!R154</f>
        <v>0</v>
      </c>
      <c r="N149" s="170">
        <f>+$C149*'11- 2011'!S154</f>
        <v>0</v>
      </c>
      <c r="O149" s="170">
        <f>+$C149*'11- 2011'!T154</f>
        <v>0</v>
      </c>
      <c r="P149" s="170">
        <f>+$C149*'11- 2011'!U154</f>
        <v>0</v>
      </c>
      <c r="Q149" s="170">
        <f>+$C149*'11- 2011'!V154</f>
        <v>0</v>
      </c>
      <c r="R149" s="170">
        <f>+$C149*'11- 2011'!W154</f>
        <v>0</v>
      </c>
      <c r="S149" s="170">
        <f>+$C149*'11- 2011'!X154</f>
        <v>0</v>
      </c>
      <c r="T149" s="170">
        <f>+$C149*'11- 2011'!Y154</f>
        <v>0</v>
      </c>
      <c r="U149" s="170">
        <f>+$C149*'11- 2011'!Z154</f>
        <v>0</v>
      </c>
      <c r="V149" s="170">
        <f>+$C149*'11- 2011'!AA154</f>
        <v>0</v>
      </c>
      <c r="W149" s="170">
        <f>+$C149*'11- 2011'!AB154</f>
        <v>0</v>
      </c>
      <c r="X149" s="170">
        <f>+$C149*'11- 2011'!AC154</f>
        <v>0</v>
      </c>
      <c r="Y149" s="170">
        <f>+$C149*'11- 2011'!AD154</f>
        <v>0</v>
      </c>
      <c r="Z149" s="170">
        <f>+$C149*'11- 2011'!AE154</f>
        <v>0</v>
      </c>
      <c r="AA149" s="170">
        <f>+$C149*'11- 2011'!AF154</f>
        <v>0</v>
      </c>
      <c r="AB149" s="170">
        <f>+$C149*'11- 2011'!AG154</f>
        <v>0</v>
      </c>
      <c r="AC149" s="170">
        <f>+$C149*'11- 2011'!AH154</f>
        <v>0</v>
      </c>
      <c r="AD149" s="170">
        <f>+$C149*'11- 2011'!AI154</f>
        <v>0</v>
      </c>
      <c r="AE149" s="170">
        <f>+$C149*'11- 2011'!AJ154</f>
        <v>0</v>
      </c>
      <c r="AF149" s="170">
        <f>+$C149*'11- 2011'!AK154</f>
        <v>0</v>
      </c>
      <c r="AG149" s="170">
        <f>+$C149*'11- 2011'!AL154</f>
        <v>0</v>
      </c>
      <c r="AH149" s="170">
        <f>+$C149*'11- 2011'!AM154</f>
        <v>0</v>
      </c>
      <c r="AI149" s="155"/>
    </row>
    <row r="150" spans="1:35" ht="28.8">
      <c r="A150" s="17">
        <v>218</v>
      </c>
      <c r="B150" s="143" t="str">
        <f>+'11- 2011'!C151</f>
        <v xml:space="preserve">PRESTAR LOS SERVICIOS PROFESIONALES COMO MEDICO GENERAL </v>
      </c>
      <c r="C150" s="17">
        <f>+'11- 2011'!H151/'11- 2011'!AN151</f>
        <v>24411.764705882353</v>
      </c>
      <c r="D150" s="170">
        <f>+$C150*'11- 2011'!I155</f>
        <v>1171764.705882353</v>
      </c>
      <c r="E150" s="170">
        <f>+$C150*'11- 2011'!J155</f>
        <v>1098529.4117647058</v>
      </c>
      <c r="F150" s="170">
        <f>+$C150*'11- 2011'!K155</f>
        <v>1025294.1176470588</v>
      </c>
      <c r="G150" s="170">
        <f>+$C150*'11- 2011'!L155</f>
        <v>0</v>
      </c>
      <c r="H150" s="170">
        <f>+$C150*'11- 2011'!M155</f>
        <v>0</v>
      </c>
      <c r="I150" s="170">
        <f>+$C150*'11- 2011'!N155</f>
        <v>1098529.4117647058</v>
      </c>
      <c r="J150" s="170">
        <f>+$C150*'11- 2011'!O155</f>
        <v>0</v>
      </c>
      <c r="K150" s="170">
        <f>+$C150*'11- 2011'!P155</f>
        <v>0</v>
      </c>
      <c r="L150" s="170">
        <f>+$C150*'11- 2011'!Q155</f>
        <v>0</v>
      </c>
      <c r="M150" s="170">
        <f>+$C150*'11- 2011'!R155</f>
        <v>0</v>
      </c>
      <c r="N150" s="170">
        <f>+$C150*'11- 2011'!S155</f>
        <v>0</v>
      </c>
      <c r="O150" s="170">
        <f>+$C150*'11- 2011'!T155</f>
        <v>0</v>
      </c>
      <c r="P150" s="170">
        <f>+$C150*'11- 2011'!U155</f>
        <v>0</v>
      </c>
      <c r="Q150" s="170">
        <f>+$C150*'11- 2011'!V155</f>
        <v>0</v>
      </c>
      <c r="R150" s="170">
        <f>+$C150*'11- 2011'!W155</f>
        <v>0</v>
      </c>
      <c r="S150" s="170">
        <f>+$C150*'11- 2011'!X155</f>
        <v>0</v>
      </c>
      <c r="T150" s="170">
        <f>+$C150*'11- 2011'!Y155</f>
        <v>0</v>
      </c>
      <c r="U150" s="170">
        <f>+$C150*'11- 2011'!Z155</f>
        <v>0</v>
      </c>
      <c r="V150" s="170">
        <f>+$C150*'11- 2011'!AA155</f>
        <v>0</v>
      </c>
      <c r="W150" s="170">
        <f>+$C150*'11- 2011'!AB155</f>
        <v>0</v>
      </c>
      <c r="X150" s="170">
        <f>+$C150*'11- 2011'!AC155</f>
        <v>0</v>
      </c>
      <c r="Y150" s="170">
        <f>+$C150*'11- 2011'!AD155</f>
        <v>0</v>
      </c>
      <c r="Z150" s="170">
        <f>+$C150*'11- 2011'!AE155</f>
        <v>0</v>
      </c>
      <c r="AA150" s="170">
        <f>+$C150*'11- 2011'!AF155</f>
        <v>0</v>
      </c>
      <c r="AB150" s="170">
        <f>+$C150*'11- 2011'!AG155</f>
        <v>0</v>
      </c>
      <c r="AC150" s="170">
        <f>+$C150*'11- 2011'!AH155</f>
        <v>0</v>
      </c>
      <c r="AD150" s="170">
        <f>+$C150*'11- 2011'!AI155</f>
        <v>0</v>
      </c>
      <c r="AE150" s="170">
        <f>+$C150*'11- 2011'!AJ155</f>
        <v>0</v>
      </c>
      <c r="AF150" s="170">
        <f>+$C150*'11- 2011'!AK155</f>
        <v>0</v>
      </c>
      <c r="AG150" s="170">
        <f>+$C150*'11- 2011'!AL155</f>
        <v>0</v>
      </c>
      <c r="AH150" s="170">
        <f>+$C150*'11- 2011'!AM155</f>
        <v>0</v>
      </c>
      <c r="AI150" s="155"/>
    </row>
    <row r="151" spans="1:35" ht="28.8">
      <c r="A151" s="17">
        <v>219</v>
      </c>
      <c r="B151" s="143" t="str">
        <f>+'11- 2011'!C152</f>
        <v xml:space="preserve">PRESTACION DE LOS SERVICIOS PROFESIONALES COMO MEDICO GENERAL </v>
      </c>
      <c r="C151" s="17">
        <f>+'11- 2011'!H152/'11- 2011'!AN152</f>
        <v>27102.941176470587</v>
      </c>
      <c r="D151" s="170">
        <f>+$C151*'11- 2011'!I156</f>
        <v>0</v>
      </c>
      <c r="E151" s="170">
        <f>+$C151*'11- 2011'!J156</f>
        <v>0</v>
      </c>
      <c r="F151" s="170">
        <f>+$C151*'11- 2011'!K156</f>
        <v>0</v>
      </c>
      <c r="G151" s="170">
        <f>+$C151*'11- 2011'!L156</f>
        <v>0</v>
      </c>
      <c r="H151" s="170">
        <f>+$C151*'11- 2011'!M156</f>
        <v>0</v>
      </c>
      <c r="I151" s="170">
        <f>+$C151*'11- 2011'!N156</f>
        <v>0</v>
      </c>
      <c r="J151" s="170">
        <f>+$C151*'11- 2011'!O156</f>
        <v>0</v>
      </c>
      <c r="K151" s="170">
        <f>+$C151*'11- 2011'!P156</f>
        <v>0</v>
      </c>
      <c r="L151" s="170">
        <f>+$C151*'11- 2011'!Q156</f>
        <v>0</v>
      </c>
      <c r="M151" s="170">
        <f>+$C151*'11- 2011'!R156</f>
        <v>0</v>
      </c>
      <c r="N151" s="170">
        <f>+$C151*'11- 2011'!S156</f>
        <v>0</v>
      </c>
      <c r="O151" s="170">
        <f>+$C151*'11- 2011'!T156</f>
        <v>0</v>
      </c>
      <c r="P151" s="170">
        <f>+$C151*'11- 2011'!U156</f>
        <v>0</v>
      </c>
      <c r="Q151" s="170">
        <f>+$C151*'11- 2011'!V156</f>
        <v>0</v>
      </c>
      <c r="R151" s="170">
        <f>+$C151*'11- 2011'!W156</f>
        <v>0</v>
      </c>
      <c r="S151" s="170">
        <f>+$C151*'11- 2011'!X156</f>
        <v>0</v>
      </c>
      <c r="T151" s="170">
        <f>+$C151*'11- 2011'!Y156</f>
        <v>0</v>
      </c>
      <c r="U151" s="170">
        <f>+$C151*'11- 2011'!Z156</f>
        <v>0</v>
      </c>
      <c r="V151" s="170">
        <f>+$C151*'11- 2011'!AA156</f>
        <v>0</v>
      </c>
      <c r="W151" s="170">
        <f>+$C151*'11- 2011'!AB156</f>
        <v>0</v>
      </c>
      <c r="X151" s="170">
        <f>+$C151*'11- 2011'!AC156</f>
        <v>0</v>
      </c>
      <c r="Y151" s="170">
        <f>+$C151*'11- 2011'!AD156</f>
        <v>0</v>
      </c>
      <c r="Z151" s="170">
        <f>+$C151*'11- 2011'!AE156</f>
        <v>0</v>
      </c>
      <c r="AA151" s="170">
        <f>+$C151*'11- 2011'!AF156</f>
        <v>0</v>
      </c>
      <c r="AB151" s="170">
        <f>+$C151*'11- 2011'!AG156</f>
        <v>0</v>
      </c>
      <c r="AC151" s="170">
        <f>+$C151*'11- 2011'!AH156</f>
        <v>0</v>
      </c>
      <c r="AD151" s="170">
        <f>+$C151*'11- 2011'!AI156</f>
        <v>0</v>
      </c>
      <c r="AE151" s="170">
        <f>+$C151*'11- 2011'!AJ156</f>
        <v>0</v>
      </c>
      <c r="AF151" s="170">
        <f>+$C151*'11- 2011'!AK156</f>
        <v>0</v>
      </c>
      <c r="AG151" s="170">
        <f>+$C151*'11- 2011'!AL156</f>
        <v>4336470.5882352944</v>
      </c>
      <c r="AH151" s="170">
        <f>+$C151*'11- 2011'!AM156</f>
        <v>0</v>
      </c>
      <c r="AI151" s="155"/>
    </row>
    <row r="152" spans="1:35" ht="28.8">
      <c r="A152" s="17">
        <v>220</v>
      </c>
      <c r="B152" s="143" t="str">
        <f>+'11- 2011'!C153</f>
        <v xml:space="preserve">PRESTACION DE LOS SERVICIOS PROFESIONALES COMO MEDICO GENERAL EN EL AREA DE URGENCIAS DE LA ESE </v>
      </c>
      <c r="C152" s="17">
        <f>+'11- 2011'!H153/'11- 2011'!AN153</f>
        <v>46102.941176470587</v>
      </c>
      <c r="D152" s="170">
        <f>+$C152*'11- 2011'!I157</f>
        <v>3135000</v>
      </c>
      <c r="E152" s="170">
        <f>+$C152*'11- 2011'!J157</f>
        <v>0</v>
      </c>
      <c r="F152" s="170">
        <f>+$C152*'11- 2011'!K157</f>
        <v>0</v>
      </c>
      <c r="G152" s="170">
        <f>+$C152*'11- 2011'!L157</f>
        <v>0</v>
      </c>
      <c r="H152" s="170">
        <f>+$C152*'11- 2011'!M157</f>
        <v>0</v>
      </c>
      <c r="I152" s="170">
        <f>+$C152*'11- 2011'!N157</f>
        <v>0</v>
      </c>
      <c r="J152" s="170">
        <f>+$C152*'11- 2011'!O157</f>
        <v>0</v>
      </c>
      <c r="K152" s="170">
        <f>+$C152*'11- 2011'!P157</f>
        <v>0</v>
      </c>
      <c r="L152" s="170">
        <f>+$C152*'11- 2011'!Q157</f>
        <v>0</v>
      </c>
      <c r="M152" s="170">
        <f>+$C152*'11- 2011'!R157</f>
        <v>0</v>
      </c>
      <c r="N152" s="170">
        <f>+$C152*'11- 2011'!S157</f>
        <v>0</v>
      </c>
      <c r="O152" s="170">
        <f>+$C152*'11- 2011'!T157</f>
        <v>0</v>
      </c>
      <c r="P152" s="170">
        <f>+$C152*'11- 2011'!U157</f>
        <v>0</v>
      </c>
      <c r="Q152" s="170">
        <f>+$C152*'11- 2011'!V157</f>
        <v>0</v>
      </c>
      <c r="R152" s="170">
        <f>+$C152*'11- 2011'!W157</f>
        <v>0</v>
      </c>
      <c r="S152" s="170">
        <f>+$C152*'11- 2011'!X157</f>
        <v>0</v>
      </c>
      <c r="T152" s="170">
        <f>+$C152*'11- 2011'!Y157</f>
        <v>0</v>
      </c>
      <c r="U152" s="170">
        <f>+$C152*'11- 2011'!Z157</f>
        <v>0</v>
      </c>
      <c r="V152" s="170">
        <f>+$C152*'11- 2011'!AA157</f>
        <v>0</v>
      </c>
      <c r="W152" s="170">
        <f>+$C152*'11- 2011'!AB157</f>
        <v>0</v>
      </c>
      <c r="X152" s="170">
        <f>+$C152*'11- 2011'!AC157</f>
        <v>0</v>
      </c>
      <c r="Y152" s="170">
        <f>+$C152*'11- 2011'!AD157</f>
        <v>0</v>
      </c>
      <c r="Z152" s="170">
        <f>+$C152*'11- 2011'!AE157</f>
        <v>0</v>
      </c>
      <c r="AA152" s="170">
        <f>+$C152*'11- 2011'!AF157</f>
        <v>0</v>
      </c>
      <c r="AB152" s="170">
        <f>+$C152*'11- 2011'!AG157</f>
        <v>0</v>
      </c>
      <c r="AC152" s="170">
        <f>+$C152*'11- 2011'!AH157</f>
        <v>0</v>
      </c>
      <c r="AD152" s="170">
        <f>+$C152*'11- 2011'!AI157</f>
        <v>0</v>
      </c>
      <c r="AE152" s="170">
        <f>+$C152*'11- 2011'!AJ157</f>
        <v>0</v>
      </c>
      <c r="AF152" s="170">
        <f>+$C152*'11- 2011'!AK157</f>
        <v>0</v>
      </c>
      <c r="AG152" s="170">
        <f>+$C152*'11- 2011'!AL157</f>
        <v>0</v>
      </c>
      <c r="AH152" s="170">
        <f>+$C152*'11- 2011'!AM157</f>
        <v>0</v>
      </c>
      <c r="AI152" s="155"/>
    </row>
    <row r="153" spans="1:35" ht="28.8">
      <c r="A153" s="17">
        <v>221</v>
      </c>
      <c r="B153" s="143" t="str">
        <f>+'11- 2011'!C154</f>
        <v>PRESTACION DE LOS SERVICIOS PROFESIONALES COMO ODONTOLOGO</v>
      </c>
      <c r="C153" s="17">
        <f>+'11- 2011'!H154/'11- 2011'!AN154</f>
        <v>14087.5</v>
      </c>
      <c r="D153" s="170">
        <f>+$C153*'11- 2011'!I158</f>
        <v>676200</v>
      </c>
      <c r="E153" s="170">
        <f>+$C153*'11- 2011'!J158</f>
        <v>633937.5</v>
      </c>
      <c r="F153" s="170">
        <f>+$C153*'11- 2011'!K158</f>
        <v>591675</v>
      </c>
      <c r="G153" s="170">
        <f>+$C153*'11- 2011'!L158</f>
        <v>0</v>
      </c>
      <c r="H153" s="170">
        <f>+$C153*'11- 2011'!M158</f>
        <v>0</v>
      </c>
      <c r="I153" s="170">
        <f>+$C153*'11- 2011'!N158</f>
        <v>633937.5</v>
      </c>
      <c r="J153" s="170">
        <f>+$C153*'11- 2011'!O158</f>
        <v>0</v>
      </c>
      <c r="K153" s="170">
        <f>+$C153*'11- 2011'!P158</f>
        <v>0</v>
      </c>
      <c r="L153" s="170">
        <f>+$C153*'11- 2011'!Q158</f>
        <v>0</v>
      </c>
      <c r="M153" s="170">
        <f>+$C153*'11- 2011'!R158</f>
        <v>0</v>
      </c>
      <c r="N153" s="170">
        <f>+$C153*'11- 2011'!S158</f>
        <v>0</v>
      </c>
      <c r="O153" s="170">
        <f>+$C153*'11- 2011'!T158</f>
        <v>0</v>
      </c>
      <c r="P153" s="170">
        <f>+$C153*'11- 2011'!U158</f>
        <v>0</v>
      </c>
      <c r="Q153" s="170">
        <f>+$C153*'11- 2011'!V158</f>
        <v>0</v>
      </c>
      <c r="R153" s="170">
        <f>+$C153*'11- 2011'!W158</f>
        <v>0</v>
      </c>
      <c r="S153" s="170">
        <f>+$C153*'11- 2011'!X158</f>
        <v>0</v>
      </c>
      <c r="T153" s="170">
        <f>+$C153*'11- 2011'!Y158</f>
        <v>0</v>
      </c>
      <c r="U153" s="170">
        <f>+$C153*'11- 2011'!Z158</f>
        <v>0</v>
      </c>
      <c r="V153" s="170">
        <f>+$C153*'11- 2011'!AA158</f>
        <v>0</v>
      </c>
      <c r="W153" s="170">
        <f>+$C153*'11- 2011'!AB158</f>
        <v>0</v>
      </c>
      <c r="X153" s="170">
        <f>+$C153*'11- 2011'!AC158</f>
        <v>0</v>
      </c>
      <c r="Y153" s="170">
        <f>+$C153*'11- 2011'!AD158</f>
        <v>0</v>
      </c>
      <c r="Z153" s="170">
        <f>+$C153*'11- 2011'!AE158</f>
        <v>0</v>
      </c>
      <c r="AA153" s="170">
        <f>+$C153*'11- 2011'!AF158</f>
        <v>0</v>
      </c>
      <c r="AB153" s="170">
        <f>+$C153*'11- 2011'!AG158</f>
        <v>0</v>
      </c>
      <c r="AC153" s="170">
        <f>+$C153*'11- 2011'!AH158</f>
        <v>0</v>
      </c>
      <c r="AD153" s="170">
        <f>+$C153*'11- 2011'!AI158</f>
        <v>0</v>
      </c>
      <c r="AE153" s="170">
        <f>+$C153*'11- 2011'!AJ158</f>
        <v>0</v>
      </c>
      <c r="AF153" s="170">
        <f>+$C153*'11- 2011'!AK158</f>
        <v>0</v>
      </c>
      <c r="AG153" s="170">
        <f>+$C153*'11- 2011'!AL158</f>
        <v>0</v>
      </c>
      <c r="AH153" s="170">
        <f>+$C153*'11- 2011'!AM158</f>
        <v>0</v>
      </c>
      <c r="AI153" s="155"/>
    </row>
    <row r="154" spans="1:35" ht="43.2">
      <c r="A154" s="16">
        <v>222</v>
      </c>
      <c r="B154" s="143" t="str">
        <f>+'11- 2011'!C155</f>
        <v xml:space="preserve">PRESTACION DE LOS SERVICIOS DE APOYO A LA GESTION COMO AUXILIAR DE ENFERMERIA REALIZANDO ACTIVIDADES DE PYP </v>
      </c>
      <c r="C154" s="17">
        <f>+'11- 2011'!H155/'11- 2011'!AN155</f>
        <v>6827.7777777777774</v>
      </c>
      <c r="D154" s="170">
        <f>+$C154*'11- 2011'!I159</f>
        <v>327733.33333333331</v>
      </c>
      <c r="E154" s="170">
        <f>+$C154*'11- 2011'!J159</f>
        <v>307250</v>
      </c>
      <c r="F154" s="170">
        <f>+$C154*'11- 2011'!K159</f>
        <v>286766.66666666663</v>
      </c>
      <c r="G154" s="170">
        <f>+$C154*'11- 2011'!L159</f>
        <v>0</v>
      </c>
      <c r="H154" s="170">
        <f>+$C154*'11- 2011'!M159</f>
        <v>0</v>
      </c>
      <c r="I154" s="170">
        <f>+$C154*'11- 2011'!N159</f>
        <v>307250</v>
      </c>
      <c r="J154" s="170">
        <f>+$C154*'11- 2011'!O159</f>
        <v>0</v>
      </c>
      <c r="K154" s="170">
        <f>+$C154*'11- 2011'!P159</f>
        <v>0</v>
      </c>
      <c r="L154" s="170">
        <f>+$C154*'11- 2011'!Q159</f>
        <v>0</v>
      </c>
      <c r="M154" s="170">
        <f>+$C154*'11- 2011'!R159</f>
        <v>0</v>
      </c>
      <c r="N154" s="170">
        <f>+$C154*'11- 2011'!S159</f>
        <v>0</v>
      </c>
      <c r="O154" s="170">
        <f>+$C154*'11- 2011'!T159</f>
        <v>0</v>
      </c>
      <c r="P154" s="170">
        <f>+$C154*'11- 2011'!U159</f>
        <v>0</v>
      </c>
      <c r="Q154" s="170">
        <f>+$C154*'11- 2011'!V159</f>
        <v>0</v>
      </c>
      <c r="R154" s="170">
        <f>+$C154*'11- 2011'!W159</f>
        <v>0</v>
      </c>
      <c r="S154" s="170">
        <f>+$C154*'11- 2011'!X159</f>
        <v>0</v>
      </c>
      <c r="T154" s="170">
        <f>+$C154*'11- 2011'!Y159</f>
        <v>0</v>
      </c>
      <c r="U154" s="170">
        <f>+$C154*'11- 2011'!Z159</f>
        <v>0</v>
      </c>
      <c r="V154" s="170">
        <f>+$C154*'11- 2011'!AA159</f>
        <v>0</v>
      </c>
      <c r="W154" s="170">
        <f>+$C154*'11- 2011'!AB159</f>
        <v>0</v>
      </c>
      <c r="X154" s="170">
        <f>+$C154*'11- 2011'!AC159</f>
        <v>0</v>
      </c>
      <c r="Y154" s="170">
        <f>+$C154*'11- 2011'!AD159</f>
        <v>0</v>
      </c>
      <c r="Z154" s="170">
        <f>+$C154*'11- 2011'!AE159</f>
        <v>0</v>
      </c>
      <c r="AA154" s="170">
        <f>+$C154*'11- 2011'!AF159</f>
        <v>0</v>
      </c>
      <c r="AB154" s="170">
        <f>+$C154*'11- 2011'!AG159</f>
        <v>0</v>
      </c>
      <c r="AC154" s="170">
        <f>+$C154*'11- 2011'!AH159</f>
        <v>0</v>
      </c>
      <c r="AD154" s="170">
        <f>+$C154*'11- 2011'!AI159</f>
        <v>0</v>
      </c>
      <c r="AE154" s="170">
        <f>+$C154*'11- 2011'!AJ159</f>
        <v>0</v>
      </c>
      <c r="AF154" s="170">
        <f>+$C154*'11- 2011'!AK159</f>
        <v>0</v>
      </c>
      <c r="AG154" s="170">
        <f>+$C154*'11- 2011'!AL159</f>
        <v>0</v>
      </c>
      <c r="AH154" s="170">
        <f>+$C154*'11- 2011'!AM159</f>
        <v>0</v>
      </c>
      <c r="AI154" s="155"/>
    </row>
    <row r="155" spans="1:35" ht="28.8">
      <c r="A155" s="17">
        <v>223</v>
      </c>
      <c r="B155" s="143" t="str">
        <f>+'11- 2011'!C156</f>
        <v xml:space="preserve">PRESTACION DE LOS SERVICIOS DE APOYO A LA GESTION COMO CONDUCTOR DE AMBULANCIA DE LA ESE </v>
      </c>
      <c r="C155" s="17">
        <f>+'11- 2011'!H156/'11- 2011'!AN156</f>
        <v>3843.75</v>
      </c>
      <c r="D155" s="170">
        <f>+$C155*'11- 2011'!I160</f>
        <v>0</v>
      </c>
      <c r="E155" s="170">
        <f>+$C155*'11- 2011'!J160</f>
        <v>0</v>
      </c>
      <c r="F155" s="170">
        <f>+$C155*'11- 2011'!K160</f>
        <v>0</v>
      </c>
      <c r="G155" s="170">
        <f>+$C155*'11- 2011'!L160</f>
        <v>0</v>
      </c>
      <c r="H155" s="170">
        <f>+$C155*'11- 2011'!M160</f>
        <v>0</v>
      </c>
      <c r="I155" s="170">
        <f>+$C155*'11- 2011'!N160</f>
        <v>0</v>
      </c>
      <c r="J155" s="170">
        <f>+$C155*'11- 2011'!O160</f>
        <v>0</v>
      </c>
      <c r="K155" s="170">
        <f>+$C155*'11- 2011'!P160</f>
        <v>0</v>
      </c>
      <c r="L155" s="170">
        <f>+$C155*'11- 2011'!Q160</f>
        <v>0</v>
      </c>
      <c r="M155" s="170">
        <f>+$C155*'11- 2011'!R160</f>
        <v>0</v>
      </c>
      <c r="N155" s="170">
        <f>+$C155*'11- 2011'!S160</f>
        <v>0</v>
      </c>
      <c r="O155" s="170">
        <f>+$C155*'11- 2011'!T160</f>
        <v>0</v>
      </c>
      <c r="P155" s="170">
        <f>+$C155*'11- 2011'!U160</f>
        <v>0</v>
      </c>
      <c r="Q155" s="170">
        <f>+$C155*'11- 2011'!V160</f>
        <v>0</v>
      </c>
      <c r="R155" s="170">
        <f>+$C155*'11- 2011'!W160</f>
        <v>0</v>
      </c>
      <c r="S155" s="170">
        <f>+$C155*'11- 2011'!X160</f>
        <v>0</v>
      </c>
      <c r="T155" s="170">
        <f>+$C155*'11- 2011'!Y160</f>
        <v>345937.5</v>
      </c>
      <c r="U155" s="170">
        <f>+$C155*'11- 2011'!Z160</f>
        <v>0</v>
      </c>
      <c r="V155" s="170">
        <f>+$C155*'11- 2011'!AA160</f>
        <v>0</v>
      </c>
      <c r="W155" s="170">
        <f>+$C155*'11- 2011'!AB160</f>
        <v>0</v>
      </c>
      <c r="X155" s="170">
        <f>+$C155*'11- 2011'!AC160</f>
        <v>0</v>
      </c>
      <c r="Y155" s="170">
        <f>+$C155*'11- 2011'!AD160</f>
        <v>0</v>
      </c>
      <c r="Z155" s="170">
        <f>+$C155*'11- 2011'!AE160</f>
        <v>0</v>
      </c>
      <c r="AA155" s="170">
        <f>+$C155*'11- 2011'!AF160</f>
        <v>0</v>
      </c>
      <c r="AB155" s="170">
        <f>+$C155*'11- 2011'!AG160</f>
        <v>0</v>
      </c>
      <c r="AC155" s="170">
        <f>+$C155*'11- 2011'!AH160</f>
        <v>0</v>
      </c>
      <c r="AD155" s="170">
        <f>+$C155*'11- 2011'!AI160</f>
        <v>0</v>
      </c>
      <c r="AE155" s="170">
        <f>+$C155*'11- 2011'!AJ160</f>
        <v>0</v>
      </c>
      <c r="AF155" s="170">
        <f>+$C155*'11- 2011'!AK160</f>
        <v>0</v>
      </c>
      <c r="AG155" s="170">
        <f>+$C155*'11- 2011'!AL160</f>
        <v>0</v>
      </c>
      <c r="AH155" s="170">
        <f>+$C155*'11- 2011'!AM160</f>
        <v>0</v>
      </c>
      <c r="AI155" s="155"/>
    </row>
    <row r="156" spans="1:35" ht="43.2">
      <c r="A156" s="16">
        <v>226</v>
      </c>
      <c r="B156" s="143" t="str">
        <f>+'11- 2011'!C157</f>
        <v>PRESTAR LOS SERVICIOS PROFESIONALES COMO MEDICO GENERAL EN EL AREA DE URGENCIAS DE ESE HOSPITAL INTEGRADO SAN ANTONIO.</v>
      </c>
      <c r="C156" s="17">
        <f>+'11- 2011'!H157/'11- 2011'!AN157</f>
        <v>2367.6470588235293</v>
      </c>
      <c r="D156" s="170">
        <f>+$C156*'11- 2011'!I161</f>
        <v>113647.0588235294</v>
      </c>
      <c r="E156" s="170">
        <f>+$C156*'11- 2011'!J161</f>
        <v>106544.11764705881</v>
      </c>
      <c r="F156" s="170">
        <f>+$C156*'11- 2011'!K161</f>
        <v>99441.176470588223</v>
      </c>
      <c r="G156" s="170">
        <f>+$C156*'11- 2011'!L161</f>
        <v>0</v>
      </c>
      <c r="H156" s="170">
        <f>+$C156*'11- 2011'!M161</f>
        <v>0</v>
      </c>
      <c r="I156" s="170">
        <f>+$C156*'11- 2011'!N161</f>
        <v>106544.11764705881</v>
      </c>
      <c r="J156" s="170">
        <f>+$C156*'11- 2011'!O161</f>
        <v>0</v>
      </c>
      <c r="K156" s="170">
        <f>+$C156*'11- 2011'!P161</f>
        <v>0</v>
      </c>
      <c r="L156" s="170">
        <f>+$C156*'11- 2011'!Q161</f>
        <v>0</v>
      </c>
      <c r="M156" s="170">
        <f>+$C156*'11- 2011'!R161</f>
        <v>0</v>
      </c>
      <c r="N156" s="170">
        <f>+$C156*'11- 2011'!S161</f>
        <v>0</v>
      </c>
      <c r="O156" s="170">
        <f>+$C156*'11- 2011'!T161</f>
        <v>0</v>
      </c>
      <c r="P156" s="170">
        <f>+$C156*'11- 2011'!U161</f>
        <v>0</v>
      </c>
      <c r="Q156" s="170">
        <f>+$C156*'11- 2011'!V161</f>
        <v>0</v>
      </c>
      <c r="R156" s="170">
        <f>+$C156*'11- 2011'!W161</f>
        <v>0</v>
      </c>
      <c r="S156" s="170">
        <f>+$C156*'11- 2011'!X161</f>
        <v>0</v>
      </c>
      <c r="T156" s="170">
        <f>+$C156*'11- 2011'!Y161</f>
        <v>0</v>
      </c>
      <c r="U156" s="170">
        <f>+$C156*'11- 2011'!Z161</f>
        <v>0</v>
      </c>
      <c r="V156" s="170">
        <f>+$C156*'11- 2011'!AA161</f>
        <v>0</v>
      </c>
      <c r="W156" s="170">
        <f>+$C156*'11- 2011'!AB161</f>
        <v>0</v>
      </c>
      <c r="X156" s="170">
        <f>+$C156*'11- 2011'!AC161</f>
        <v>0</v>
      </c>
      <c r="Y156" s="170">
        <f>+$C156*'11- 2011'!AD161</f>
        <v>0</v>
      </c>
      <c r="Z156" s="170">
        <f>+$C156*'11- 2011'!AE161</f>
        <v>0</v>
      </c>
      <c r="AA156" s="170">
        <f>+$C156*'11- 2011'!AF161</f>
        <v>0</v>
      </c>
      <c r="AB156" s="170">
        <f>+$C156*'11- 2011'!AG161</f>
        <v>0</v>
      </c>
      <c r="AC156" s="170">
        <f>+$C156*'11- 2011'!AH161</f>
        <v>0</v>
      </c>
      <c r="AD156" s="170">
        <f>+$C156*'11- 2011'!AI161</f>
        <v>0</v>
      </c>
      <c r="AE156" s="170">
        <f>+$C156*'11- 2011'!AJ161</f>
        <v>0</v>
      </c>
      <c r="AF156" s="170">
        <f>+$C156*'11- 2011'!AK161</f>
        <v>0</v>
      </c>
      <c r="AG156" s="170">
        <f>+$C156*'11- 2011'!AL161</f>
        <v>0</v>
      </c>
      <c r="AH156" s="170">
        <f>+$C156*'11- 2011'!AM161</f>
        <v>0</v>
      </c>
      <c r="AI156" s="155"/>
    </row>
    <row r="157" spans="1:35" ht="28.8">
      <c r="A157" s="17">
        <v>227</v>
      </c>
      <c r="B157" s="143" t="str">
        <f>+'11- 2011'!C158</f>
        <v xml:space="preserve">PRESTACION DE LOS SERVICIOS DE APOYO A LA GESTION COMO AUXILIAR DE ENFERMERIA </v>
      </c>
      <c r="C157" s="17">
        <f>+'11- 2011'!H158/'11- 2011'!AN158</f>
        <v>4555.5555555555557</v>
      </c>
      <c r="D157" s="170">
        <f>+$C157*'11- 2011'!I162</f>
        <v>0</v>
      </c>
      <c r="E157" s="170">
        <f>+$C157*'11- 2011'!J162</f>
        <v>0</v>
      </c>
      <c r="F157" s="170">
        <f>+$C157*'11- 2011'!K162</f>
        <v>0</v>
      </c>
      <c r="G157" s="170">
        <f>+$C157*'11- 2011'!L162</f>
        <v>0</v>
      </c>
      <c r="H157" s="170">
        <f>+$C157*'11- 2011'!M162</f>
        <v>0</v>
      </c>
      <c r="I157" s="170">
        <f>+$C157*'11- 2011'!N162</f>
        <v>0</v>
      </c>
      <c r="J157" s="170">
        <f>+$C157*'11- 2011'!O162</f>
        <v>0</v>
      </c>
      <c r="K157" s="170">
        <f>+$C157*'11- 2011'!P162</f>
        <v>0</v>
      </c>
      <c r="L157" s="170">
        <f>+$C157*'11- 2011'!Q162</f>
        <v>0</v>
      </c>
      <c r="M157" s="170">
        <f>+$C157*'11- 2011'!R162</f>
        <v>0</v>
      </c>
      <c r="N157" s="170">
        <f>+$C157*'11- 2011'!S162</f>
        <v>0</v>
      </c>
      <c r="O157" s="170">
        <f>+$C157*'11- 2011'!T162</f>
        <v>0</v>
      </c>
      <c r="P157" s="170">
        <f>+$C157*'11- 2011'!U162</f>
        <v>0</v>
      </c>
      <c r="Q157" s="170">
        <f>+$C157*'11- 2011'!V162</f>
        <v>0</v>
      </c>
      <c r="R157" s="170">
        <f>+$C157*'11- 2011'!W162</f>
        <v>0</v>
      </c>
      <c r="S157" s="170">
        <f>+$C157*'11- 2011'!X162</f>
        <v>0</v>
      </c>
      <c r="T157" s="170">
        <f>+$C157*'11- 2011'!Y162</f>
        <v>0</v>
      </c>
      <c r="U157" s="170">
        <f>+$C157*'11- 2011'!Z162</f>
        <v>728888.88888888888</v>
      </c>
      <c r="V157" s="170">
        <f>+$C157*'11- 2011'!AA162</f>
        <v>0</v>
      </c>
      <c r="W157" s="170">
        <f>+$C157*'11- 2011'!AB162</f>
        <v>0</v>
      </c>
      <c r="X157" s="170">
        <f>+$C157*'11- 2011'!AC162</f>
        <v>0</v>
      </c>
      <c r="Y157" s="170">
        <f>+$C157*'11- 2011'!AD162</f>
        <v>0</v>
      </c>
      <c r="Z157" s="170">
        <f>+$C157*'11- 2011'!AE162</f>
        <v>0</v>
      </c>
      <c r="AA157" s="170">
        <f>+$C157*'11- 2011'!AF162</f>
        <v>0</v>
      </c>
      <c r="AB157" s="170">
        <f>+$C157*'11- 2011'!AG162</f>
        <v>0</v>
      </c>
      <c r="AC157" s="170">
        <f>+$C157*'11- 2011'!AH162</f>
        <v>0</v>
      </c>
      <c r="AD157" s="170">
        <f>+$C157*'11- 2011'!AI162</f>
        <v>0</v>
      </c>
      <c r="AE157" s="170">
        <f>+$C157*'11- 2011'!AJ162</f>
        <v>0</v>
      </c>
      <c r="AF157" s="170">
        <f>+$C157*'11- 2011'!AK162</f>
        <v>0</v>
      </c>
      <c r="AG157" s="170">
        <f>+$C157*'11- 2011'!AL162</f>
        <v>0</v>
      </c>
      <c r="AH157" s="170">
        <f>+$C157*'11- 2011'!AM162</f>
        <v>0</v>
      </c>
      <c r="AI157" s="155"/>
    </row>
    <row r="158" spans="1:35" ht="28.8">
      <c r="A158" s="17">
        <v>228</v>
      </c>
      <c r="B158" s="143" t="str">
        <f>+'11- 2011'!C159</f>
        <v xml:space="preserve">PRESTACION DE LOS SERVICIOS DE APOYO A LA GESTION COMO AUXILIAR DE ENFERMERIA </v>
      </c>
      <c r="C158" s="17">
        <f>+'11- 2011'!H159/'11- 2011'!AN159</f>
        <v>1822.2222222222222</v>
      </c>
      <c r="D158" s="170">
        <f>+$C158*'11- 2011'!I163</f>
        <v>87466.666666666657</v>
      </c>
      <c r="E158" s="170">
        <f>+$C158*'11- 2011'!J163</f>
        <v>82000</v>
      </c>
      <c r="F158" s="170">
        <f>+$C158*'11- 2011'!K163</f>
        <v>76533.333333333328</v>
      </c>
      <c r="G158" s="170">
        <f>+$C158*'11- 2011'!L163</f>
        <v>0</v>
      </c>
      <c r="H158" s="170">
        <f>+$C158*'11- 2011'!M163</f>
        <v>0</v>
      </c>
      <c r="I158" s="170">
        <f>+$C158*'11- 2011'!N163</f>
        <v>82000</v>
      </c>
      <c r="J158" s="170">
        <f>+$C158*'11- 2011'!O163</f>
        <v>0</v>
      </c>
      <c r="K158" s="170">
        <f>+$C158*'11- 2011'!P163</f>
        <v>0</v>
      </c>
      <c r="L158" s="170">
        <f>+$C158*'11- 2011'!Q163</f>
        <v>0</v>
      </c>
      <c r="M158" s="170">
        <f>+$C158*'11- 2011'!R163</f>
        <v>0</v>
      </c>
      <c r="N158" s="170">
        <f>+$C158*'11- 2011'!S163</f>
        <v>0</v>
      </c>
      <c r="O158" s="170">
        <f>+$C158*'11- 2011'!T163</f>
        <v>0</v>
      </c>
      <c r="P158" s="170">
        <f>+$C158*'11- 2011'!U163</f>
        <v>0</v>
      </c>
      <c r="Q158" s="170">
        <f>+$C158*'11- 2011'!V163</f>
        <v>0</v>
      </c>
      <c r="R158" s="170">
        <f>+$C158*'11- 2011'!W163</f>
        <v>0</v>
      </c>
      <c r="S158" s="170">
        <f>+$C158*'11- 2011'!X163</f>
        <v>0</v>
      </c>
      <c r="T158" s="170">
        <f>+$C158*'11- 2011'!Y163</f>
        <v>0</v>
      </c>
      <c r="U158" s="170">
        <f>+$C158*'11- 2011'!Z163</f>
        <v>0</v>
      </c>
      <c r="V158" s="170">
        <f>+$C158*'11- 2011'!AA163</f>
        <v>0</v>
      </c>
      <c r="W158" s="170">
        <f>+$C158*'11- 2011'!AB163</f>
        <v>0</v>
      </c>
      <c r="X158" s="170">
        <f>+$C158*'11- 2011'!AC163</f>
        <v>0</v>
      </c>
      <c r="Y158" s="170">
        <f>+$C158*'11- 2011'!AD163</f>
        <v>0</v>
      </c>
      <c r="Z158" s="170">
        <f>+$C158*'11- 2011'!AE163</f>
        <v>0</v>
      </c>
      <c r="AA158" s="170">
        <f>+$C158*'11- 2011'!AF163</f>
        <v>0</v>
      </c>
      <c r="AB158" s="170">
        <f>+$C158*'11- 2011'!AG163</f>
        <v>0</v>
      </c>
      <c r="AC158" s="170">
        <f>+$C158*'11- 2011'!AH163</f>
        <v>0</v>
      </c>
      <c r="AD158" s="170">
        <f>+$C158*'11- 2011'!AI163</f>
        <v>0</v>
      </c>
      <c r="AE158" s="170">
        <f>+$C158*'11- 2011'!AJ163</f>
        <v>0</v>
      </c>
      <c r="AF158" s="170">
        <f>+$C158*'11- 2011'!AK163</f>
        <v>0</v>
      </c>
      <c r="AG158" s="170">
        <f>+$C158*'11- 2011'!AL163</f>
        <v>0</v>
      </c>
      <c r="AH158" s="170">
        <f>+$C158*'11- 2011'!AM163</f>
        <v>0</v>
      </c>
      <c r="AI158" s="155"/>
    </row>
    <row r="159" spans="1:35">
      <c r="A159" s="16">
        <v>231</v>
      </c>
      <c r="B159" s="143" t="str">
        <f>+'11- 2011'!C160</f>
        <v xml:space="preserve">PRESTACION DE SERVICIOS LABORATORIO </v>
      </c>
      <c r="C159" s="17">
        <f>+'11- 2011'!H160/'11- 2011'!AN160</f>
        <v>16266.666666666666</v>
      </c>
      <c r="D159" s="170">
        <f>+$C159*'11- 2011'!I164</f>
        <v>0</v>
      </c>
      <c r="E159" s="170">
        <f>+$C159*'11- 2011'!J164</f>
        <v>0</v>
      </c>
      <c r="F159" s="170">
        <f>+$C159*'11- 2011'!K164</f>
        <v>0</v>
      </c>
      <c r="G159" s="170">
        <f>+$C159*'11- 2011'!L164</f>
        <v>0</v>
      </c>
      <c r="H159" s="170">
        <f>+$C159*'11- 2011'!M164</f>
        <v>0</v>
      </c>
      <c r="I159" s="170">
        <f>+$C159*'11- 2011'!N164</f>
        <v>0</v>
      </c>
      <c r="J159" s="170">
        <f>+$C159*'11- 2011'!O164</f>
        <v>0</v>
      </c>
      <c r="K159" s="170">
        <f>+$C159*'11- 2011'!P164</f>
        <v>0</v>
      </c>
      <c r="L159" s="170">
        <f>+$C159*'11- 2011'!Q164</f>
        <v>0</v>
      </c>
      <c r="M159" s="170">
        <f>+$C159*'11- 2011'!R164</f>
        <v>0</v>
      </c>
      <c r="N159" s="170">
        <f>+$C159*'11- 2011'!S164</f>
        <v>0</v>
      </c>
      <c r="O159" s="170">
        <f>+$C159*'11- 2011'!T164</f>
        <v>0</v>
      </c>
      <c r="P159" s="170">
        <f>+$C159*'11- 2011'!U164</f>
        <v>0</v>
      </c>
      <c r="Q159" s="170">
        <f>+$C159*'11- 2011'!V164</f>
        <v>0</v>
      </c>
      <c r="R159" s="170">
        <f>+$C159*'11- 2011'!W164</f>
        <v>0</v>
      </c>
      <c r="S159" s="170">
        <f>+$C159*'11- 2011'!X164</f>
        <v>0</v>
      </c>
      <c r="T159" s="170">
        <f>+$C159*'11- 2011'!Y164</f>
        <v>2602666.6666666665</v>
      </c>
      <c r="U159" s="170">
        <f>+$C159*'11- 2011'!Z164</f>
        <v>0</v>
      </c>
      <c r="V159" s="170">
        <f>+$C159*'11- 2011'!AA164</f>
        <v>0</v>
      </c>
      <c r="W159" s="170">
        <f>+$C159*'11- 2011'!AB164</f>
        <v>0</v>
      </c>
      <c r="X159" s="170">
        <f>+$C159*'11- 2011'!AC164</f>
        <v>0</v>
      </c>
      <c r="Y159" s="170">
        <f>+$C159*'11- 2011'!AD164</f>
        <v>0</v>
      </c>
      <c r="Z159" s="170">
        <f>+$C159*'11- 2011'!AE164</f>
        <v>0</v>
      </c>
      <c r="AA159" s="170">
        <f>+$C159*'11- 2011'!AF164</f>
        <v>0</v>
      </c>
      <c r="AB159" s="170">
        <f>+$C159*'11- 2011'!AG164</f>
        <v>0</v>
      </c>
      <c r="AC159" s="170">
        <f>+$C159*'11- 2011'!AH164</f>
        <v>0</v>
      </c>
      <c r="AD159" s="170">
        <f>+$C159*'11- 2011'!AI164</f>
        <v>0</v>
      </c>
      <c r="AE159" s="170">
        <f>+$C159*'11- 2011'!AJ164</f>
        <v>0</v>
      </c>
      <c r="AF159" s="170">
        <f>+$C159*'11- 2011'!AK164</f>
        <v>0</v>
      </c>
      <c r="AG159" s="170">
        <f>+$C159*'11- 2011'!AL164</f>
        <v>0</v>
      </c>
      <c r="AH159" s="170">
        <f>+$C159*'11- 2011'!AM164</f>
        <v>0</v>
      </c>
      <c r="AI159" s="155"/>
    </row>
    <row r="160" spans="1:35" ht="28.8">
      <c r="A160" s="17">
        <v>234</v>
      </c>
      <c r="B160" s="143" t="str">
        <f>+'11- 2011'!C161</f>
        <v>PRESTACION DE SERVICIOS DE APOYO A LA GESTION AUX DE ENFERMERIA</v>
      </c>
      <c r="C160" s="17">
        <f>+'11- 2011'!H161/'11- 2011'!AN161</f>
        <v>4555.5555555555557</v>
      </c>
      <c r="D160" s="170">
        <f>+$C160*'11- 2011'!I165</f>
        <v>0</v>
      </c>
      <c r="E160" s="170">
        <f>+$C160*'11- 2011'!J165</f>
        <v>0</v>
      </c>
      <c r="F160" s="170">
        <f>+$C160*'11- 2011'!K165</f>
        <v>0</v>
      </c>
      <c r="G160" s="170">
        <f>+$C160*'11- 2011'!L165</f>
        <v>0</v>
      </c>
      <c r="H160" s="170">
        <f>+$C160*'11- 2011'!M165</f>
        <v>0</v>
      </c>
      <c r="I160" s="170">
        <f>+$C160*'11- 2011'!N165</f>
        <v>0</v>
      </c>
      <c r="J160" s="170">
        <f>+$C160*'11- 2011'!O165</f>
        <v>0</v>
      </c>
      <c r="K160" s="170">
        <f>+$C160*'11- 2011'!P165</f>
        <v>0</v>
      </c>
      <c r="L160" s="170">
        <f>+$C160*'11- 2011'!Q165</f>
        <v>0</v>
      </c>
      <c r="M160" s="170">
        <f>+$C160*'11- 2011'!R165</f>
        <v>0</v>
      </c>
      <c r="N160" s="170">
        <f>+$C160*'11- 2011'!S165</f>
        <v>0</v>
      </c>
      <c r="O160" s="170">
        <f>+$C160*'11- 2011'!T165</f>
        <v>0</v>
      </c>
      <c r="P160" s="170">
        <f>+$C160*'11- 2011'!U165</f>
        <v>0</v>
      </c>
      <c r="Q160" s="170">
        <f>+$C160*'11- 2011'!V165</f>
        <v>0</v>
      </c>
      <c r="R160" s="170">
        <f>+$C160*'11- 2011'!W165</f>
        <v>0</v>
      </c>
      <c r="S160" s="170">
        <f>+$C160*'11- 2011'!X165</f>
        <v>0</v>
      </c>
      <c r="T160" s="170">
        <f>+$C160*'11- 2011'!Y165</f>
        <v>0</v>
      </c>
      <c r="U160" s="170">
        <f>+$C160*'11- 2011'!Z165</f>
        <v>0</v>
      </c>
      <c r="V160" s="170">
        <f>+$C160*'11- 2011'!AA165</f>
        <v>0</v>
      </c>
      <c r="W160" s="170">
        <f>+$C160*'11- 2011'!AB165</f>
        <v>0</v>
      </c>
      <c r="X160" s="170">
        <f>+$C160*'11- 2011'!AC165</f>
        <v>0</v>
      </c>
      <c r="Y160" s="170">
        <f>+$C160*'11- 2011'!AD165</f>
        <v>0</v>
      </c>
      <c r="Z160" s="170">
        <f>+$C160*'11- 2011'!AE165</f>
        <v>0</v>
      </c>
      <c r="AA160" s="170">
        <f>+$C160*'11- 2011'!AF165</f>
        <v>0</v>
      </c>
      <c r="AB160" s="170">
        <f>+$C160*'11- 2011'!AG165</f>
        <v>0</v>
      </c>
      <c r="AC160" s="170">
        <f>+$C160*'11- 2011'!AH165</f>
        <v>0</v>
      </c>
      <c r="AD160" s="170">
        <f>+$C160*'11- 2011'!AI165</f>
        <v>0</v>
      </c>
      <c r="AE160" s="170">
        <f>+$C160*'11- 2011'!AJ165</f>
        <v>0</v>
      </c>
      <c r="AF160" s="170">
        <f>+$C160*'11- 2011'!AK165</f>
        <v>0</v>
      </c>
      <c r="AG160" s="170">
        <f>+$C160*'11- 2011'!AL165</f>
        <v>0</v>
      </c>
      <c r="AH160" s="170">
        <f>+$C160*'11- 2011'!AM165</f>
        <v>410000</v>
      </c>
      <c r="AI160" s="155"/>
    </row>
    <row r="161" spans="1:38" ht="28.8">
      <c r="A161" s="17">
        <v>237</v>
      </c>
      <c r="B161" s="143" t="str">
        <f>+'11- 2011'!C162</f>
        <v>PRESTACION DE SERVICIOS DE APOYO A LA GESTION TOMA DE IMÁGENES</v>
      </c>
      <c r="C161" s="17">
        <f>+'11- 2011'!H162/'11- 2011'!AN162</f>
        <v>9606.25</v>
      </c>
      <c r="D161" s="170">
        <f>+$C161*'11- 2011'!I166</f>
        <v>461100</v>
      </c>
      <c r="E161" s="170">
        <f>+$C161*'11- 2011'!J166</f>
        <v>432281.25</v>
      </c>
      <c r="F161" s="170">
        <f>+$C161*'11- 2011'!K166</f>
        <v>403462.5</v>
      </c>
      <c r="G161" s="170">
        <f>+$C161*'11- 2011'!L166</f>
        <v>0</v>
      </c>
      <c r="H161" s="170">
        <f>+$C161*'11- 2011'!M166</f>
        <v>0</v>
      </c>
      <c r="I161" s="170">
        <f>+$C161*'11- 2011'!N166</f>
        <v>432281.25</v>
      </c>
      <c r="J161" s="170">
        <f>+$C161*'11- 2011'!O166</f>
        <v>0</v>
      </c>
      <c r="K161" s="170">
        <f>+$C161*'11- 2011'!P166</f>
        <v>0</v>
      </c>
      <c r="L161" s="170">
        <f>+$C161*'11- 2011'!Q166</f>
        <v>0</v>
      </c>
      <c r="M161" s="170">
        <f>+$C161*'11- 2011'!R166</f>
        <v>0</v>
      </c>
      <c r="N161" s="170">
        <f>+$C161*'11- 2011'!S166</f>
        <v>0</v>
      </c>
      <c r="O161" s="170">
        <f>+$C161*'11- 2011'!T166</f>
        <v>0</v>
      </c>
      <c r="P161" s="170">
        <f>+$C161*'11- 2011'!U166</f>
        <v>0</v>
      </c>
      <c r="Q161" s="170">
        <f>+$C161*'11- 2011'!V166</f>
        <v>0</v>
      </c>
      <c r="R161" s="170">
        <f>+$C161*'11- 2011'!W166</f>
        <v>0</v>
      </c>
      <c r="S161" s="170">
        <f>+$C161*'11- 2011'!X166</f>
        <v>0</v>
      </c>
      <c r="T161" s="170">
        <f>+$C161*'11- 2011'!Y166</f>
        <v>0</v>
      </c>
      <c r="U161" s="170">
        <f>+$C161*'11- 2011'!Z166</f>
        <v>0</v>
      </c>
      <c r="V161" s="170">
        <f>+$C161*'11- 2011'!AA166</f>
        <v>0</v>
      </c>
      <c r="W161" s="170">
        <f>+$C161*'11- 2011'!AB166</f>
        <v>0</v>
      </c>
      <c r="X161" s="170">
        <f>+$C161*'11- 2011'!AC166</f>
        <v>0</v>
      </c>
      <c r="Y161" s="170">
        <f>+$C161*'11- 2011'!AD166</f>
        <v>0</v>
      </c>
      <c r="Z161" s="170">
        <f>+$C161*'11- 2011'!AE166</f>
        <v>0</v>
      </c>
      <c r="AA161" s="170">
        <f>+$C161*'11- 2011'!AF166</f>
        <v>0</v>
      </c>
      <c r="AB161" s="170">
        <f>+$C161*'11- 2011'!AG166</f>
        <v>0</v>
      </c>
      <c r="AC161" s="170">
        <f>+$C161*'11- 2011'!AH166</f>
        <v>0</v>
      </c>
      <c r="AD161" s="170">
        <f>+$C161*'11- 2011'!AI166</f>
        <v>0</v>
      </c>
      <c r="AE161" s="170">
        <f>+$C161*'11- 2011'!AJ166</f>
        <v>0</v>
      </c>
      <c r="AF161" s="170">
        <f>+$C161*'11- 2011'!AK166</f>
        <v>0</v>
      </c>
      <c r="AG161" s="170">
        <f>+$C161*'11- 2011'!AL166</f>
        <v>0</v>
      </c>
      <c r="AH161" s="170">
        <f>+$C161*'11- 2011'!AM166</f>
        <v>0</v>
      </c>
      <c r="AI161" s="155"/>
    </row>
    <row r="162" spans="1:38" ht="28.8">
      <c r="A162" s="17">
        <v>239</v>
      </c>
      <c r="B162" s="143" t="str">
        <f>+'11- 2011'!C163</f>
        <v>PRESTACION DE SERVICIOS DE APOYO A LA GESTION ENFERMERA</v>
      </c>
      <c r="C162" s="17">
        <f>+'11- 2011'!H163/'11- 2011'!AN163</f>
        <v>4555.5555555555557</v>
      </c>
      <c r="D162" s="170">
        <f>+$C162*'11- 2011'!I167</f>
        <v>0</v>
      </c>
      <c r="E162" s="170">
        <f>+$C162*'11- 2011'!J167</f>
        <v>0</v>
      </c>
      <c r="F162" s="170">
        <f>+$C162*'11- 2011'!K167</f>
        <v>0</v>
      </c>
      <c r="G162" s="170">
        <f>+$C162*'11- 2011'!L167</f>
        <v>0</v>
      </c>
      <c r="H162" s="170">
        <f>+$C162*'11- 2011'!M167</f>
        <v>0</v>
      </c>
      <c r="I162" s="170">
        <f>+$C162*'11- 2011'!N167</f>
        <v>0</v>
      </c>
      <c r="J162" s="170">
        <f>+$C162*'11- 2011'!O167</f>
        <v>0</v>
      </c>
      <c r="K162" s="170">
        <f>+$C162*'11- 2011'!P167</f>
        <v>0</v>
      </c>
      <c r="L162" s="170">
        <f>+$C162*'11- 2011'!Q167</f>
        <v>0</v>
      </c>
      <c r="M162" s="170">
        <f>+$C162*'11- 2011'!R167</f>
        <v>0</v>
      </c>
      <c r="N162" s="170">
        <f>+$C162*'11- 2011'!S167</f>
        <v>0</v>
      </c>
      <c r="O162" s="170">
        <f>+$C162*'11- 2011'!T167</f>
        <v>0</v>
      </c>
      <c r="P162" s="170">
        <f>+$C162*'11- 2011'!U167</f>
        <v>0</v>
      </c>
      <c r="Q162" s="170">
        <f>+$C162*'11- 2011'!V167</f>
        <v>0</v>
      </c>
      <c r="R162" s="170">
        <f>+$C162*'11- 2011'!W167</f>
        <v>0</v>
      </c>
      <c r="S162" s="170">
        <f>+$C162*'11- 2011'!X167</f>
        <v>0</v>
      </c>
      <c r="T162" s="170">
        <f>+$C162*'11- 2011'!Y167</f>
        <v>0</v>
      </c>
      <c r="U162" s="170">
        <f>+$C162*'11- 2011'!Z167</f>
        <v>0</v>
      </c>
      <c r="V162" s="170">
        <f>+$C162*'11- 2011'!AA167</f>
        <v>0</v>
      </c>
      <c r="W162" s="170">
        <f>+$C162*'11- 2011'!AB167</f>
        <v>0</v>
      </c>
      <c r="X162" s="170">
        <f>+$C162*'11- 2011'!AC167</f>
        <v>0</v>
      </c>
      <c r="Y162" s="170">
        <f>+$C162*'11- 2011'!AD167</f>
        <v>0</v>
      </c>
      <c r="Z162" s="170">
        <f>+$C162*'11- 2011'!AE167</f>
        <v>0</v>
      </c>
      <c r="AA162" s="170">
        <f>+$C162*'11- 2011'!AF167</f>
        <v>0</v>
      </c>
      <c r="AB162" s="170">
        <f>+$C162*'11- 2011'!AG167</f>
        <v>0</v>
      </c>
      <c r="AC162" s="170">
        <f>+$C162*'11- 2011'!AH167</f>
        <v>0</v>
      </c>
      <c r="AD162" s="170">
        <f>+$C162*'11- 2011'!AI167</f>
        <v>0</v>
      </c>
      <c r="AE162" s="170">
        <f>+$C162*'11- 2011'!AJ167</f>
        <v>0</v>
      </c>
      <c r="AF162" s="170">
        <f>+$C162*'11- 2011'!AK167</f>
        <v>0</v>
      </c>
      <c r="AG162" s="170">
        <f>+$C162*'11- 2011'!AL167</f>
        <v>0</v>
      </c>
      <c r="AH162" s="170">
        <f>+$C162*'11- 2011'!AM167</f>
        <v>182222.22222222222</v>
      </c>
      <c r="AI162" s="155"/>
    </row>
    <row r="163" spans="1:38">
      <c r="A163" s="17">
        <v>242</v>
      </c>
      <c r="B163" s="143" t="str">
        <f>+'11- 2011'!C164</f>
        <v>PRESTACION DE SERVICIOS COMO BACTERIOLOGA</v>
      </c>
      <c r="C163" s="17">
        <f>+'11- 2011'!H164/'11- 2011'!AN164</f>
        <v>10562.5</v>
      </c>
      <c r="D163" s="170">
        <f>+$C163*'11- 2011'!I168</f>
        <v>0</v>
      </c>
      <c r="E163" s="170">
        <f>+$C163*'11- 2011'!J168</f>
        <v>0</v>
      </c>
      <c r="F163" s="170">
        <f>+$C163*'11- 2011'!K168</f>
        <v>0</v>
      </c>
      <c r="G163" s="170">
        <f>+$C163*'11- 2011'!L168</f>
        <v>0</v>
      </c>
      <c r="H163" s="170">
        <f>+$C163*'11- 2011'!M168</f>
        <v>0</v>
      </c>
      <c r="I163" s="170">
        <f>+$C163*'11- 2011'!N168</f>
        <v>1690000</v>
      </c>
      <c r="J163" s="170">
        <f>+$C163*'11- 2011'!O168</f>
        <v>0</v>
      </c>
      <c r="K163" s="170">
        <f>+$C163*'11- 2011'!P168</f>
        <v>0</v>
      </c>
      <c r="L163" s="170">
        <f>+$C163*'11- 2011'!Q168</f>
        <v>0</v>
      </c>
      <c r="M163" s="170">
        <f>+$C163*'11- 2011'!R168</f>
        <v>0</v>
      </c>
      <c r="N163" s="170">
        <f>+$C163*'11- 2011'!S168</f>
        <v>0</v>
      </c>
      <c r="O163" s="170">
        <f>+$C163*'11- 2011'!T168</f>
        <v>0</v>
      </c>
      <c r="P163" s="170">
        <f>+$C163*'11- 2011'!U168</f>
        <v>0</v>
      </c>
      <c r="Q163" s="170">
        <f>+$C163*'11- 2011'!V168</f>
        <v>0</v>
      </c>
      <c r="R163" s="170">
        <f>+$C163*'11- 2011'!W168</f>
        <v>0</v>
      </c>
      <c r="S163" s="170">
        <f>+$C163*'11- 2011'!X168</f>
        <v>0</v>
      </c>
      <c r="T163" s="170">
        <f>+$C163*'11- 2011'!Y168</f>
        <v>0</v>
      </c>
      <c r="U163" s="170">
        <f>+$C163*'11- 2011'!Z168</f>
        <v>0</v>
      </c>
      <c r="V163" s="170">
        <f>+$C163*'11- 2011'!AA168</f>
        <v>0</v>
      </c>
      <c r="W163" s="170">
        <f>+$C163*'11- 2011'!AB168</f>
        <v>0</v>
      </c>
      <c r="X163" s="170">
        <f>+$C163*'11- 2011'!AC168</f>
        <v>0</v>
      </c>
      <c r="Y163" s="170">
        <f>+$C163*'11- 2011'!AD168</f>
        <v>0</v>
      </c>
      <c r="Z163" s="170">
        <f>+$C163*'11- 2011'!AE168</f>
        <v>0</v>
      </c>
      <c r="AA163" s="170">
        <f>+$C163*'11- 2011'!AF168</f>
        <v>0</v>
      </c>
      <c r="AB163" s="170">
        <f>+$C163*'11- 2011'!AG168</f>
        <v>0</v>
      </c>
      <c r="AC163" s="170">
        <f>+$C163*'11- 2011'!AH168</f>
        <v>0</v>
      </c>
      <c r="AD163" s="170">
        <f>+$C163*'11- 2011'!AI168</f>
        <v>0</v>
      </c>
      <c r="AE163" s="170">
        <f>+$C163*'11- 2011'!AJ168</f>
        <v>0</v>
      </c>
      <c r="AF163" s="170">
        <f>+$C163*'11- 2011'!AK168</f>
        <v>0</v>
      </c>
      <c r="AG163" s="170">
        <f>+$C163*'11- 2011'!AL168</f>
        <v>0</v>
      </c>
      <c r="AH163" s="170">
        <f>+$C163*'11- 2011'!AM168</f>
        <v>0</v>
      </c>
      <c r="AI163" s="155"/>
    </row>
    <row r="164" spans="1:38">
      <c r="A164" s="17">
        <v>245</v>
      </c>
      <c r="B164" s="143" t="str">
        <f>+'11- 2011'!C165</f>
        <v>PRESTACION DE SERVICIOS COORDINADORA DEL PIC</v>
      </c>
      <c r="C164" s="17">
        <f>+'11- 2011'!H165/'11- 2011'!AN165</f>
        <v>622.22222222222217</v>
      </c>
      <c r="D164" s="170">
        <f>+$C164*'11- 2011'!I169</f>
        <v>0</v>
      </c>
      <c r="E164" s="170">
        <f>+$C164*'11- 2011'!J169</f>
        <v>0</v>
      </c>
      <c r="F164" s="170">
        <f>+$C164*'11- 2011'!K169</f>
        <v>0</v>
      </c>
      <c r="G164" s="170">
        <f>+$C164*'11- 2011'!L169</f>
        <v>0</v>
      </c>
      <c r="H164" s="170">
        <f>+$C164*'11- 2011'!M169</f>
        <v>0</v>
      </c>
      <c r="I164" s="170">
        <f>+$C164*'11- 2011'!N169</f>
        <v>0</v>
      </c>
      <c r="J164" s="170">
        <f>+$C164*'11- 2011'!O169</f>
        <v>0</v>
      </c>
      <c r="K164" s="170">
        <f>+$C164*'11- 2011'!P169</f>
        <v>0</v>
      </c>
      <c r="L164" s="170">
        <f>+$C164*'11- 2011'!Q169</f>
        <v>0</v>
      </c>
      <c r="M164" s="170">
        <f>+$C164*'11- 2011'!R169</f>
        <v>0</v>
      </c>
      <c r="N164" s="170">
        <f>+$C164*'11- 2011'!S169</f>
        <v>0</v>
      </c>
      <c r="O164" s="170">
        <f>+$C164*'11- 2011'!T169</f>
        <v>0</v>
      </c>
      <c r="P164" s="170">
        <f>+$C164*'11- 2011'!U169</f>
        <v>0</v>
      </c>
      <c r="Q164" s="170">
        <f>+$C164*'11- 2011'!V169</f>
        <v>0</v>
      </c>
      <c r="R164" s="170">
        <f>+$C164*'11- 2011'!W169</f>
        <v>0</v>
      </c>
      <c r="S164" s="170">
        <f>+$C164*'11- 2011'!X169</f>
        <v>0</v>
      </c>
      <c r="T164" s="170">
        <f>+$C164*'11- 2011'!Y169</f>
        <v>0</v>
      </c>
      <c r="U164" s="170">
        <f>+$C164*'11- 2011'!Z169</f>
        <v>0</v>
      </c>
      <c r="V164" s="170">
        <f>+$C164*'11- 2011'!AA169</f>
        <v>0</v>
      </c>
      <c r="W164" s="170">
        <f>+$C164*'11- 2011'!AB169</f>
        <v>0</v>
      </c>
      <c r="X164" s="170">
        <f>+$C164*'11- 2011'!AC169</f>
        <v>0</v>
      </c>
      <c r="Y164" s="170">
        <f>+$C164*'11- 2011'!AD169</f>
        <v>0</v>
      </c>
      <c r="Z164" s="170">
        <f>+$C164*'11- 2011'!AE169</f>
        <v>0</v>
      </c>
      <c r="AA164" s="170">
        <f>+$C164*'11- 2011'!AF169</f>
        <v>0</v>
      </c>
      <c r="AB164" s="170">
        <f>+$C164*'11- 2011'!AG169</f>
        <v>0</v>
      </c>
      <c r="AC164" s="170">
        <f>+$C164*'11- 2011'!AH169</f>
        <v>0</v>
      </c>
      <c r="AD164" s="170">
        <f>+$C164*'11- 2011'!AI169</f>
        <v>0</v>
      </c>
      <c r="AE164" s="170">
        <f>+$C164*'11- 2011'!AJ169</f>
        <v>0</v>
      </c>
      <c r="AF164" s="170">
        <f>+$C164*'11- 2011'!AK169</f>
        <v>0</v>
      </c>
      <c r="AG164" s="170">
        <f>+$C164*'11- 2011'!AL169</f>
        <v>0</v>
      </c>
      <c r="AH164" s="170">
        <f>+$C164*'11- 2011'!AM169</f>
        <v>24888.888888888887</v>
      </c>
      <c r="AI164" s="155"/>
    </row>
    <row r="165" spans="1:38" ht="28.8">
      <c r="A165" s="17">
        <v>246</v>
      </c>
      <c r="B165" s="143" t="str">
        <f>+'11- 2011'!C166</f>
        <v>PRESTACION DE SERVICIOS DE APOYO A LA GESTION AUX DE ENFERMERIA</v>
      </c>
      <c r="C165" s="17">
        <f>+'11- 2011'!H166/'11- 2011'!AN166</f>
        <v>5461.1111111111113</v>
      </c>
      <c r="D165" s="170">
        <f>+$C165*'11- 2011'!I170</f>
        <v>0</v>
      </c>
      <c r="E165" s="170">
        <f>+$C165*'11- 2011'!J170</f>
        <v>0</v>
      </c>
      <c r="F165" s="170">
        <f>+$C165*'11- 2011'!K170</f>
        <v>0</v>
      </c>
      <c r="G165" s="170">
        <f>+$C165*'11- 2011'!L170</f>
        <v>0</v>
      </c>
      <c r="H165" s="170">
        <f>+$C165*'11- 2011'!M170</f>
        <v>0</v>
      </c>
      <c r="I165" s="170">
        <f>+$C165*'11- 2011'!N170</f>
        <v>0</v>
      </c>
      <c r="J165" s="170">
        <f>+$C165*'11- 2011'!O170</f>
        <v>0</v>
      </c>
      <c r="K165" s="170">
        <f>+$C165*'11- 2011'!P170</f>
        <v>0</v>
      </c>
      <c r="L165" s="170">
        <f>+$C165*'11- 2011'!Q170</f>
        <v>0</v>
      </c>
      <c r="M165" s="170">
        <f>+$C165*'11- 2011'!R170</f>
        <v>0</v>
      </c>
      <c r="N165" s="170">
        <f>+$C165*'11- 2011'!S170</f>
        <v>0</v>
      </c>
      <c r="O165" s="170">
        <f>+$C165*'11- 2011'!T170</f>
        <v>0</v>
      </c>
      <c r="P165" s="170">
        <f>+$C165*'11- 2011'!U170</f>
        <v>0</v>
      </c>
      <c r="Q165" s="170">
        <f>+$C165*'11- 2011'!V170</f>
        <v>0</v>
      </c>
      <c r="R165" s="170">
        <f>+$C165*'11- 2011'!W170</f>
        <v>0</v>
      </c>
      <c r="S165" s="170">
        <f>+$C165*'11- 2011'!X170</f>
        <v>0</v>
      </c>
      <c r="T165" s="170">
        <f>+$C165*'11- 2011'!Y170</f>
        <v>0</v>
      </c>
      <c r="U165" s="170">
        <f>+$C165*'11- 2011'!Z170</f>
        <v>0</v>
      </c>
      <c r="V165" s="170">
        <f>+$C165*'11- 2011'!AA170</f>
        <v>0</v>
      </c>
      <c r="W165" s="170">
        <f>+$C165*'11- 2011'!AB170</f>
        <v>0</v>
      </c>
      <c r="X165" s="170">
        <f>+$C165*'11- 2011'!AC170</f>
        <v>0</v>
      </c>
      <c r="Y165" s="170">
        <f>+$C165*'11- 2011'!AD170</f>
        <v>0</v>
      </c>
      <c r="Z165" s="170">
        <f>+$C165*'11- 2011'!AE170</f>
        <v>0</v>
      </c>
      <c r="AA165" s="170">
        <f>+$C165*'11- 2011'!AF170</f>
        <v>0</v>
      </c>
      <c r="AB165" s="170">
        <f>+$C165*'11- 2011'!AG170</f>
        <v>0</v>
      </c>
      <c r="AC165" s="170">
        <f>+$C165*'11- 2011'!AH170</f>
        <v>0</v>
      </c>
      <c r="AD165" s="170">
        <f>+$C165*'11- 2011'!AI170</f>
        <v>0</v>
      </c>
      <c r="AE165" s="170">
        <f>+$C165*'11- 2011'!AJ170</f>
        <v>0</v>
      </c>
      <c r="AF165" s="170">
        <f>+$C165*'11- 2011'!AK170</f>
        <v>0</v>
      </c>
      <c r="AG165" s="170">
        <f>+$C165*'11- 2011'!AL170</f>
        <v>0</v>
      </c>
      <c r="AH165" s="170">
        <f>+$C165*'11- 2011'!AM170</f>
        <v>218444.44444444444</v>
      </c>
      <c r="AI165" s="155"/>
    </row>
    <row r="166" spans="1:38" ht="43.2">
      <c r="A166" s="17">
        <v>248</v>
      </c>
      <c r="B166" s="143" t="str">
        <f>+'11- 2011'!C167</f>
        <v>PRESTACION DE LOS SERVICIOS PROFESIONALES PARA LA AUDITORIA MEDICA A LAS ACTIVIDADES ASISTENCIAÑES Y DE PROMOCION Y PREVENCION DE LA ENTIDAD.</v>
      </c>
      <c r="C166" s="17">
        <f>+'11- 2011'!H167/'11- 2011'!AN167</f>
        <v>33300</v>
      </c>
      <c r="D166" s="170">
        <f>+$C166*'11- 2011'!I171</f>
        <v>0</v>
      </c>
      <c r="E166" s="170">
        <f>+$C166*'11- 2011'!J171</f>
        <v>0</v>
      </c>
      <c r="F166" s="170">
        <f>+$C166*'11- 2011'!K171</f>
        <v>0</v>
      </c>
      <c r="G166" s="170">
        <f>+$C166*'11- 2011'!L171</f>
        <v>0</v>
      </c>
      <c r="H166" s="170">
        <f>+$C166*'11- 2011'!M171</f>
        <v>0</v>
      </c>
      <c r="I166" s="170">
        <f>+$C166*'11- 2011'!N171</f>
        <v>0</v>
      </c>
      <c r="J166" s="170">
        <f>+$C166*'11- 2011'!O171</f>
        <v>0</v>
      </c>
      <c r="K166" s="170">
        <f>+$C166*'11- 2011'!P171</f>
        <v>0</v>
      </c>
      <c r="L166" s="170">
        <f>+$C166*'11- 2011'!Q171</f>
        <v>0</v>
      </c>
      <c r="M166" s="170">
        <f>+$C166*'11- 2011'!R171</f>
        <v>0</v>
      </c>
      <c r="N166" s="170">
        <f>+$C166*'11- 2011'!S171</f>
        <v>0</v>
      </c>
      <c r="O166" s="170">
        <f>+$C166*'11- 2011'!T171</f>
        <v>0</v>
      </c>
      <c r="P166" s="170">
        <f>+$C166*'11- 2011'!U171</f>
        <v>0</v>
      </c>
      <c r="Q166" s="170">
        <f>+$C166*'11- 2011'!V171</f>
        <v>0</v>
      </c>
      <c r="R166" s="170">
        <f>+$C166*'11- 2011'!W171</f>
        <v>0</v>
      </c>
      <c r="S166" s="170">
        <f>+$C166*'11- 2011'!X171</f>
        <v>0</v>
      </c>
      <c r="T166" s="170">
        <f>+$C166*'11- 2011'!Y171</f>
        <v>0</v>
      </c>
      <c r="U166" s="170">
        <f>+$C166*'11- 2011'!Z171</f>
        <v>0</v>
      </c>
      <c r="V166" s="170">
        <f>+$C166*'11- 2011'!AA171</f>
        <v>0</v>
      </c>
      <c r="W166" s="170">
        <f>+$C166*'11- 2011'!AB171</f>
        <v>0</v>
      </c>
      <c r="X166" s="170">
        <f>+$C166*'11- 2011'!AC171</f>
        <v>0</v>
      </c>
      <c r="Y166" s="170">
        <f>+$C166*'11- 2011'!AD171</f>
        <v>0</v>
      </c>
      <c r="Z166" s="170">
        <f>+$C166*'11- 2011'!AE171</f>
        <v>0</v>
      </c>
      <c r="AA166" s="170">
        <f>+$C166*'11- 2011'!AF171</f>
        <v>0</v>
      </c>
      <c r="AB166" s="170">
        <f>+$C166*'11- 2011'!AG171</f>
        <v>0</v>
      </c>
      <c r="AC166" s="170">
        <f>+$C166*'11- 2011'!AH171</f>
        <v>0</v>
      </c>
      <c r="AD166" s="170">
        <f>+$C166*'11- 2011'!AI171</f>
        <v>0</v>
      </c>
      <c r="AE166" s="170">
        <f>+$C166*'11- 2011'!AJ171</f>
        <v>0</v>
      </c>
      <c r="AF166" s="170">
        <f>+$C166*'11- 2011'!AK171</f>
        <v>0</v>
      </c>
      <c r="AG166" s="170">
        <f>+$C166*'11- 2011'!AL171</f>
        <v>0</v>
      </c>
      <c r="AH166" s="170">
        <f>+$C166*'11- 2011'!AM171</f>
        <v>0</v>
      </c>
      <c r="AI166" s="155"/>
    </row>
    <row r="167" spans="1:38" ht="57.6">
      <c r="A167" s="16">
        <v>249</v>
      </c>
      <c r="B167" s="143" t="str">
        <f>+'11- 2011'!C168</f>
        <v>PRESTACION DE LOS SERVICIOS PROFESIONALES PARA LA COORDINACION DE LAS ACTIVIDADES DEL PLAN DE INTERVENCIONES COLECTIVAS "PIC" 2011 DE LOS MUNICIPIOS DE PUENTE Y JESUS MARIA.</v>
      </c>
      <c r="C167" s="17">
        <f>+'11- 2011'!H168/'11- 2011'!AN168</f>
        <v>10006.25</v>
      </c>
      <c r="D167" s="170">
        <f>+$C167*'11- 2011'!I172</f>
        <v>0</v>
      </c>
      <c r="E167" s="170">
        <f>+$C167*'11- 2011'!J172</f>
        <v>0</v>
      </c>
      <c r="F167" s="170">
        <f>+$C167*'11- 2011'!K172</f>
        <v>0</v>
      </c>
      <c r="G167" s="170">
        <f>+$C167*'11- 2011'!L172</f>
        <v>0</v>
      </c>
      <c r="H167" s="170">
        <f>+$C167*'11- 2011'!M172</f>
        <v>0</v>
      </c>
      <c r="I167" s="170">
        <f>+$C167*'11- 2011'!N172</f>
        <v>0</v>
      </c>
      <c r="J167" s="170">
        <f>+$C167*'11- 2011'!O172</f>
        <v>0</v>
      </c>
      <c r="K167" s="170">
        <f>+$C167*'11- 2011'!P172</f>
        <v>0</v>
      </c>
      <c r="L167" s="170">
        <f>+$C167*'11- 2011'!Q172</f>
        <v>0</v>
      </c>
      <c r="M167" s="170">
        <f>+$C167*'11- 2011'!R172</f>
        <v>0</v>
      </c>
      <c r="N167" s="170">
        <f>+$C167*'11- 2011'!S172</f>
        <v>0</v>
      </c>
      <c r="O167" s="170">
        <f>+$C167*'11- 2011'!T172</f>
        <v>0</v>
      </c>
      <c r="P167" s="170">
        <f>+$C167*'11- 2011'!U172</f>
        <v>0</v>
      </c>
      <c r="Q167" s="170">
        <f>+$C167*'11- 2011'!V172</f>
        <v>0</v>
      </c>
      <c r="R167" s="170">
        <f>+$C167*'11- 2011'!W172</f>
        <v>0</v>
      </c>
      <c r="S167" s="170">
        <f>+$C167*'11- 2011'!X172</f>
        <v>0</v>
      </c>
      <c r="T167" s="170">
        <f>+$C167*'11- 2011'!Y172</f>
        <v>0</v>
      </c>
      <c r="U167" s="170">
        <f>+$C167*'11- 2011'!Z172</f>
        <v>0</v>
      </c>
      <c r="V167" s="170">
        <f>+$C167*'11- 2011'!AA172</f>
        <v>0</v>
      </c>
      <c r="W167" s="170">
        <f>+$C167*'11- 2011'!AB172</f>
        <v>0</v>
      </c>
      <c r="X167" s="170">
        <f>+$C167*'11- 2011'!AC172</f>
        <v>0</v>
      </c>
      <c r="Y167" s="170">
        <f>+$C167*'11- 2011'!AD172</f>
        <v>0</v>
      </c>
      <c r="Z167" s="170">
        <f>+$C167*'11- 2011'!AE172</f>
        <v>0</v>
      </c>
      <c r="AA167" s="170">
        <f>+$C167*'11- 2011'!AF172</f>
        <v>0</v>
      </c>
      <c r="AB167" s="170">
        <f>+$C167*'11- 2011'!AG172</f>
        <v>0</v>
      </c>
      <c r="AC167" s="170">
        <f>+$C167*'11- 2011'!AH172</f>
        <v>0</v>
      </c>
      <c r="AD167" s="170">
        <f>+$C167*'11- 2011'!AI172</f>
        <v>0</v>
      </c>
      <c r="AE167" s="170">
        <f>+$C167*'11- 2011'!AJ172</f>
        <v>0</v>
      </c>
      <c r="AF167" s="170">
        <f>+$C167*'11- 2011'!AK172</f>
        <v>0</v>
      </c>
      <c r="AG167" s="170">
        <f>+$C167*'11- 2011'!AL172</f>
        <v>0</v>
      </c>
      <c r="AH167" s="170">
        <f>+$C167*'11- 2011'!AM172</f>
        <v>0</v>
      </c>
      <c r="AI167" s="155"/>
    </row>
    <row r="168" spans="1:38" ht="43.2">
      <c r="A168" s="17">
        <v>250</v>
      </c>
      <c r="B168" s="143" t="str">
        <f>+'11- 2011'!C169</f>
        <v>PRESTACION DE LOS SERVICIOS PROFESIONALES PARA LA AUDITORIA MEDICA A LAS ACTIVIDADES ASISTENCIAÑES Y DE PROMOCION Y PREVENCION DE LA ENTIDAD.</v>
      </c>
      <c r="C168" s="17">
        <f>+'11- 2011'!H169/'11- 2011'!AN169</f>
        <v>33300</v>
      </c>
      <c r="D168" s="170">
        <f>+$C168*'11- 2011'!I173</f>
        <v>0</v>
      </c>
      <c r="E168" s="170">
        <f>+$C168*'11- 2011'!J173</f>
        <v>0</v>
      </c>
      <c r="F168" s="170">
        <f>+$C168*'11- 2011'!K173</f>
        <v>0</v>
      </c>
      <c r="G168" s="170">
        <f>+$C168*'11- 2011'!L173</f>
        <v>0</v>
      </c>
      <c r="H168" s="170">
        <f>+$C168*'11- 2011'!M173</f>
        <v>0</v>
      </c>
      <c r="I168" s="170">
        <f>+$C168*'11- 2011'!N173</f>
        <v>0</v>
      </c>
      <c r="J168" s="170">
        <f>+$C168*'11- 2011'!O173</f>
        <v>0</v>
      </c>
      <c r="K168" s="170">
        <f>+$C168*'11- 2011'!P173</f>
        <v>0</v>
      </c>
      <c r="L168" s="170">
        <f>+$C168*'11- 2011'!Q173</f>
        <v>0</v>
      </c>
      <c r="M168" s="170">
        <f>+$C168*'11- 2011'!R173</f>
        <v>0</v>
      </c>
      <c r="N168" s="170">
        <f>+$C168*'11- 2011'!S173</f>
        <v>0</v>
      </c>
      <c r="O168" s="170">
        <f>+$C168*'11- 2011'!T173</f>
        <v>0</v>
      </c>
      <c r="P168" s="170">
        <f>+$C168*'11- 2011'!U173</f>
        <v>0</v>
      </c>
      <c r="Q168" s="170">
        <f>+$C168*'11- 2011'!V173</f>
        <v>0</v>
      </c>
      <c r="R168" s="170">
        <f>+$C168*'11- 2011'!W173</f>
        <v>0</v>
      </c>
      <c r="S168" s="170">
        <f>+$C168*'11- 2011'!X173</f>
        <v>0</v>
      </c>
      <c r="T168" s="170">
        <f>+$C168*'11- 2011'!Y173</f>
        <v>0</v>
      </c>
      <c r="U168" s="170">
        <f>+$C168*'11- 2011'!Z173</f>
        <v>0</v>
      </c>
      <c r="V168" s="170">
        <f>+$C168*'11- 2011'!AA173</f>
        <v>0</v>
      </c>
      <c r="W168" s="170">
        <f>+$C168*'11- 2011'!AB173</f>
        <v>0</v>
      </c>
      <c r="X168" s="170">
        <f>+$C168*'11- 2011'!AC173</f>
        <v>0</v>
      </c>
      <c r="Y168" s="170">
        <f>+$C168*'11- 2011'!AD173</f>
        <v>0</v>
      </c>
      <c r="Z168" s="170">
        <f>+$C168*'11- 2011'!AE173</f>
        <v>0</v>
      </c>
      <c r="AA168" s="170">
        <f>+$C168*'11- 2011'!AF173</f>
        <v>0</v>
      </c>
      <c r="AB168" s="170">
        <f>+$C168*'11- 2011'!AG173</f>
        <v>0</v>
      </c>
      <c r="AC168" s="170">
        <f>+$C168*'11- 2011'!AH173</f>
        <v>0</v>
      </c>
      <c r="AD168" s="170">
        <f>+$C168*'11- 2011'!AI173</f>
        <v>0</v>
      </c>
      <c r="AE168" s="170">
        <f>+$C168*'11- 2011'!AJ173</f>
        <v>0</v>
      </c>
      <c r="AF168" s="170">
        <f>+$C168*'11- 2011'!AK173</f>
        <v>0</v>
      </c>
      <c r="AG168" s="170">
        <f>+$C168*'11- 2011'!AL173</f>
        <v>0</v>
      </c>
      <c r="AH168" s="170">
        <f>+$C168*'11- 2011'!AM173</f>
        <v>0</v>
      </c>
      <c r="AI168" s="155"/>
    </row>
    <row r="169" spans="1:38" ht="43.8" thickBot="1">
      <c r="A169" s="16">
        <v>253</v>
      </c>
      <c r="B169" s="143" t="str">
        <f>+'11- 2011'!C170</f>
        <v>PRESTACION DE LOS SERVICIOS PROFESIONALES PARA LA AUDITORIA MEDICA A LAS ACTIVIDADES ASISTENCIAÑES Y DE PROMOCION Y PREVENCION DE LA ENTIDAD.</v>
      </c>
      <c r="C169" s="17">
        <f>+'11- 2011'!H170/'11- 2011'!AN170</f>
        <v>33300</v>
      </c>
      <c r="D169" s="170">
        <f>+$C169*'11- 2011'!I174</f>
        <v>0</v>
      </c>
      <c r="E169" s="170">
        <f>+$C169*'11- 2011'!J174</f>
        <v>0</v>
      </c>
      <c r="F169" s="170">
        <f>+$C169*'11- 2011'!K174</f>
        <v>0</v>
      </c>
      <c r="G169" s="170">
        <f>+$C169*'11- 2011'!L174</f>
        <v>0</v>
      </c>
      <c r="H169" s="170">
        <f>+$C169*'11- 2011'!M174</f>
        <v>0</v>
      </c>
      <c r="I169" s="170">
        <f>+$C169*'11- 2011'!N174</f>
        <v>0</v>
      </c>
      <c r="J169" s="170">
        <f>+$C169*'11- 2011'!O174</f>
        <v>0</v>
      </c>
      <c r="K169" s="170">
        <f>+$C169*'11- 2011'!P174</f>
        <v>0</v>
      </c>
      <c r="L169" s="170">
        <f>+$C169*'11- 2011'!Q174</f>
        <v>0</v>
      </c>
      <c r="M169" s="170">
        <f>+$C169*'11- 2011'!R174</f>
        <v>0</v>
      </c>
      <c r="N169" s="170">
        <f>+$C169*'11- 2011'!S174</f>
        <v>0</v>
      </c>
      <c r="O169" s="170">
        <f>+$C169*'11- 2011'!T174</f>
        <v>0</v>
      </c>
      <c r="P169" s="170">
        <f>+$C169*'11- 2011'!U174</f>
        <v>0</v>
      </c>
      <c r="Q169" s="170">
        <f>+$C169*'11- 2011'!V174</f>
        <v>0</v>
      </c>
      <c r="R169" s="170">
        <f>+$C169*'11- 2011'!W174</f>
        <v>0</v>
      </c>
      <c r="S169" s="170">
        <f>+$C169*'11- 2011'!X174</f>
        <v>0</v>
      </c>
      <c r="T169" s="170">
        <f>+$C169*'11- 2011'!Y174</f>
        <v>0</v>
      </c>
      <c r="U169" s="170">
        <f>+$C169*'11- 2011'!Z174</f>
        <v>0</v>
      </c>
      <c r="V169" s="170">
        <f>+$C169*'11- 2011'!AA174</f>
        <v>0</v>
      </c>
      <c r="W169" s="170">
        <f>+$C169*'11- 2011'!AB174</f>
        <v>0</v>
      </c>
      <c r="X169" s="170">
        <f>+$C169*'11- 2011'!AC174</f>
        <v>0</v>
      </c>
      <c r="Y169" s="170">
        <f>+$C169*'11- 2011'!AD174</f>
        <v>0</v>
      </c>
      <c r="Z169" s="170">
        <f>+$C169*'11- 2011'!AE174</f>
        <v>0</v>
      </c>
      <c r="AA169" s="170">
        <f>+$C169*'11- 2011'!AF174</f>
        <v>0</v>
      </c>
      <c r="AB169" s="170">
        <f>+$C169*'11- 2011'!AG174</f>
        <v>0</v>
      </c>
      <c r="AC169" s="170">
        <f>+$C169*'11- 2011'!AH174</f>
        <v>0</v>
      </c>
      <c r="AD169" s="170">
        <f>+$C169*'11- 2011'!AI174</f>
        <v>0</v>
      </c>
      <c r="AE169" s="170">
        <f>+$C169*'11- 2011'!AJ174</f>
        <v>0</v>
      </c>
      <c r="AF169" s="170">
        <f>+$C169*'11- 2011'!AK174</f>
        <v>0</v>
      </c>
      <c r="AG169" s="170">
        <f>+$C169*'11- 2011'!AL174</f>
        <v>0</v>
      </c>
      <c r="AH169" s="170">
        <f>+$C169*'11- 2011'!AM174</f>
        <v>0</v>
      </c>
      <c r="AI169" s="155"/>
    </row>
    <row r="170" spans="1:38" ht="15" thickBot="1">
      <c r="A170" s="17"/>
      <c r="B170" s="253" t="s">
        <v>84</v>
      </c>
      <c r="C170" s="244"/>
      <c r="D170" s="171">
        <f t="shared" ref="D170:AH170" si="0">SUM(D8:D169)</f>
        <v>90242443.790849656</v>
      </c>
      <c r="E170" s="171">
        <f t="shared" si="0"/>
        <v>19249473.908199642</v>
      </c>
      <c r="F170" s="171">
        <f t="shared" si="0"/>
        <v>17821937.061794415</v>
      </c>
      <c r="G170" s="171">
        <f t="shared" si="0"/>
        <v>0</v>
      </c>
      <c r="H170" s="171">
        <f t="shared" si="0"/>
        <v>34267950.980392158</v>
      </c>
      <c r="I170" s="171">
        <f t="shared" si="0"/>
        <v>37822084.373143196</v>
      </c>
      <c r="J170" s="171">
        <f t="shared" si="0"/>
        <v>0</v>
      </c>
      <c r="K170" s="171">
        <f t="shared" si="0"/>
        <v>0</v>
      </c>
      <c r="L170" s="171">
        <f t="shared" si="0"/>
        <v>0</v>
      </c>
      <c r="M170" s="171">
        <f t="shared" si="0"/>
        <v>0</v>
      </c>
      <c r="N170" s="171">
        <f t="shared" si="0"/>
        <v>0</v>
      </c>
      <c r="O170" s="171">
        <f t="shared" si="0"/>
        <v>0</v>
      </c>
      <c r="P170" s="171">
        <f t="shared" si="0"/>
        <v>0</v>
      </c>
      <c r="Q170" s="171">
        <f t="shared" si="0"/>
        <v>0</v>
      </c>
      <c r="R170" s="171">
        <f t="shared" si="0"/>
        <v>0</v>
      </c>
      <c r="S170" s="171">
        <f t="shared" si="0"/>
        <v>0</v>
      </c>
      <c r="T170" s="171">
        <f t="shared" si="0"/>
        <v>20457596.145276293</v>
      </c>
      <c r="U170" s="171">
        <f t="shared" si="0"/>
        <v>15132542.483660128</v>
      </c>
      <c r="V170" s="171">
        <f t="shared" si="0"/>
        <v>0</v>
      </c>
      <c r="W170" s="171">
        <f t="shared" si="0"/>
        <v>0</v>
      </c>
      <c r="X170" s="171">
        <f t="shared" si="0"/>
        <v>0</v>
      </c>
      <c r="Y170" s="171">
        <f t="shared" si="0"/>
        <v>0</v>
      </c>
      <c r="Z170" s="171">
        <f t="shared" si="0"/>
        <v>0</v>
      </c>
      <c r="AA170" s="171">
        <f t="shared" si="0"/>
        <v>0</v>
      </c>
      <c r="AB170" s="171">
        <f t="shared" si="0"/>
        <v>0</v>
      </c>
      <c r="AC170" s="171">
        <f t="shared" si="0"/>
        <v>0</v>
      </c>
      <c r="AD170" s="171">
        <f t="shared" si="0"/>
        <v>21577030.897207364</v>
      </c>
      <c r="AE170" s="171">
        <f t="shared" si="0"/>
        <v>0</v>
      </c>
      <c r="AF170" s="171">
        <f t="shared" si="0"/>
        <v>0</v>
      </c>
      <c r="AG170" s="171">
        <f t="shared" si="0"/>
        <v>23650732.026143789</v>
      </c>
      <c r="AH170" s="171">
        <f t="shared" si="0"/>
        <v>1795555.5555555557</v>
      </c>
      <c r="AI170" s="172"/>
      <c r="AJ170" s="173">
        <f>SUM(D170:AH170)</f>
        <v>282017347.22222221</v>
      </c>
    </row>
    <row r="171" spans="1:38" ht="15" thickBot="1">
      <c r="A171" s="17"/>
      <c r="B171" s="243" t="s">
        <v>85</v>
      </c>
      <c r="C171" s="244"/>
      <c r="D171" s="171">
        <f>+D170</f>
        <v>90242443.790849656</v>
      </c>
      <c r="E171" s="171">
        <f t="shared" ref="E171:AH171" si="1">+E170</f>
        <v>19249473.908199642</v>
      </c>
      <c r="F171" s="171">
        <f t="shared" si="1"/>
        <v>17821937.061794415</v>
      </c>
      <c r="G171" s="171">
        <f t="shared" si="1"/>
        <v>0</v>
      </c>
      <c r="H171" s="171">
        <f t="shared" si="1"/>
        <v>34267950.980392158</v>
      </c>
      <c r="I171" s="171">
        <f t="shared" si="1"/>
        <v>37822084.373143196</v>
      </c>
      <c r="J171" s="171">
        <f t="shared" si="1"/>
        <v>0</v>
      </c>
      <c r="K171" s="171">
        <f t="shared" si="1"/>
        <v>0</v>
      </c>
      <c r="L171" s="171">
        <f t="shared" si="1"/>
        <v>0</v>
      </c>
      <c r="M171" s="171">
        <f t="shared" si="1"/>
        <v>0</v>
      </c>
      <c r="N171" s="171">
        <f t="shared" si="1"/>
        <v>0</v>
      </c>
      <c r="O171" s="171">
        <f t="shared" si="1"/>
        <v>0</v>
      </c>
      <c r="P171" s="171">
        <f t="shared" si="1"/>
        <v>0</v>
      </c>
      <c r="Q171" s="171">
        <f t="shared" si="1"/>
        <v>0</v>
      </c>
      <c r="R171" s="171">
        <f t="shared" si="1"/>
        <v>0</v>
      </c>
      <c r="S171" s="171">
        <f t="shared" si="1"/>
        <v>0</v>
      </c>
      <c r="T171" s="171">
        <f t="shared" si="1"/>
        <v>20457596.145276293</v>
      </c>
      <c r="U171" s="171">
        <f t="shared" si="1"/>
        <v>15132542.483660128</v>
      </c>
      <c r="V171" s="171">
        <f t="shared" si="1"/>
        <v>0</v>
      </c>
      <c r="W171" s="171">
        <f t="shared" si="1"/>
        <v>0</v>
      </c>
      <c r="X171" s="171">
        <f t="shared" si="1"/>
        <v>0</v>
      </c>
      <c r="Y171" s="171">
        <f t="shared" si="1"/>
        <v>0</v>
      </c>
      <c r="Z171" s="171">
        <f t="shared" si="1"/>
        <v>0</v>
      </c>
      <c r="AA171" s="171">
        <f t="shared" si="1"/>
        <v>0</v>
      </c>
      <c r="AB171" s="171">
        <f t="shared" si="1"/>
        <v>0</v>
      </c>
      <c r="AC171" s="171">
        <f t="shared" si="1"/>
        <v>0</v>
      </c>
      <c r="AD171" s="171">
        <f t="shared" si="1"/>
        <v>21577030.897207364</v>
      </c>
      <c r="AE171" s="171">
        <f t="shared" si="1"/>
        <v>0</v>
      </c>
      <c r="AF171" s="171">
        <f t="shared" si="1"/>
        <v>0</v>
      </c>
      <c r="AG171" s="171">
        <f t="shared" si="1"/>
        <v>23650732.026143789</v>
      </c>
      <c r="AH171" s="171">
        <f t="shared" si="1"/>
        <v>1795555.5555555557</v>
      </c>
      <c r="AI171" s="172"/>
      <c r="AJ171" s="173">
        <f>SUM(D171:AI171)</f>
        <v>282017347.22222221</v>
      </c>
      <c r="AL171" s="173">
        <f>+AJ171-AL174</f>
        <v>-1129692998.7777777</v>
      </c>
    </row>
    <row r="172" spans="1:38">
      <c r="A172" s="19"/>
      <c r="B172" s="138"/>
      <c r="C172" s="2"/>
      <c r="D172" s="155"/>
      <c r="E172" s="155"/>
      <c r="F172" s="155"/>
      <c r="G172" s="155"/>
      <c r="H172" s="155"/>
      <c r="I172" s="155"/>
      <c r="J172" s="155"/>
      <c r="K172" s="155"/>
      <c r="L172" s="155"/>
      <c r="M172" s="155"/>
      <c r="N172" s="155"/>
      <c r="O172" s="155"/>
      <c r="P172" s="155"/>
      <c r="Q172" s="155"/>
      <c r="R172" s="155"/>
      <c r="S172" s="155"/>
      <c r="T172" s="155"/>
      <c r="U172" s="155"/>
      <c r="V172" s="155"/>
      <c r="W172" s="155"/>
      <c r="X172" s="155"/>
      <c r="Y172" s="155"/>
      <c r="Z172" s="155"/>
      <c r="AA172" s="155"/>
      <c r="AB172" s="155"/>
      <c r="AC172" s="155"/>
      <c r="AD172" s="155"/>
      <c r="AE172" s="155"/>
      <c r="AF172" s="155"/>
      <c r="AG172" s="155"/>
      <c r="AH172" s="155"/>
      <c r="AI172" s="155"/>
    </row>
    <row r="173" spans="1:38" ht="15" thickBot="1">
      <c r="A173" s="19"/>
      <c r="B173" s="139" t="s">
        <v>96</v>
      </c>
      <c r="C173" s="36">
        <v>1.0243679003297912</v>
      </c>
    </row>
    <row r="174" spans="1:38" ht="15" thickBot="1">
      <c r="A174" s="19"/>
      <c r="B174" s="239" t="s">
        <v>97</v>
      </c>
      <c r="C174" s="239"/>
      <c r="D174" s="174">
        <f>+D171*$C$173</f>
        <v>92441462.666661859</v>
      </c>
      <c r="E174" s="174">
        <f t="shared" ref="E174:AH174" si="2">+E171*$C$173</f>
        <v>19718543.169795565</v>
      </c>
      <c r="F174" s="174">
        <f t="shared" si="2"/>
        <v>18256220.247800034</v>
      </c>
      <c r="G174" s="174">
        <f t="shared" si="2"/>
        <v>0</v>
      </c>
      <c r="H174" s="174">
        <f t="shared" si="2"/>
        <v>35102988.994388528</v>
      </c>
      <c r="I174" s="174">
        <f t="shared" si="2"/>
        <v>38743729.155412905</v>
      </c>
      <c r="J174" s="174">
        <f t="shared" si="2"/>
        <v>0</v>
      </c>
      <c r="K174" s="174">
        <f t="shared" si="2"/>
        <v>0</v>
      </c>
      <c r="L174" s="174">
        <f t="shared" si="2"/>
        <v>0</v>
      </c>
      <c r="M174" s="174">
        <f t="shared" si="2"/>
        <v>0</v>
      </c>
      <c r="N174" s="174">
        <f t="shared" si="2"/>
        <v>0</v>
      </c>
      <c r="O174" s="174">
        <f t="shared" si="2"/>
        <v>0</v>
      </c>
      <c r="P174" s="174">
        <f t="shared" si="2"/>
        <v>0</v>
      </c>
      <c r="Q174" s="174">
        <f t="shared" si="2"/>
        <v>0</v>
      </c>
      <c r="R174" s="174">
        <f t="shared" si="2"/>
        <v>0</v>
      </c>
      <c r="S174" s="174">
        <f t="shared" si="2"/>
        <v>0</v>
      </c>
      <c r="T174" s="174">
        <f t="shared" si="2"/>
        <v>20956104.809131507</v>
      </c>
      <c r="U174" s="174">
        <f t="shared" si="2"/>
        <v>15501290.770638289</v>
      </c>
      <c r="V174" s="174">
        <f t="shared" si="2"/>
        <v>0</v>
      </c>
      <c r="W174" s="174">
        <f t="shared" si="2"/>
        <v>0</v>
      </c>
      <c r="X174" s="174">
        <f t="shared" si="2"/>
        <v>0</v>
      </c>
      <c r="Y174" s="174">
        <f t="shared" si="2"/>
        <v>0</v>
      </c>
      <c r="Z174" s="174">
        <f t="shared" si="2"/>
        <v>0</v>
      </c>
      <c r="AA174" s="174">
        <f t="shared" si="2"/>
        <v>0</v>
      </c>
      <c r="AB174" s="174">
        <f t="shared" si="2"/>
        <v>0</v>
      </c>
      <c r="AC174" s="174">
        <f t="shared" si="2"/>
        <v>0</v>
      </c>
      <c r="AD174" s="174">
        <f t="shared" si="2"/>
        <v>22102817.835523337</v>
      </c>
      <c r="AE174" s="174">
        <f t="shared" si="2"/>
        <v>0</v>
      </c>
      <c r="AF174" s="174">
        <f t="shared" si="2"/>
        <v>0</v>
      </c>
      <c r="AG174" s="174">
        <f t="shared" si="2"/>
        <v>24227050.70688346</v>
      </c>
      <c r="AH174" s="174">
        <f t="shared" si="2"/>
        <v>1839309.4743699364</v>
      </c>
      <c r="AJ174" s="183">
        <v>1411710346</v>
      </c>
      <c r="AK174" t="s">
        <v>601</v>
      </c>
      <c r="AL174" s="173">
        <f>+AJ174-AL175</f>
        <v>1411710346</v>
      </c>
    </row>
    <row r="175" spans="1:38">
      <c r="A175" s="19"/>
      <c r="AK175" t="s">
        <v>602</v>
      </c>
      <c r="AL175" s="173">
        <f>+'[1]VALORES 2011'!$AI$39</f>
        <v>0</v>
      </c>
    </row>
    <row r="176" spans="1:38">
      <c r="A176" s="19"/>
      <c r="AJ176" s="179">
        <f>+AJ171-AJ174</f>
        <v>-1129692998.7777777</v>
      </c>
    </row>
    <row r="177" spans="1:1">
      <c r="A177" s="19"/>
    </row>
    <row r="178" spans="1:1">
      <c r="A178" s="33"/>
    </row>
    <row r="179" spans="1:1">
      <c r="A179" s="33"/>
    </row>
  </sheetData>
  <mergeCells count="11">
    <mergeCell ref="B174:C174"/>
    <mergeCell ref="AF5:AH5"/>
    <mergeCell ref="B170:C170"/>
    <mergeCell ref="B171:C171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234"/>
  <sheetViews>
    <sheetView zoomScale="90" zoomScaleNormal="90" workbookViewId="0">
      <selection activeCell="I13" sqref="I13"/>
    </sheetView>
  </sheetViews>
  <sheetFormatPr baseColWidth="10" defaultColWidth="11.44140625" defaultRowHeight="14.4" outlineLevelCol="1"/>
  <cols>
    <col min="1" max="1" width="5.109375" style="2" customWidth="1"/>
    <col min="2" max="2" width="21.109375" style="83" customWidth="1"/>
    <col min="3" max="3" width="48.33203125" style="83" customWidth="1" outlineLevel="1"/>
    <col min="4" max="4" width="12" style="2" customWidth="1" outlineLevel="1"/>
    <col min="5" max="5" width="14.88671875" style="2" customWidth="1" outlineLevel="1"/>
    <col min="6" max="6" width="14" style="2" customWidth="1" outlineLevel="1"/>
    <col min="7" max="7" width="10.5546875" style="2" customWidth="1"/>
    <col min="8" max="8" width="12.5546875" style="2" bestFit="1" customWidth="1"/>
    <col min="9" max="9" width="14.5546875" style="2" customWidth="1" outlineLevel="1"/>
    <col min="10" max="10" width="14" style="2" customWidth="1" outlineLevel="1"/>
    <col min="11" max="11" width="11.44140625" style="2" customWidth="1" outlineLevel="1"/>
    <col min="12" max="13" width="15.88671875" style="2" customWidth="1" outlineLevel="1"/>
    <col min="14" max="14" width="11.44140625" style="2" customWidth="1" outlineLevel="1"/>
    <col min="15" max="15" width="13.33203125" style="2" customWidth="1" outlineLevel="1"/>
    <col min="16" max="16" width="13.6640625" style="2" customWidth="1" outlineLevel="1"/>
    <col min="17" max="17" width="13.44140625" style="2" customWidth="1" outlineLevel="1"/>
    <col min="18" max="18" width="12" style="2" customWidth="1" outlineLevel="1"/>
    <col min="19" max="20" width="11.44140625" style="2" customWidth="1" outlineLevel="1"/>
    <col min="21" max="21" width="14.33203125" style="2" customWidth="1" outlineLevel="1"/>
    <col min="22" max="22" width="15.5546875" style="2" customWidth="1" outlineLevel="1"/>
    <col min="23" max="26" width="14.88671875" style="2" customWidth="1" outlineLevel="1"/>
    <col min="27" max="38" width="11.44140625" style="2" customWidth="1" outlineLevel="1"/>
    <col min="39" max="39" width="11.44140625" style="2"/>
    <col min="40" max="40" width="15.88671875" style="2" customWidth="1"/>
    <col min="41" max="41" width="13.33203125" style="2" bestFit="1" customWidth="1"/>
    <col min="42" max="16384" width="11.44140625" style="2"/>
  </cols>
  <sheetData>
    <row r="1" spans="1:49">
      <c r="B1" s="1"/>
      <c r="C1" s="1"/>
      <c r="F1" s="37"/>
      <c r="G1" s="37"/>
      <c r="H1" s="37"/>
      <c r="I1" s="37"/>
      <c r="J1" s="37"/>
      <c r="K1" s="37"/>
      <c r="L1" s="37"/>
      <c r="M1" s="26"/>
      <c r="N1" s="26"/>
      <c r="O1" s="26"/>
    </row>
    <row r="2" spans="1:49">
      <c r="F2" s="37"/>
      <c r="G2" s="37"/>
      <c r="H2" s="37"/>
      <c r="I2" s="37"/>
      <c r="J2" s="37"/>
      <c r="K2" s="37"/>
      <c r="L2" s="37"/>
      <c r="M2" s="26"/>
      <c r="N2" s="26"/>
      <c r="O2" s="26"/>
    </row>
    <row r="4" spans="1:49" ht="18.600000000000001" thickBot="1">
      <c r="B4" s="133" t="s">
        <v>0</v>
      </c>
    </row>
    <row r="5" spans="1:49" ht="15" thickBot="1">
      <c r="B5" s="211" t="s">
        <v>91</v>
      </c>
      <c r="C5" s="212"/>
      <c r="D5" s="212"/>
      <c r="E5" s="212"/>
      <c r="F5" s="212"/>
      <c r="G5" s="212"/>
      <c r="H5" s="212"/>
      <c r="I5" s="212"/>
      <c r="J5" s="213"/>
    </row>
    <row r="6" spans="1:49" s="4" customFormat="1" ht="15" thickBot="1">
      <c r="B6" s="259" t="s">
        <v>1</v>
      </c>
      <c r="C6" s="260"/>
      <c r="D6" s="260"/>
      <c r="E6" s="260"/>
      <c r="F6" s="260"/>
      <c r="G6" s="261"/>
      <c r="H6" s="261"/>
      <c r="I6" s="262" t="s">
        <v>2</v>
      </c>
      <c r="J6" s="261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  <c r="AL6" s="216"/>
      <c r="AM6" s="218"/>
      <c r="AN6" s="38"/>
    </row>
    <row r="7" spans="1:49" s="4" customFormat="1" ht="15" thickBot="1">
      <c r="A7" s="62"/>
      <c r="B7" s="131"/>
      <c r="C7" s="132"/>
      <c r="D7" s="63"/>
      <c r="E7" s="63"/>
      <c r="F7" s="60"/>
      <c r="G7" s="219" t="s">
        <v>9</v>
      </c>
      <c r="H7" s="219"/>
      <c r="I7" s="220" t="s">
        <v>10</v>
      </c>
      <c r="J7" s="221"/>
      <c r="K7" s="222" t="s">
        <v>11</v>
      </c>
      <c r="L7" s="223"/>
      <c r="M7" s="223"/>
      <c r="N7" s="223"/>
      <c r="O7" s="221"/>
      <c r="P7" s="222" t="s">
        <v>12</v>
      </c>
      <c r="Q7" s="223"/>
      <c r="R7" s="223"/>
      <c r="S7" s="223"/>
      <c r="T7" s="223"/>
      <c r="U7" s="223"/>
      <c r="V7" s="223"/>
      <c r="W7" s="224" t="s">
        <v>13</v>
      </c>
      <c r="X7" s="225"/>
      <c r="Y7" s="224" t="s">
        <v>14</v>
      </c>
      <c r="Z7" s="226"/>
      <c r="AA7" s="226"/>
      <c r="AB7" s="225"/>
      <c r="AC7" s="224" t="s">
        <v>15</v>
      </c>
      <c r="AD7" s="226"/>
      <c r="AE7" s="226"/>
      <c r="AF7" s="226"/>
      <c r="AG7" s="226"/>
      <c r="AH7" s="226"/>
      <c r="AI7" s="226"/>
      <c r="AJ7" s="225"/>
      <c r="AK7" s="217" t="s">
        <v>16</v>
      </c>
      <c r="AL7" s="216"/>
      <c r="AM7" s="218"/>
      <c r="AN7" s="39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45" t="s">
        <v>86</v>
      </c>
      <c r="B8" s="58" t="s">
        <v>4</v>
      </c>
      <c r="C8" s="45" t="s">
        <v>5</v>
      </c>
      <c r="D8" s="46" t="s">
        <v>6</v>
      </c>
      <c r="E8" s="58" t="s">
        <v>7</v>
      </c>
      <c r="F8" s="61" t="s">
        <v>8</v>
      </c>
      <c r="G8" s="44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0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 ht="43.2">
      <c r="A9" s="186">
        <v>12</v>
      </c>
      <c r="B9" s="123" t="s">
        <v>415</v>
      </c>
      <c r="C9" s="123" t="s">
        <v>416</v>
      </c>
      <c r="D9" s="130">
        <v>7</v>
      </c>
      <c r="E9" s="85" t="s">
        <v>162</v>
      </c>
      <c r="F9" s="121" t="s">
        <v>102</v>
      </c>
      <c r="G9" s="129">
        <v>82</v>
      </c>
      <c r="H9" s="65">
        <v>2800000</v>
      </c>
      <c r="I9" s="120">
        <v>82</v>
      </c>
      <c r="J9" s="69">
        <v>0</v>
      </c>
      <c r="K9" s="69">
        <v>0</v>
      </c>
      <c r="L9" s="69">
        <v>0</v>
      </c>
      <c r="M9" s="69">
        <v>0</v>
      </c>
      <c r="N9" s="69">
        <v>0</v>
      </c>
      <c r="O9" s="69">
        <v>0</v>
      </c>
      <c r="P9" s="69">
        <v>0</v>
      </c>
      <c r="Q9" s="69">
        <v>0</v>
      </c>
      <c r="R9" s="69">
        <v>0</v>
      </c>
      <c r="S9" s="69">
        <v>0</v>
      </c>
      <c r="T9" s="69">
        <v>0</v>
      </c>
      <c r="U9" s="69">
        <v>0</v>
      </c>
      <c r="V9" s="69">
        <v>0</v>
      </c>
      <c r="W9" s="69">
        <v>0</v>
      </c>
      <c r="X9" s="69">
        <v>0</v>
      </c>
      <c r="Y9" s="69">
        <v>0</v>
      </c>
      <c r="Z9" s="69">
        <v>0</v>
      </c>
      <c r="AA9" s="69">
        <v>0</v>
      </c>
      <c r="AB9" s="70">
        <v>0</v>
      </c>
      <c r="AC9" s="71">
        <v>0</v>
      </c>
      <c r="AD9" s="69">
        <v>0</v>
      </c>
      <c r="AE9" s="69">
        <v>0</v>
      </c>
      <c r="AF9" s="69">
        <v>0</v>
      </c>
      <c r="AG9" s="69">
        <v>0</v>
      </c>
      <c r="AH9" s="69">
        <v>0</v>
      </c>
      <c r="AI9" s="69">
        <v>0</v>
      </c>
      <c r="AJ9" s="69">
        <v>0</v>
      </c>
      <c r="AK9" s="69">
        <v>0</v>
      </c>
      <c r="AL9" s="69">
        <v>0</v>
      </c>
      <c r="AM9" s="69">
        <v>0</v>
      </c>
      <c r="AN9" s="68">
        <f t="shared" ref="AN9:AN49" si="0">SUM(I9:AM9)</f>
        <v>82</v>
      </c>
      <c r="AO9" s="185" t="b">
        <f t="shared" ref="AO9:AO49" si="1">(G9=AN9)</f>
        <v>1</v>
      </c>
    </row>
    <row r="10" spans="1:49" ht="43.2">
      <c r="A10" s="16">
        <v>13</v>
      </c>
      <c r="B10" s="123" t="s">
        <v>415</v>
      </c>
      <c r="C10" s="123" t="s">
        <v>416</v>
      </c>
      <c r="D10" s="130">
        <v>7</v>
      </c>
      <c r="E10" s="85" t="s">
        <v>162</v>
      </c>
      <c r="F10" s="121" t="s">
        <v>102</v>
      </c>
      <c r="G10" s="129">
        <v>82</v>
      </c>
      <c r="H10" s="65">
        <v>2800000</v>
      </c>
      <c r="I10" s="120">
        <v>82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69">
        <v>0</v>
      </c>
      <c r="AE10" s="69">
        <v>0</v>
      </c>
      <c r="AF10" s="69">
        <v>0</v>
      </c>
      <c r="AG10" s="69">
        <v>0</v>
      </c>
      <c r="AH10" s="69">
        <v>0</v>
      </c>
      <c r="AI10" s="69">
        <v>0</v>
      </c>
      <c r="AJ10" s="69">
        <v>0</v>
      </c>
      <c r="AK10" s="69">
        <v>0</v>
      </c>
      <c r="AL10" s="69">
        <v>0</v>
      </c>
      <c r="AM10" s="69">
        <v>0</v>
      </c>
      <c r="AN10" s="68">
        <f t="shared" si="0"/>
        <v>82</v>
      </c>
      <c r="AO10" s="185" t="b">
        <f t="shared" si="1"/>
        <v>1</v>
      </c>
    </row>
    <row r="11" spans="1:49" ht="43.2">
      <c r="A11" s="16">
        <v>21</v>
      </c>
      <c r="B11" s="123" t="s">
        <v>333</v>
      </c>
      <c r="C11" s="123" t="s">
        <v>429</v>
      </c>
      <c r="D11" s="130">
        <v>1</v>
      </c>
      <c r="E11" s="85" t="s">
        <v>162</v>
      </c>
      <c r="F11" s="121" t="s">
        <v>103</v>
      </c>
      <c r="G11" s="129">
        <v>140</v>
      </c>
      <c r="H11" s="65">
        <v>1711000</v>
      </c>
      <c r="I11" s="124">
        <v>10</v>
      </c>
      <c r="J11" s="69">
        <v>0</v>
      </c>
      <c r="K11" s="69">
        <v>0</v>
      </c>
      <c r="L11" s="69">
        <v>0</v>
      </c>
      <c r="M11" s="69">
        <v>120</v>
      </c>
      <c r="N11" s="69">
        <v>30</v>
      </c>
      <c r="O11" s="69">
        <v>0</v>
      </c>
      <c r="P11" s="69">
        <v>0</v>
      </c>
      <c r="Q11" s="69">
        <v>0</v>
      </c>
      <c r="R11" s="69">
        <v>0</v>
      </c>
      <c r="S11" s="69">
        <v>0</v>
      </c>
      <c r="T11" s="69">
        <v>0</v>
      </c>
      <c r="U11" s="69">
        <v>0</v>
      </c>
      <c r="V11" s="69">
        <v>0</v>
      </c>
      <c r="W11" s="69">
        <v>0</v>
      </c>
      <c r="X11" s="69">
        <v>0</v>
      </c>
      <c r="Y11" s="69">
        <v>0</v>
      </c>
      <c r="Z11" s="72">
        <v>0</v>
      </c>
      <c r="AA11" s="69">
        <v>0</v>
      </c>
      <c r="AB11" s="70">
        <v>0</v>
      </c>
      <c r="AC11" s="71">
        <v>0</v>
      </c>
      <c r="AD11" s="69">
        <v>0</v>
      </c>
      <c r="AE11" s="69">
        <v>0</v>
      </c>
      <c r="AF11" s="69">
        <v>0</v>
      </c>
      <c r="AG11" s="69">
        <v>0</v>
      </c>
      <c r="AH11" s="69">
        <v>0</v>
      </c>
      <c r="AI11" s="69">
        <v>0</v>
      </c>
      <c r="AJ11" s="69">
        <v>0</v>
      </c>
      <c r="AK11" s="69">
        <v>0</v>
      </c>
      <c r="AL11" s="69">
        <v>0</v>
      </c>
      <c r="AM11" s="69">
        <v>0</v>
      </c>
      <c r="AN11" s="68">
        <f t="shared" si="0"/>
        <v>160</v>
      </c>
      <c r="AO11" s="185" t="b">
        <f t="shared" si="1"/>
        <v>0</v>
      </c>
    </row>
    <row r="12" spans="1:49" ht="43.2">
      <c r="A12" s="186">
        <v>22</v>
      </c>
      <c r="B12" s="123" t="s">
        <v>253</v>
      </c>
      <c r="C12" s="123" t="s">
        <v>437</v>
      </c>
      <c r="D12" s="130">
        <v>1</v>
      </c>
      <c r="E12" s="85" t="s">
        <v>162</v>
      </c>
      <c r="F12" s="121" t="s">
        <v>103</v>
      </c>
      <c r="G12" s="129">
        <v>95</v>
      </c>
      <c r="H12" s="65">
        <v>1733000</v>
      </c>
      <c r="I12" s="124">
        <v>0</v>
      </c>
      <c r="J12" s="69">
        <v>0</v>
      </c>
      <c r="K12" s="69">
        <v>0</v>
      </c>
      <c r="L12" s="69">
        <v>0</v>
      </c>
      <c r="M12" s="69">
        <v>0</v>
      </c>
      <c r="N12" s="69">
        <v>95</v>
      </c>
      <c r="O12" s="69">
        <v>0</v>
      </c>
      <c r="P12" s="69">
        <v>0</v>
      </c>
      <c r="Q12" s="69">
        <v>0</v>
      </c>
      <c r="R12" s="69">
        <v>0</v>
      </c>
      <c r="S12" s="69">
        <v>0</v>
      </c>
      <c r="T12" s="69">
        <v>0</v>
      </c>
      <c r="U12" s="69">
        <v>0</v>
      </c>
      <c r="V12" s="69">
        <v>0</v>
      </c>
      <c r="W12" s="69">
        <v>0</v>
      </c>
      <c r="X12" s="69">
        <v>0</v>
      </c>
      <c r="Y12" s="69">
        <v>0</v>
      </c>
      <c r="Z12" s="69">
        <v>0</v>
      </c>
      <c r="AA12" s="69">
        <v>0</v>
      </c>
      <c r="AB12" s="70">
        <v>0</v>
      </c>
      <c r="AC12" s="71">
        <v>0</v>
      </c>
      <c r="AD12" s="69">
        <v>0</v>
      </c>
      <c r="AE12" s="69">
        <v>0</v>
      </c>
      <c r="AF12" s="69">
        <v>0</v>
      </c>
      <c r="AG12" s="69">
        <v>0</v>
      </c>
      <c r="AH12" s="69">
        <v>0</v>
      </c>
      <c r="AI12" s="69">
        <v>0</v>
      </c>
      <c r="AJ12" s="69">
        <v>0</v>
      </c>
      <c r="AK12" s="69">
        <v>0</v>
      </c>
      <c r="AL12" s="69">
        <v>0</v>
      </c>
      <c r="AM12" s="69">
        <v>0</v>
      </c>
      <c r="AN12" s="68">
        <f t="shared" si="0"/>
        <v>95</v>
      </c>
      <c r="AO12" s="185" t="b">
        <f t="shared" si="1"/>
        <v>1</v>
      </c>
    </row>
    <row r="13" spans="1:49" ht="43.2">
      <c r="A13" s="16">
        <v>23</v>
      </c>
      <c r="B13" s="123" t="s">
        <v>253</v>
      </c>
      <c r="C13" s="123" t="s">
        <v>452</v>
      </c>
      <c r="D13" s="130">
        <v>1</v>
      </c>
      <c r="E13" s="85" t="s">
        <v>162</v>
      </c>
      <c r="F13" s="121" t="s">
        <v>103</v>
      </c>
      <c r="G13" s="129">
        <v>95</v>
      </c>
      <c r="H13" s="65">
        <v>400000</v>
      </c>
      <c r="I13" s="124">
        <v>0</v>
      </c>
      <c r="J13" s="69">
        <v>0</v>
      </c>
      <c r="K13" s="69">
        <v>0</v>
      </c>
      <c r="L13" s="69">
        <v>0</v>
      </c>
      <c r="M13" s="69">
        <v>0</v>
      </c>
      <c r="N13" s="69">
        <v>95</v>
      </c>
      <c r="O13" s="69">
        <v>0</v>
      </c>
      <c r="P13" s="69">
        <v>0</v>
      </c>
      <c r="Q13" s="69">
        <v>0</v>
      </c>
      <c r="R13" s="69">
        <v>0</v>
      </c>
      <c r="S13" s="69">
        <v>0</v>
      </c>
      <c r="T13" s="69">
        <v>0</v>
      </c>
      <c r="U13" s="69">
        <v>0</v>
      </c>
      <c r="V13" s="69">
        <v>0</v>
      </c>
      <c r="W13" s="69">
        <v>0</v>
      </c>
      <c r="X13" s="69">
        <v>0</v>
      </c>
      <c r="Y13" s="69">
        <v>0</v>
      </c>
      <c r="Z13" s="69">
        <v>0</v>
      </c>
      <c r="AA13" s="69">
        <v>0</v>
      </c>
      <c r="AB13" s="70">
        <v>0</v>
      </c>
      <c r="AC13" s="71">
        <v>0</v>
      </c>
      <c r="AD13" s="69">
        <v>0</v>
      </c>
      <c r="AE13" s="69">
        <v>0</v>
      </c>
      <c r="AF13" s="69">
        <v>0</v>
      </c>
      <c r="AG13" s="69">
        <v>0</v>
      </c>
      <c r="AH13" s="69">
        <v>0</v>
      </c>
      <c r="AI13" s="69">
        <v>0</v>
      </c>
      <c r="AJ13" s="69">
        <v>0</v>
      </c>
      <c r="AK13" s="69">
        <v>0</v>
      </c>
      <c r="AL13" s="69">
        <v>0</v>
      </c>
      <c r="AM13" s="69">
        <v>0</v>
      </c>
      <c r="AN13" s="68">
        <f t="shared" si="0"/>
        <v>95</v>
      </c>
      <c r="AO13" s="185" t="b">
        <f t="shared" si="1"/>
        <v>1</v>
      </c>
    </row>
    <row r="14" spans="1:49" ht="43.2">
      <c r="A14" s="186">
        <v>24</v>
      </c>
      <c r="B14" s="123" t="s">
        <v>253</v>
      </c>
      <c r="C14" s="123" t="s">
        <v>513</v>
      </c>
      <c r="D14" s="130">
        <v>1</v>
      </c>
      <c r="E14" s="85" t="s">
        <v>162</v>
      </c>
      <c r="F14" s="121" t="s">
        <v>103</v>
      </c>
      <c r="G14" s="129">
        <v>95</v>
      </c>
      <c r="H14" s="65">
        <v>800000</v>
      </c>
      <c r="I14" s="120">
        <v>0</v>
      </c>
      <c r="J14" s="69">
        <v>0</v>
      </c>
      <c r="K14" s="69">
        <v>0</v>
      </c>
      <c r="L14" s="69">
        <v>0</v>
      </c>
      <c r="M14" s="69">
        <v>0</v>
      </c>
      <c r="N14" s="69">
        <v>95</v>
      </c>
      <c r="O14" s="69">
        <v>0</v>
      </c>
      <c r="P14" s="69">
        <v>0</v>
      </c>
      <c r="Q14" s="69">
        <v>0</v>
      </c>
      <c r="R14" s="69">
        <v>0</v>
      </c>
      <c r="S14" s="69">
        <v>0</v>
      </c>
      <c r="T14" s="69">
        <v>0</v>
      </c>
      <c r="U14" s="69">
        <v>0</v>
      </c>
      <c r="V14" s="69">
        <v>0</v>
      </c>
      <c r="W14" s="69">
        <v>0</v>
      </c>
      <c r="X14" s="69">
        <v>0</v>
      </c>
      <c r="Y14" s="69">
        <v>0</v>
      </c>
      <c r="Z14" s="69">
        <v>0</v>
      </c>
      <c r="AA14" s="69">
        <v>0</v>
      </c>
      <c r="AB14" s="70">
        <v>0</v>
      </c>
      <c r="AC14" s="71">
        <v>0</v>
      </c>
      <c r="AD14" s="69">
        <v>0</v>
      </c>
      <c r="AE14" s="69">
        <v>0</v>
      </c>
      <c r="AF14" s="69">
        <v>0</v>
      </c>
      <c r="AG14" s="69">
        <v>0</v>
      </c>
      <c r="AH14" s="69">
        <v>0</v>
      </c>
      <c r="AI14" s="69">
        <v>0</v>
      </c>
      <c r="AJ14" s="69">
        <v>0</v>
      </c>
      <c r="AK14" s="69">
        <v>0</v>
      </c>
      <c r="AL14" s="69">
        <v>0</v>
      </c>
      <c r="AM14" s="69">
        <v>0</v>
      </c>
      <c r="AN14" s="68">
        <f t="shared" si="0"/>
        <v>95</v>
      </c>
      <c r="AO14" s="185" t="b">
        <f t="shared" si="1"/>
        <v>1</v>
      </c>
    </row>
    <row r="15" spans="1:49" ht="43.2">
      <c r="A15" s="16">
        <v>25</v>
      </c>
      <c r="B15" s="123" t="s">
        <v>253</v>
      </c>
      <c r="C15" s="123" t="s">
        <v>412</v>
      </c>
      <c r="D15" s="130">
        <v>1</v>
      </c>
      <c r="E15" s="85" t="s">
        <v>162</v>
      </c>
      <c r="F15" s="121" t="s">
        <v>102</v>
      </c>
      <c r="G15" s="129">
        <v>180</v>
      </c>
      <c r="H15" s="65">
        <v>800000</v>
      </c>
      <c r="I15" s="122">
        <v>48</v>
      </c>
      <c r="J15" s="72">
        <v>45</v>
      </c>
      <c r="K15" s="72">
        <v>42</v>
      </c>
      <c r="L15" s="72">
        <v>0</v>
      </c>
      <c r="M15" s="72">
        <v>0</v>
      </c>
      <c r="N15" s="72">
        <v>45</v>
      </c>
      <c r="O15" s="72">
        <v>0</v>
      </c>
      <c r="P15" s="72">
        <v>0</v>
      </c>
      <c r="Q15" s="72">
        <v>0</v>
      </c>
      <c r="R15" s="72">
        <v>0</v>
      </c>
      <c r="S15" s="72">
        <v>0</v>
      </c>
      <c r="T15" s="72">
        <v>0</v>
      </c>
      <c r="U15" s="72">
        <v>0</v>
      </c>
      <c r="V15" s="72">
        <v>0</v>
      </c>
      <c r="W15" s="72">
        <v>0</v>
      </c>
      <c r="X15" s="72">
        <v>0</v>
      </c>
      <c r="Y15" s="72">
        <v>0</v>
      </c>
      <c r="Z15" s="72">
        <v>0</v>
      </c>
      <c r="AA15" s="72">
        <v>0</v>
      </c>
      <c r="AB15" s="74">
        <v>0</v>
      </c>
      <c r="AC15" s="75">
        <v>0</v>
      </c>
      <c r="AD15" s="72">
        <v>0</v>
      </c>
      <c r="AE15" s="72">
        <v>0</v>
      </c>
      <c r="AF15" s="72">
        <v>0</v>
      </c>
      <c r="AG15" s="72">
        <v>0</v>
      </c>
      <c r="AH15" s="72">
        <v>0</v>
      </c>
      <c r="AI15" s="72">
        <v>0</v>
      </c>
      <c r="AJ15" s="72">
        <v>0</v>
      </c>
      <c r="AK15" s="72">
        <v>0</v>
      </c>
      <c r="AL15" s="72">
        <v>0</v>
      </c>
      <c r="AM15" s="72">
        <v>0</v>
      </c>
      <c r="AN15" s="68">
        <f t="shared" si="0"/>
        <v>180</v>
      </c>
      <c r="AO15" s="185" t="b">
        <f t="shared" si="1"/>
        <v>1</v>
      </c>
    </row>
    <row r="16" spans="1:49" ht="43.2">
      <c r="A16" s="186">
        <v>26</v>
      </c>
      <c r="B16" s="123" t="s">
        <v>253</v>
      </c>
      <c r="C16" s="123" t="s">
        <v>442</v>
      </c>
      <c r="D16" s="130">
        <v>1</v>
      </c>
      <c r="E16" s="85" t="s">
        <v>162</v>
      </c>
      <c r="F16" s="121" t="s">
        <v>102</v>
      </c>
      <c r="G16" s="129">
        <v>95</v>
      </c>
      <c r="H16" s="65">
        <v>800000</v>
      </c>
      <c r="I16" s="124">
        <v>0</v>
      </c>
      <c r="J16" s="69">
        <v>0</v>
      </c>
      <c r="K16" s="69">
        <v>0</v>
      </c>
      <c r="L16" s="69">
        <v>0</v>
      </c>
      <c r="M16" s="69">
        <v>0</v>
      </c>
      <c r="N16" s="69">
        <v>95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70">
        <v>0</v>
      </c>
      <c r="AC16" s="71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8">
        <f t="shared" si="0"/>
        <v>95</v>
      </c>
      <c r="AO16" s="185" t="b">
        <f t="shared" si="1"/>
        <v>1</v>
      </c>
    </row>
    <row r="17" spans="1:41" ht="43.2">
      <c r="A17" s="16">
        <v>27</v>
      </c>
      <c r="B17" s="123" t="s">
        <v>253</v>
      </c>
      <c r="C17" s="123" t="s">
        <v>452</v>
      </c>
      <c r="D17" s="130">
        <v>1</v>
      </c>
      <c r="E17" s="85" t="s">
        <v>162</v>
      </c>
      <c r="F17" s="121" t="s">
        <v>102</v>
      </c>
      <c r="G17" s="129">
        <v>95</v>
      </c>
      <c r="H17" s="65">
        <v>800000</v>
      </c>
      <c r="I17" s="124">
        <v>0</v>
      </c>
      <c r="J17" s="69">
        <v>0</v>
      </c>
      <c r="K17" s="69">
        <v>0</v>
      </c>
      <c r="L17" s="69">
        <v>0</v>
      </c>
      <c r="M17" s="69">
        <v>0</v>
      </c>
      <c r="N17" s="69">
        <v>95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70">
        <v>0</v>
      </c>
      <c r="AC17" s="71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8">
        <f t="shared" si="0"/>
        <v>95</v>
      </c>
      <c r="AO17" s="185" t="b">
        <f t="shared" si="1"/>
        <v>1</v>
      </c>
    </row>
    <row r="18" spans="1:41" ht="43.2">
      <c r="A18" s="186">
        <v>28</v>
      </c>
      <c r="B18" s="123" t="s">
        <v>253</v>
      </c>
      <c r="C18" s="123" t="s">
        <v>464</v>
      </c>
      <c r="D18" s="130">
        <v>1</v>
      </c>
      <c r="E18" s="85" t="s">
        <v>162</v>
      </c>
      <c r="F18" s="121" t="s">
        <v>102</v>
      </c>
      <c r="G18" s="129">
        <v>95</v>
      </c>
      <c r="H18" s="65">
        <v>293000</v>
      </c>
      <c r="I18" s="124">
        <v>0</v>
      </c>
      <c r="J18" s="69">
        <v>0</v>
      </c>
      <c r="K18" s="69">
        <v>0</v>
      </c>
      <c r="L18" s="69">
        <v>0</v>
      </c>
      <c r="M18" s="69">
        <v>0</v>
      </c>
      <c r="N18" s="69">
        <v>95</v>
      </c>
      <c r="O18" s="69">
        <v>0</v>
      </c>
      <c r="P18" s="69">
        <v>0</v>
      </c>
      <c r="Q18" s="69">
        <v>0</v>
      </c>
      <c r="R18" s="69">
        <v>0</v>
      </c>
      <c r="S18" s="69">
        <v>0</v>
      </c>
      <c r="T18" s="69">
        <v>0</v>
      </c>
      <c r="U18" s="69">
        <v>0</v>
      </c>
      <c r="V18" s="69">
        <v>0</v>
      </c>
      <c r="W18" s="69">
        <v>0</v>
      </c>
      <c r="X18" s="69">
        <v>0</v>
      </c>
      <c r="Y18" s="69">
        <v>0</v>
      </c>
      <c r="Z18" s="69">
        <v>0</v>
      </c>
      <c r="AA18" s="69">
        <v>0</v>
      </c>
      <c r="AB18" s="70">
        <v>0</v>
      </c>
      <c r="AC18" s="71">
        <v>0</v>
      </c>
      <c r="AD18" s="69">
        <v>0</v>
      </c>
      <c r="AE18" s="69">
        <v>0</v>
      </c>
      <c r="AF18" s="69">
        <v>0</v>
      </c>
      <c r="AG18" s="69">
        <v>0</v>
      </c>
      <c r="AH18" s="69">
        <v>0</v>
      </c>
      <c r="AI18" s="69">
        <v>0</v>
      </c>
      <c r="AJ18" s="69">
        <v>0</v>
      </c>
      <c r="AK18" s="69">
        <v>0</v>
      </c>
      <c r="AL18" s="69">
        <v>0</v>
      </c>
      <c r="AM18" s="69">
        <v>0</v>
      </c>
      <c r="AN18" s="68">
        <f t="shared" si="0"/>
        <v>95</v>
      </c>
      <c r="AO18" s="185" t="b">
        <f t="shared" si="1"/>
        <v>1</v>
      </c>
    </row>
    <row r="19" spans="1:41" ht="43.2">
      <c r="A19" s="16">
        <v>29</v>
      </c>
      <c r="B19" s="123" t="s">
        <v>253</v>
      </c>
      <c r="C19" s="123" t="s">
        <v>452</v>
      </c>
      <c r="D19" s="130">
        <v>2</v>
      </c>
      <c r="E19" s="85" t="s">
        <v>162</v>
      </c>
      <c r="F19" s="121" t="s">
        <v>102</v>
      </c>
      <c r="G19" s="129">
        <v>95</v>
      </c>
      <c r="H19" s="65">
        <v>930000</v>
      </c>
      <c r="I19" s="124">
        <v>0</v>
      </c>
      <c r="J19" s="69">
        <v>0</v>
      </c>
      <c r="K19" s="69">
        <v>0</v>
      </c>
      <c r="L19" s="69">
        <v>0</v>
      </c>
      <c r="M19" s="69">
        <v>0</v>
      </c>
      <c r="N19" s="69">
        <v>95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</v>
      </c>
      <c r="U19" s="69">
        <v>0</v>
      </c>
      <c r="V19" s="69">
        <v>0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70">
        <v>0</v>
      </c>
      <c r="AC19" s="71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8">
        <f t="shared" si="0"/>
        <v>95</v>
      </c>
      <c r="AO19" s="185" t="b">
        <f t="shared" si="1"/>
        <v>1</v>
      </c>
    </row>
    <row r="20" spans="1:41" ht="43.2">
      <c r="A20" s="186">
        <v>30</v>
      </c>
      <c r="B20" s="123" t="s">
        <v>253</v>
      </c>
      <c r="C20" s="123" t="s">
        <v>535</v>
      </c>
      <c r="D20" s="130">
        <v>2</v>
      </c>
      <c r="E20" s="85" t="s">
        <v>162</v>
      </c>
      <c r="F20" s="121" t="s">
        <v>99</v>
      </c>
      <c r="G20" s="129">
        <v>95</v>
      </c>
      <c r="H20" s="65">
        <v>800000</v>
      </c>
      <c r="I20" s="120">
        <v>0</v>
      </c>
      <c r="J20" s="69">
        <v>0</v>
      </c>
      <c r="K20" s="69">
        <v>0</v>
      </c>
      <c r="L20" s="69">
        <v>0</v>
      </c>
      <c r="M20" s="69">
        <v>0</v>
      </c>
      <c r="N20" s="69">
        <v>95</v>
      </c>
      <c r="O20" s="69">
        <v>0</v>
      </c>
      <c r="P20" s="69">
        <v>0</v>
      </c>
      <c r="Q20" s="69">
        <v>0</v>
      </c>
      <c r="R20" s="69">
        <v>0</v>
      </c>
      <c r="S20" s="69">
        <v>0</v>
      </c>
      <c r="T20" s="69">
        <v>0</v>
      </c>
      <c r="U20" s="69">
        <v>0</v>
      </c>
      <c r="V20" s="69">
        <v>0</v>
      </c>
      <c r="W20" s="69">
        <v>0</v>
      </c>
      <c r="X20" s="69">
        <v>0</v>
      </c>
      <c r="Y20" s="69">
        <v>0</v>
      </c>
      <c r="Z20" s="69">
        <v>0</v>
      </c>
      <c r="AA20" s="69">
        <v>0</v>
      </c>
      <c r="AB20" s="70">
        <v>0</v>
      </c>
      <c r="AC20" s="71">
        <v>0</v>
      </c>
      <c r="AD20" s="69">
        <v>0</v>
      </c>
      <c r="AE20" s="69">
        <v>0</v>
      </c>
      <c r="AF20" s="69">
        <v>0</v>
      </c>
      <c r="AG20" s="69">
        <v>0</v>
      </c>
      <c r="AH20" s="69">
        <v>0</v>
      </c>
      <c r="AI20" s="69">
        <v>0</v>
      </c>
      <c r="AJ20" s="69">
        <v>0</v>
      </c>
      <c r="AK20" s="69">
        <v>0</v>
      </c>
      <c r="AL20" s="69">
        <v>0</v>
      </c>
      <c r="AM20" s="69">
        <v>0</v>
      </c>
      <c r="AN20" s="68">
        <f t="shared" si="0"/>
        <v>95</v>
      </c>
      <c r="AO20" s="185" t="b">
        <f t="shared" si="1"/>
        <v>1</v>
      </c>
    </row>
    <row r="21" spans="1:41" ht="43.2">
      <c r="A21" s="16">
        <v>33</v>
      </c>
      <c r="B21" s="123" t="s">
        <v>432</v>
      </c>
      <c r="C21" s="123" t="s">
        <v>416</v>
      </c>
      <c r="D21" s="130">
        <v>1</v>
      </c>
      <c r="E21" s="85" t="s">
        <v>162</v>
      </c>
      <c r="F21" s="121" t="s">
        <v>103</v>
      </c>
      <c r="G21" s="129">
        <v>82</v>
      </c>
      <c r="H21" s="65">
        <v>2025000</v>
      </c>
      <c r="I21" s="124">
        <v>82</v>
      </c>
      <c r="J21" s="69">
        <v>0</v>
      </c>
      <c r="K21" s="69">
        <v>0</v>
      </c>
      <c r="L21" s="69">
        <v>0</v>
      </c>
      <c r="M21" s="69">
        <v>0</v>
      </c>
      <c r="N21" s="69">
        <v>0</v>
      </c>
      <c r="O21" s="69">
        <v>0</v>
      </c>
      <c r="P21" s="69">
        <v>0</v>
      </c>
      <c r="Q21" s="69">
        <v>0</v>
      </c>
      <c r="R21" s="69">
        <v>0</v>
      </c>
      <c r="S21" s="69">
        <v>0</v>
      </c>
      <c r="T21" s="69">
        <v>0</v>
      </c>
      <c r="U21" s="69">
        <v>0</v>
      </c>
      <c r="V21" s="69">
        <v>0</v>
      </c>
      <c r="W21" s="69">
        <v>0</v>
      </c>
      <c r="X21" s="69">
        <v>0</v>
      </c>
      <c r="Y21" s="69">
        <v>0</v>
      </c>
      <c r="Z21" s="69">
        <v>0</v>
      </c>
      <c r="AA21" s="69">
        <v>0</v>
      </c>
      <c r="AB21" s="70">
        <v>0</v>
      </c>
      <c r="AC21" s="71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9">
        <v>0</v>
      </c>
      <c r="AN21" s="68">
        <f t="shared" si="0"/>
        <v>82</v>
      </c>
      <c r="AO21" s="185" t="b">
        <f t="shared" si="1"/>
        <v>1</v>
      </c>
    </row>
    <row r="22" spans="1:41" ht="43.2">
      <c r="A22" s="186">
        <v>34</v>
      </c>
      <c r="B22" s="123" t="s">
        <v>432</v>
      </c>
      <c r="C22" s="123" t="s">
        <v>422</v>
      </c>
      <c r="D22" s="130">
        <v>1</v>
      </c>
      <c r="E22" s="85" t="s">
        <v>162</v>
      </c>
      <c r="F22" s="121" t="s">
        <v>103</v>
      </c>
      <c r="G22" s="129">
        <v>82</v>
      </c>
      <c r="H22" s="65">
        <v>2640000</v>
      </c>
      <c r="I22" s="124">
        <v>82</v>
      </c>
      <c r="J22" s="69">
        <v>0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0</v>
      </c>
      <c r="R22" s="69">
        <v>0</v>
      </c>
      <c r="S22" s="69">
        <v>0</v>
      </c>
      <c r="T22" s="69">
        <v>0</v>
      </c>
      <c r="U22" s="69">
        <v>0</v>
      </c>
      <c r="V22" s="69">
        <v>0</v>
      </c>
      <c r="W22" s="69">
        <v>0</v>
      </c>
      <c r="X22" s="69">
        <v>0</v>
      </c>
      <c r="Y22" s="69">
        <v>0</v>
      </c>
      <c r="Z22" s="69">
        <v>0</v>
      </c>
      <c r="AA22" s="69">
        <v>0</v>
      </c>
      <c r="AB22" s="70">
        <v>0</v>
      </c>
      <c r="AC22" s="71">
        <v>0</v>
      </c>
      <c r="AD22" s="69">
        <v>0</v>
      </c>
      <c r="AE22" s="69">
        <v>0</v>
      </c>
      <c r="AF22" s="69">
        <v>0</v>
      </c>
      <c r="AG22" s="69">
        <v>0</v>
      </c>
      <c r="AH22" s="69">
        <v>0</v>
      </c>
      <c r="AI22" s="69">
        <v>0</v>
      </c>
      <c r="AJ22" s="69">
        <v>0</v>
      </c>
      <c r="AK22" s="69">
        <v>0</v>
      </c>
      <c r="AL22" s="69">
        <v>0</v>
      </c>
      <c r="AM22" s="69">
        <v>0</v>
      </c>
      <c r="AN22" s="68">
        <f t="shared" si="0"/>
        <v>82</v>
      </c>
      <c r="AO22" s="185" t="b">
        <f t="shared" si="1"/>
        <v>1</v>
      </c>
    </row>
    <row r="23" spans="1:41" ht="43.2">
      <c r="A23" s="16">
        <v>35</v>
      </c>
      <c r="B23" s="123" t="s">
        <v>432</v>
      </c>
      <c r="C23" s="123" t="s">
        <v>433</v>
      </c>
      <c r="D23" s="130">
        <v>1</v>
      </c>
      <c r="E23" s="85" t="s">
        <v>162</v>
      </c>
      <c r="F23" s="121" t="s">
        <v>102</v>
      </c>
      <c r="G23" s="129">
        <v>82</v>
      </c>
      <c r="H23" s="65">
        <v>60000</v>
      </c>
      <c r="I23" s="120">
        <v>82</v>
      </c>
      <c r="J23" s="69">
        <v>0</v>
      </c>
      <c r="K23" s="69">
        <v>0</v>
      </c>
      <c r="L23" s="69">
        <v>0</v>
      </c>
      <c r="M23" s="69">
        <v>0</v>
      </c>
      <c r="N23" s="69">
        <v>0</v>
      </c>
      <c r="O23" s="69">
        <v>0</v>
      </c>
      <c r="P23" s="69">
        <v>0</v>
      </c>
      <c r="Q23" s="69">
        <v>0</v>
      </c>
      <c r="R23" s="69">
        <v>0</v>
      </c>
      <c r="S23" s="69">
        <v>0</v>
      </c>
      <c r="T23" s="69">
        <v>0</v>
      </c>
      <c r="U23" s="69">
        <v>0</v>
      </c>
      <c r="V23" s="69">
        <v>0</v>
      </c>
      <c r="W23" s="69">
        <v>0</v>
      </c>
      <c r="X23" s="69">
        <v>0</v>
      </c>
      <c r="Y23" s="69">
        <v>0</v>
      </c>
      <c r="Z23" s="69">
        <v>0</v>
      </c>
      <c r="AA23" s="69">
        <v>0</v>
      </c>
      <c r="AB23" s="70">
        <v>0</v>
      </c>
      <c r="AC23" s="71">
        <v>0</v>
      </c>
      <c r="AD23" s="69">
        <v>0</v>
      </c>
      <c r="AE23" s="69">
        <v>0</v>
      </c>
      <c r="AF23" s="69">
        <v>0</v>
      </c>
      <c r="AG23" s="69">
        <v>0</v>
      </c>
      <c r="AH23" s="69">
        <v>0</v>
      </c>
      <c r="AI23" s="69">
        <v>0</v>
      </c>
      <c r="AJ23" s="69">
        <v>0</v>
      </c>
      <c r="AK23" s="69">
        <v>0</v>
      </c>
      <c r="AL23" s="69">
        <v>0</v>
      </c>
      <c r="AM23" s="69">
        <v>0</v>
      </c>
      <c r="AN23" s="68">
        <f t="shared" si="0"/>
        <v>82</v>
      </c>
      <c r="AO23" s="185" t="b">
        <f t="shared" si="1"/>
        <v>1</v>
      </c>
    </row>
    <row r="24" spans="1:41" ht="43.2">
      <c r="A24" s="186">
        <v>36</v>
      </c>
      <c r="B24" s="123" t="s">
        <v>432</v>
      </c>
      <c r="C24" s="123" t="s">
        <v>416</v>
      </c>
      <c r="D24" s="130">
        <v>1</v>
      </c>
      <c r="E24" s="85" t="s">
        <v>162</v>
      </c>
      <c r="F24" s="121" t="s">
        <v>102</v>
      </c>
      <c r="G24" s="129">
        <v>82</v>
      </c>
      <c r="H24" s="65">
        <v>2145000</v>
      </c>
      <c r="I24" s="120">
        <v>82</v>
      </c>
      <c r="J24" s="69">
        <v>0</v>
      </c>
      <c r="K24" s="69">
        <v>0</v>
      </c>
      <c r="L24" s="69">
        <v>0</v>
      </c>
      <c r="M24" s="69">
        <v>0</v>
      </c>
      <c r="N24" s="69">
        <v>0</v>
      </c>
      <c r="O24" s="69">
        <v>0</v>
      </c>
      <c r="P24" s="69">
        <v>0</v>
      </c>
      <c r="Q24" s="69">
        <v>0</v>
      </c>
      <c r="R24" s="69">
        <v>0</v>
      </c>
      <c r="S24" s="69">
        <v>0</v>
      </c>
      <c r="T24" s="69">
        <v>0</v>
      </c>
      <c r="U24" s="69">
        <v>0</v>
      </c>
      <c r="V24" s="69">
        <v>0</v>
      </c>
      <c r="W24" s="69">
        <v>0</v>
      </c>
      <c r="X24" s="69">
        <v>0</v>
      </c>
      <c r="Y24" s="69">
        <v>0</v>
      </c>
      <c r="Z24" s="69">
        <v>0</v>
      </c>
      <c r="AA24" s="69">
        <v>0</v>
      </c>
      <c r="AB24" s="70">
        <v>0</v>
      </c>
      <c r="AC24" s="71">
        <v>0</v>
      </c>
      <c r="AD24" s="69">
        <v>0</v>
      </c>
      <c r="AE24" s="69">
        <v>0</v>
      </c>
      <c r="AF24" s="69">
        <v>0</v>
      </c>
      <c r="AG24" s="69">
        <v>0</v>
      </c>
      <c r="AH24" s="69">
        <v>0</v>
      </c>
      <c r="AI24" s="69">
        <v>0</v>
      </c>
      <c r="AJ24" s="69">
        <v>0</v>
      </c>
      <c r="AK24" s="69">
        <v>0</v>
      </c>
      <c r="AL24" s="69">
        <v>0</v>
      </c>
      <c r="AM24" s="69">
        <v>0</v>
      </c>
      <c r="AN24" s="68">
        <f t="shared" si="0"/>
        <v>82</v>
      </c>
      <c r="AO24" s="185" t="b">
        <f t="shared" si="1"/>
        <v>1</v>
      </c>
    </row>
    <row r="25" spans="1:41" ht="43.2">
      <c r="A25" s="16">
        <v>37</v>
      </c>
      <c r="B25" s="123" t="s">
        <v>432</v>
      </c>
      <c r="C25" s="123" t="s">
        <v>422</v>
      </c>
      <c r="D25" s="130">
        <v>1</v>
      </c>
      <c r="E25" s="85" t="s">
        <v>162</v>
      </c>
      <c r="F25" s="121" t="s">
        <v>102</v>
      </c>
      <c r="G25" s="129">
        <v>82</v>
      </c>
      <c r="H25" s="65">
        <v>2295000</v>
      </c>
      <c r="I25" s="124">
        <v>82</v>
      </c>
      <c r="J25" s="69">
        <v>0</v>
      </c>
      <c r="K25" s="69">
        <v>0</v>
      </c>
      <c r="L25" s="69">
        <v>0</v>
      </c>
      <c r="M25" s="69">
        <v>0</v>
      </c>
      <c r="N25" s="69">
        <v>0</v>
      </c>
      <c r="O25" s="69">
        <v>0</v>
      </c>
      <c r="P25" s="69">
        <v>0</v>
      </c>
      <c r="Q25" s="69">
        <v>0</v>
      </c>
      <c r="R25" s="69">
        <v>0</v>
      </c>
      <c r="S25" s="69">
        <v>0</v>
      </c>
      <c r="T25" s="69">
        <v>0</v>
      </c>
      <c r="U25" s="69">
        <v>0</v>
      </c>
      <c r="V25" s="69">
        <v>0</v>
      </c>
      <c r="W25" s="69">
        <v>0</v>
      </c>
      <c r="X25" s="69">
        <v>0</v>
      </c>
      <c r="Y25" s="69">
        <v>0</v>
      </c>
      <c r="Z25" s="69">
        <v>0</v>
      </c>
      <c r="AA25" s="69">
        <v>0</v>
      </c>
      <c r="AB25" s="70">
        <v>0</v>
      </c>
      <c r="AC25" s="71">
        <v>0</v>
      </c>
      <c r="AD25" s="69">
        <v>0</v>
      </c>
      <c r="AE25" s="69">
        <v>0</v>
      </c>
      <c r="AF25" s="69">
        <v>0</v>
      </c>
      <c r="AG25" s="69">
        <v>0</v>
      </c>
      <c r="AH25" s="69">
        <v>0</v>
      </c>
      <c r="AI25" s="69">
        <v>0</v>
      </c>
      <c r="AJ25" s="69">
        <v>0</v>
      </c>
      <c r="AK25" s="69">
        <v>0</v>
      </c>
      <c r="AL25" s="69">
        <v>0</v>
      </c>
      <c r="AM25" s="69">
        <v>0</v>
      </c>
      <c r="AN25" s="68">
        <f t="shared" si="0"/>
        <v>82</v>
      </c>
      <c r="AO25" s="185" t="b">
        <f t="shared" si="1"/>
        <v>1</v>
      </c>
    </row>
    <row r="26" spans="1:41" ht="43.2">
      <c r="A26" s="186">
        <v>38</v>
      </c>
      <c r="B26" s="123" t="s">
        <v>432</v>
      </c>
      <c r="C26" s="123" t="s">
        <v>422</v>
      </c>
      <c r="D26" s="130">
        <v>1</v>
      </c>
      <c r="E26" s="85" t="s">
        <v>162</v>
      </c>
      <c r="F26" s="121" t="s">
        <v>102</v>
      </c>
      <c r="G26" s="129">
        <v>82</v>
      </c>
      <c r="H26" s="65">
        <v>2295000</v>
      </c>
      <c r="I26" s="120">
        <v>82</v>
      </c>
      <c r="J26" s="69">
        <v>0</v>
      </c>
      <c r="K26" s="69">
        <v>0</v>
      </c>
      <c r="L26" s="69">
        <v>0</v>
      </c>
      <c r="M26" s="69">
        <v>0</v>
      </c>
      <c r="N26" s="69">
        <v>0</v>
      </c>
      <c r="O26" s="69">
        <v>0</v>
      </c>
      <c r="P26" s="69">
        <v>0</v>
      </c>
      <c r="Q26" s="69">
        <v>0</v>
      </c>
      <c r="R26" s="69">
        <v>0</v>
      </c>
      <c r="S26" s="69">
        <v>0</v>
      </c>
      <c r="T26" s="69">
        <v>0</v>
      </c>
      <c r="U26" s="69">
        <v>0</v>
      </c>
      <c r="V26" s="69">
        <v>0</v>
      </c>
      <c r="W26" s="69">
        <v>0</v>
      </c>
      <c r="X26" s="69">
        <v>0</v>
      </c>
      <c r="Y26" s="69">
        <v>0</v>
      </c>
      <c r="Z26" s="69">
        <v>0</v>
      </c>
      <c r="AA26" s="69">
        <v>0</v>
      </c>
      <c r="AB26" s="70">
        <v>0</v>
      </c>
      <c r="AC26" s="71">
        <v>0</v>
      </c>
      <c r="AD26" s="69">
        <v>0</v>
      </c>
      <c r="AE26" s="69">
        <v>0</v>
      </c>
      <c r="AF26" s="69">
        <v>0</v>
      </c>
      <c r="AG26" s="69">
        <v>0</v>
      </c>
      <c r="AH26" s="69">
        <v>0</v>
      </c>
      <c r="AI26" s="69">
        <v>0</v>
      </c>
      <c r="AJ26" s="69">
        <v>0</v>
      </c>
      <c r="AK26" s="69">
        <v>0</v>
      </c>
      <c r="AL26" s="69">
        <v>0</v>
      </c>
      <c r="AM26" s="69">
        <v>0</v>
      </c>
      <c r="AN26" s="68">
        <f t="shared" si="0"/>
        <v>82</v>
      </c>
      <c r="AO26" s="185" t="b">
        <f t="shared" si="1"/>
        <v>1</v>
      </c>
    </row>
    <row r="27" spans="1:41" ht="43.2">
      <c r="A27" s="16">
        <v>39</v>
      </c>
      <c r="B27" s="123" t="s">
        <v>432</v>
      </c>
      <c r="C27" s="123" t="s">
        <v>473</v>
      </c>
      <c r="D27" s="130">
        <v>1</v>
      </c>
      <c r="E27" s="85" t="s">
        <v>162</v>
      </c>
      <c r="F27" s="121" t="s">
        <v>102</v>
      </c>
      <c r="G27" s="129">
        <v>82</v>
      </c>
      <c r="H27" s="65">
        <v>2176000</v>
      </c>
      <c r="I27" s="120">
        <v>82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0</v>
      </c>
      <c r="P27" s="69">
        <v>0</v>
      </c>
      <c r="Q27" s="69">
        <v>0</v>
      </c>
      <c r="R27" s="69">
        <v>0</v>
      </c>
      <c r="S27" s="69">
        <v>0</v>
      </c>
      <c r="T27" s="69">
        <v>0</v>
      </c>
      <c r="U27" s="69">
        <v>0</v>
      </c>
      <c r="V27" s="69">
        <v>0</v>
      </c>
      <c r="W27" s="69">
        <v>0</v>
      </c>
      <c r="X27" s="69">
        <v>0</v>
      </c>
      <c r="Y27" s="69">
        <v>0</v>
      </c>
      <c r="Z27" s="69">
        <v>0</v>
      </c>
      <c r="AA27" s="69">
        <v>0</v>
      </c>
      <c r="AB27" s="70">
        <v>0</v>
      </c>
      <c r="AC27" s="71">
        <v>0</v>
      </c>
      <c r="AD27" s="69">
        <v>0</v>
      </c>
      <c r="AE27" s="69">
        <v>0</v>
      </c>
      <c r="AF27" s="69">
        <v>0</v>
      </c>
      <c r="AG27" s="69">
        <v>0</v>
      </c>
      <c r="AH27" s="69">
        <v>0</v>
      </c>
      <c r="AI27" s="69">
        <v>0</v>
      </c>
      <c r="AJ27" s="69">
        <v>0</v>
      </c>
      <c r="AK27" s="69">
        <v>0</v>
      </c>
      <c r="AL27" s="69">
        <v>0</v>
      </c>
      <c r="AM27" s="69">
        <v>0</v>
      </c>
      <c r="AN27" s="68">
        <f t="shared" si="0"/>
        <v>82</v>
      </c>
      <c r="AO27" s="185" t="b">
        <f t="shared" si="1"/>
        <v>1</v>
      </c>
    </row>
    <row r="28" spans="1:41" ht="43.2">
      <c r="A28" s="186">
        <v>40</v>
      </c>
      <c r="B28" s="123" t="s">
        <v>432</v>
      </c>
      <c r="C28" s="123" t="s">
        <v>422</v>
      </c>
      <c r="D28" s="130">
        <v>1</v>
      </c>
      <c r="E28" s="85" t="s">
        <v>162</v>
      </c>
      <c r="F28" s="121" t="s">
        <v>102</v>
      </c>
      <c r="G28" s="129">
        <v>82</v>
      </c>
      <c r="H28" s="65">
        <v>2640000</v>
      </c>
      <c r="I28" s="120">
        <v>82</v>
      </c>
      <c r="J28" s="69">
        <v>0</v>
      </c>
      <c r="K28" s="69">
        <v>0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0</v>
      </c>
      <c r="V28" s="69">
        <v>0</v>
      </c>
      <c r="W28" s="69">
        <v>0</v>
      </c>
      <c r="X28" s="69">
        <v>0</v>
      </c>
      <c r="Y28" s="69">
        <v>0</v>
      </c>
      <c r="Z28" s="69">
        <v>0</v>
      </c>
      <c r="AA28" s="69">
        <v>0</v>
      </c>
      <c r="AB28" s="70">
        <v>0</v>
      </c>
      <c r="AC28" s="71">
        <v>0</v>
      </c>
      <c r="AD28" s="69">
        <v>0</v>
      </c>
      <c r="AE28" s="69">
        <v>0</v>
      </c>
      <c r="AF28" s="69">
        <v>0</v>
      </c>
      <c r="AG28" s="69">
        <v>0</v>
      </c>
      <c r="AH28" s="69">
        <v>0</v>
      </c>
      <c r="AI28" s="69">
        <v>0</v>
      </c>
      <c r="AJ28" s="69">
        <v>0</v>
      </c>
      <c r="AK28" s="69">
        <v>0</v>
      </c>
      <c r="AL28" s="69">
        <v>0</v>
      </c>
      <c r="AM28" s="69">
        <v>0</v>
      </c>
      <c r="AN28" s="68">
        <f t="shared" si="0"/>
        <v>82</v>
      </c>
      <c r="AO28" s="185" t="b">
        <f t="shared" si="1"/>
        <v>1</v>
      </c>
    </row>
    <row r="29" spans="1:41" ht="43.2">
      <c r="A29" s="16">
        <v>41</v>
      </c>
      <c r="B29" s="123" t="s">
        <v>432</v>
      </c>
      <c r="C29" s="123" t="s">
        <v>457</v>
      </c>
      <c r="D29" s="130">
        <v>1</v>
      </c>
      <c r="E29" s="85" t="s">
        <v>162</v>
      </c>
      <c r="F29" s="121" t="s">
        <v>102</v>
      </c>
      <c r="G29" s="129">
        <v>95</v>
      </c>
      <c r="H29" s="65">
        <v>2560000</v>
      </c>
      <c r="I29" s="120">
        <v>0</v>
      </c>
      <c r="J29" s="69">
        <v>0</v>
      </c>
      <c r="K29" s="69">
        <v>0</v>
      </c>
      <c r="L29" s="69">
        <v>0</v>
      </c>
      <c r="M29" s="69">
        <v>0</v>
      </c>
      <c r="N29" s="69">
        <v>95</v>
      </c>
      <c r="O29" s="69">
        <v>0</v>
      </c>
      <c r="P29" s="69">
        <v>0</v>
      </c>
      <c r="Q29" s="69">
        <v>0</v>
      </c>
      <c r="R29" s="69">
        <v>0</v>
      </c>
      <c r="S29" s="69">
        <v>0</v>
      </c>
      <c r="T29" s="69">
        <v>0</v>
      </c>
      <c r="U29" s="69">
        <v>0</v>
      </c>
      <c r="V29" s="69">
        <v>0</v>
      </c>
      <c r="W29" s="69">
        <v>0</v>
      </c>
      <c r="X29" s="69">
        <v>0</v>
      </c>
      <c r="Y29" s="69">
        <v>0</v>
      </c>
      <c r="Z29" s="69">
        <v>0</v>
      </c>
      <c r="AA29" s="69">
        <v>0</v>
      </c>
      <c r="AB29" s="70">
        <v>0</v>
      </c>
      <c r="AC29" s="71">
        <v>0</v>
      </c>
      <c r="AD29" s="69">
        <v>0</v>
      </c>
      <c r="AE29" s="69">
        <v>0</v>
      </c>
      <c r="AF29" s="69">
        <v>0</v>
      </c>
      <c r="AG29" s="69">
        <v>0</v>
      </c>
      <c r="AH29" s="69">
        <v>0</v>
      </c>
      <c r="AI29" s="69">
        <v>0</v>
      </c>
      <c r="AJ29" s="69">
        <v>0</v>
      </c>
      <c r="AK29" s="69">
        <v>0</v>
      </c>
      <c r="AL29" s="69">
        <v>0</v>
      </c>
      <c r="AM29" s="69">
        <v>0</v>
      </c>
      <c r="AN29" s="68">
        <f t="shared" si="0"/>
        <v>95</v>
      </c>
      <c r="AO29" s="185" t="b">
        <f t="shared" si="1"/>
        <v>1</v>
      </c>
    </row>
    <row r="30" spans="1:41" ht="43.2">
      <c r="A30" s="186">
        <v>42</v>
      </c>
      <c r="B30" s="123" t="s">
        <v>432</v>
      </c>
      <c r="C30" s="123" t="s">
        <v>507</v>
      </c>
      <c r="D30" s="130">
        <v>1</v>
      </c>
      <c r="E30" s="85" t="s">
        <v>162</v>
      </c>
      <c r="F30" s="121" t="s">
        <v>102</v>
      </c>
      <c r="G30" s="129">
        <v>82</v>
      </c>
      <c r="H30" s="65">
        <v>2720000</v>
      </c>
      <c r="I30" s="124">
        <v>82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U30" s="69">
        <v>0</v>
      </c>
      <c r="V30" s="69">
        <v>0</v>
      </c>
      <c r="W30" s="69">
        <v>0</v>
      </c>
      <c r="X30" s="69">
        <v>0</v>
      </c>
      <c r="Y30" s="69">
        <v>0</v>
      </c>
      <c r="Z30" s="69">
        <v>0</v>
      </c>
      <c r="AA30" s="69">
        <v>0</v>
      </c>
      <c r="AB30" s="70">
        <v>0</v>
      </c>
      <c r="AC30" s="71">
        <v>0</v>
      </c>
      <c r="AD30" s="69">
        <v>0</v>
      </c>
      <c r="AE30" s="69">
        <v>0</v>
      </c>
      <c r="AF30" s="69">
        <v>0</v>
      </c>
      <c r="AG30" s="69">
        <v>0</v>
      </c>
      <c r="AH30" s="69">
        <v>0</v>
      </c>
      <c r="AI30" s="69">
        <v>0</v>
      </c>
      <c r="AJ30" s="69">
        <v>0</v>
      </c>
      <c r="AK30" s="69">
        <v>0</v>
      </c>
      <c r="AL30" s="69">
        <v>0</v>
      </c>
      <c r="AM30" s="69">
        <v>0</v>
      </c>
      <c r="AN30" s="68">
        <f t="shared" si="0"/>
        <v>82</v>
      </c>
      <c r="AO30" s="185" t="b">
        <f t="shared" si="1"/>
        <v>1</v>
      </c>
    </row>
    <row r="31" spans="1:41" ht="43.2">
      <c r="A31" s="16">
        <v>43</v>
      </c>
      <c r="B31" s="123" t="s">
        <v>432</v>
      </c>
      <c r="C31" s="123" t="s">
        <v>422</v>
      </c>
      <c r="D31" s="130">
        <v>1</v>
      </c>
      <c r="E31" s="85" t="s">
        <v>162</v>
      </c>
      <c r="F31" s="121" t="s">
        <v>102</v>
      </c>
      <c r="G31" s="129">
        <v>82</v>
      </c>
      <c r="H31" s="65">
        <v>2400000</v>
      </c>
      <c r="I31" s="124">
        <v>82</v>
      </c>
      <c r="J31" s="69">
        <v>0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0</v>
      </c>
      <c r="T31" s="69">
        <v>0</v>
      </c>
      <c r="U31" s="69">
        <v>0</v>
      </c>
      <c r="V31" s="69">
        <v>0</v>
      </c>
      <c r="W31" s="69">
        <v>0</v>
      </c>
      <c r="X31" s="69">
        <v>0</v>
      </c>
      <c r="Y31" s="69">
        <v>0</v>
      </c>
      <c r="Z31" s="69">
        <v>0</v>
      </c>
      <c r="AA31" s="69">
        <v>0</v>
      </c>
      <c r="AB31" s="70">
        <v>0</v>
      </c>
      <c r="AC31" s="71">
        <v>0</v>
      </c>
      <c r="AD31" s="69">
        <v>0</v>
      </c>
      <c r="AE31" s="69">
        <v>0</v>
      </c>
      <c r="AF31" s="69">
        <v>0</v>
      </c>
      <c r="AG31" s="69">
        <v>0</v>
      </c>
      <c r="AH31" s="69">
        <v>0</v>
      </c>
      <c r="AI31" s="69">
        <v>0</v>
      </c>
      <c r="AJ31" s="69">
        <v>0</v>
      </c>
      <c r="AK31" s="69">
        <v>0</v>
      </c>
      <c r="AL31" s="69">
        <v>0</v>
      </c>
      <c r="AM31" s="69">
        <v>0</v>
      </c>
      <c r="AN31" s="68">
        <f t="shared" si="0"/>
        <v>82</v>
      </c>
      <c r="AO31" s="185" t="b">
        <f t="shared" si="1"/>
        <v>1</v>
      </c>
    </row>
    <row r="32" spans="1:41" ht="43.2">
      <c r="A32" s="186">
        <v>44</v>
      </c>
      <c r="B32" s="123" t="s">
        <v>432</v>
      </c>
      <c r="C32" s="123" t="s">
        <v>422</v>
      </c>
      <c r="D32" s="130">
        <v>1</v>
      </c>
      <c r="E32" s="85" t="s">
        <v>162</v>
      </c>
      <c r="F32" s="121" t="s">
        <v>99</v>
      </c>
      <c r="G32" s="129">
        <v>82</v>
      </c>
      <c r="H32" s="65">
        <v>1350000</v>
      </c>
      <c r="I32" s="120">
        <v>82</v>
      </c>
      <c r="J32" s="69">
        <v>0</v>
      </c>
      <c r="K32" s="69">
        <v>0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69">
        <v>0</v>
      </c>
      <c r="R32" s="69">
        <v>0</v>
      </c>
      <c r="S32" s="69">
        <v>0</v>
      </c>
      <c r="T32" s="69">
        <v>0</v>
      </c>
      <c r="U32" s="69">
        <v>0</v>
      </c>
      <c r="V32" s="69">
        <v>0</v>
      </c>
      <c r="W32" s="69">
        <v>0</v>
      </c>
      <c r="X32" s="69">
        <v>0</v>
      </c>
      <c r="Y32" s="69">
        <v>0</v>
      </c>
      <c r="Z32" s="69">
        <v>0</v>
      </c>
      <c r="AA32" s="69">
        <v>0</v>
      </c>
      <c r="AB32" s="70">
        <v>0</v>
      </c>
      <c r="AC32" s="71">
        <v>0</v>
      </c>
      <c r="AD32" s="69">
        <v>0</v>
      </c>
      <c r="AE32" s="69">
        <v>0</v>
      </c>
      <c r="AF32" s="69">
        <v>0</v>
      </c>
      <c r="AG32" s="69">
        <v>0</v>
      </c>
      <c r="AH32" s="69">
        <v>0</v>
      </c>
      <c r="AI32" s="69">
        <v>0</v>
      </c>
      <c r="AJ32" s="69">
        <v>0</v>
      </c>
      <c r="AK32" s="69">
        <v>0</v>
      </c>
      <c r="AL32" s="69">
        <v>0</v>
      </c>
      <c r="AM32" s="69">
        <v>0</v>
      </c>
      <c r="AN32" s="68">
        <f t="shared" si="0"/>
        <v>82</v>
      </c>
      <c r="AO32" s="185" t="b">
        <f t="shared" si="1"/>
        <v>1</v>
      </c>
    </row>
    <row r="33" spans="1:41" ht="43.2">
      <c r="A33" s="16">
        <v>45</v>
      </c>
      <c r="B33" s="123" t="s">
        <v>175</v>
      </c>
      <c r="C33" s="123" t="s">
        <v>424</v>
      </c>
      <c r="D33" s="130">
        <v>1</v>
      </c>
      <c r="E33" s="85" t="s">
        <v>162</v>
      </c>
      <c r="F33" s="121" t="s">
        <v>103</v>
      </c>
      <c r="G33" s="129">
        <v>160</v>
      </c>
      <c r="H33" s="65">
        <v>2200000</v>
      </c>
      <c r="I33" s="120">
        <v>10</v>
      </c>
      <c r="J33" s="69">
        <v>0</v>
      </c>
      <c r="K33" s="69">
        <v>0</v>
      </c>
      <c r="L33" s="69">
        <v>0</v>
      </c>
      <c r="M33" s="69">
        <v>120</v>
      </c>
      <c r="N33" s="69">
        <v>30</v>
      </c>
      <c r="O33" s="69">
        <v>0</v>
      </c>
      <c r="P33" s="69">
        <v>0</v>
      </c>
      <c r="Q33" s="69">
        <v>0</v>
      </c>
      <c r="R33" s="69">
        <v>0</v>
      </c>
      <c r="S33" s="69">
        <v>0</v>
      </c>
      <c r="T33" s="69">
        <v>0</v>
      </c>
      <c r="U33" s="69">
        <v>0</v>
      </c>
      <c r="V33" s="69">
        <v>0</v>
      </c>
      <c r="W33" s="69">
        <v>0</v>
      </c>
      <c r="X33" s="69">
        <v>0</v>
      </c>
      <c r="Y33" s="69">
        <v>0</v>
      </c>
      <c r="Z33" s="72">
        <v>0</v>
      </c>
      <c r="AA33" s="69">
        <v>0</v>
      </c>
      <c r="AB33" s="70">
        <v>0</v>
      </c>
      <c r="AC33" s="71">
        <v>0</v>
      </c>
      <c r="AD33" s="69">
        <v>0</v>
      </c>
      <c r="AE33" s="69">
        <v>0</v>
      </c>
      <c r="AF33" s="69">
        <v>0</v>
      </c>
      <c r="AG33" s="69">
        <v>0</v>
      </c>
      <c r="AH33" s="69">
        <v>0</v>
      </c>
      <c r="AI33" s="69">
        <v>0</v>
      </c>
      <c r="AJ33" s="69">
        <v>0</v>
      </c>
      <c r="AK33" s="69">
        <v>0</v>
      </c>
      <c r="AL33" s="69">
        <v>0</v>
      </c>
      <c r="AM33" s="69">
        <v>0</v>
      </c>
      <c r="AN33" s="68">
        <f t="shared" si="0"/>
        <v>160</v>
      </c>
      <c r="AO33" s="185" t="b">
        <f t="shared" si="1"/>
        <v>1</v>
      </c>
    </row>
    <row r="34" spans="1:41" ht="43.2">
      <c r="A34" s="186">
        <v>46</v>
      </c>
      <c r="B34" s="123" t="s">
        <v>175</v>
      </c>
      <c r="C34" s="123" t="s">
        <v>424</v>
      </c>
      <c r="D34" s="130">
        <v>2</v>
      </c>
      <c r="E34" s="85" t="s">
        <v>162</v>
      </c>
      <c r="F34" s="121" t="s">
        <v>102</v>
      </c>
      <c r="G34" s="129">
        <v>160</v>
      </c>
      <c r="H34" s="65">
        <v>3300000</v>
      </c>
      <c r="I34" s="120">
        <v>10</v>
      </c>
      <c r="J34" s="69">
        <v>0</v>
      </c>
      <c r="K34" s="69">
        <v>0</v>
      </c>
      <c r="L34" s="69">
        <v>0</v>
      </c>
      <c r="M34" s="69">
        <v>120</v>
      </c>
      <c r="N34" s="69">
        <v>30</v>
      </c>
      <c r="O34" s="69">
        <v>0</v>
      </c>
      <c r="P34" s="69">
        <v>0</v>
      </c>
      <c r="Q34" s="69">
        <v>0</v>
      </c>
      <c r="R34" s="69">
        <v>0</v>
      </c>
      <c r="S34" s="69">
        <v>0</v>
      </c>
      <c r="T34" s="69">
        <v>0</v>
      </c>
      <c r="U34" s="69">
        <v>0</v>
      </c>
      <c r="V34" s="69">
        <v>0</v>
      </c>
      <c r="W34" s="69">
        <v>0</v>
      </c>
      <c r="X34" s="69">
        <v>0</v>
      </c>
      <c r="Y34" s="69">
        <v>0</v>
      </c>
      <c r="Z34" s="72">
        <v>0</v>
      </c>
      <c r="AA34" s="69">
        <v>0</v>
      </c>
      <c r="AB34" s="70">
        <v>0</v>
      </c>
      <c r="AC34" s="71">
        <v>0</v>
      </c>
      <c r="AD34" s="69">
        <v>0</v>
      </c>
      <c r="AE34" s="69">
        <v>0</v>
      </c>
      <c r="AF34" s="69">
        <v>0</v>
      </c>
      <c r="AG34" s="69">
        <v>0</v>
      </c>
      <c r="AH34" s="69">
        <v>0</v>
      </c>
      <c r="AI34" s="69">
        <v>0</v>
      </c>
      <c r="AJ34" s="69">
        <v>0</v>
      </c>
      <c r="AK34" s="69">
        <v>0</v>
      </c>
      <c r="AL34" s="69">
        <v>0</v>
      </c>
      <c r="AM34" s="69">
        <v>0</v>
      </c>
      <c r="AN34" s="68">
        <f t="shared" si="0"/>
        <v>160</v>
      </c>
      <c r="AO34" s="185" t="b">
        <f t="shared" si="1"/>
        <v>1</v>
      </c>
    </row>
    <row r="35" spans="1:41" ht="43.2">
      <c r="A35" s="16">
        <v>47</v>
      </c>
      <c r="B35" s="123" t="s">
        <v>175</v>
      </c>
      <c r="C35" s="123" t="s">
        <v>401</v>
      </c>
      <c r="D35" s="130">
        <v>1</v>
      </c>
      <c r="E35" s="85" t="s">
        <v>162</v>
      </c>
      <c r="F35" s="121" t="s">
        <v>102</v>
      </c>
      <c r="G35" s="129">
        <v>160</v>
      </c>
      <c r="H35" s="65">
        <v>2200000</v>
      </c>
      <c r="I35" s="120">
        <v>10</v>
      </c>
      <c r="J35" s="69">
        <v>0</v>
      </c>
      <c r="K35" s="69">
        <v>0</v>
      </c>
      <c r="L35" s="69">
        <v>0</v>
      </c>
      <c r="M35" s="69">
        <v>120</v>
      </c>
      <c r="N35" s="69">
        <v>30</v>
      </c>
      <c r="O35" s="69">
        <v>0</v>
      </c>
      <c r="P35" s="69">
        <v>0</v>
      </c>
      <c r="Q35" s="69">
        <v>0</v>
      </c>
      <c r="R35" s="69">
        <v>0</v>
      </c>
      <c r="S35" s="69">
        <v>0</v>
      </c>
      <c r="T35" s="69">
        <v>0</v>
      </c>
      <c r="U35" s="69">
        <v>0</v>
      </c>
      <c r="V35" s="69">
        <v>0</v>
      </c>
      <c r="W35" s="69">
        <v>0</v>
      </c>
      <c r="X35" s="69">
        <v>0</v>
      </c>
      <c r="Y35" s="69">
        <v>0</v>
      </c>
      <c r="Z35" s="72">
        <v>0</v>
      </c>
      <c r="AA35" s="69">
        <v>0</v>
      </c>
      <c r="AB35" s="70">
        <v>0</v>
      </c>
      <c r="AC35" s="71">
        <v>0</v>
      </c>
      <c r="AD35" s="69">
        <v>0</v>
      </c>
      <c r="AE35" s="69">
        <v>0</v>
      </c>
      <c r="AF35" s="69">
        <v>0</v>
      </c>
      <c r="AG35" s="69">
        <v>0</v>
      </c>
      <c r="AH35" s="69">
        <v>0</v>
      </c>
      <c r="AI35" s="69">
        <v>0</v>
      </c>
      <c r="AJ35" s="69">
        <v>0</v>
      </c>
      <c r="AK35" s="69">
        <v>0</v>
      </c>
      <c r="AL35" s="69">
        <v>0</v>
      </c>
      <c r="AM35" s="69">
        <v>0</v>
      </c>
      <c r="AN35" s="68">
        <f t="shared" si="0"/>
        <v>160</v>
      </c>
      <c r="AO35" s="185" t="b">
        <f t="shared" si="1"/>
        <v>1</v>
      </c>
    </row>
    <row r="36" spans="1:41" ht="43.2">
      <c r="A36" s="186">
        <v>48</v>
      </c>
      <c r="B36" s="123" t="s">
        <v>175</v>
      </c>
      <c r="C36" s="123" t="s">
        <v>454</v>
      </c>
      <c r="D36" s="130">
        <v>1</v>
      </c>
      <c r="E36" s="85" t="s">
        <v>162</v>
      </c>
      <c r="F36" s="121" t="s">
        <v>102</v>
      </c>
      <c r="G36" s="129">
        <v>160</v>
      </c>
      <c r="H36" s="65">
        <v>2200000</v>
      </c>
      <c r="I36" s="124">
        <v>10</v>
      </c>
      <c r="J36" s="69">
        <v>0</v>
      </c>
      <c r="K36" s="69">
        <v>0</v>
      </c>
      <c r="L36" s="69">
        <v>0</v>
      </c>
      <c r="M36" s="69">
        <v>120</v>
      </c>
      <c r="N36" s="69">
        <v>30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72">
        <v>0</v>
      </c>
      <c r="AA36" s="69">
        <v>0</v>
      </c>
      <c r="AB36" s="70">
        <v>0</v>
      </c>
      <c r="AC36" s="71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8">
        <f t="shared" si="0"/>
        <v>160</v>
      </c>
      <c r="AO36" s="185" t="b">
        <f t="shared" si="1"/>
        <v>1</v>
      </c>
    </row>
    <row r="37" spans="1:41" ht="43.2">
      <c r="A37" s="16">
        <v>49</v>
      </c>
      <c r="B37" s="123" t="s">
        <v>175</v>
      </c>
      <c r="C37" s="123" t="s">
        <v>424</v>
      </c>
      <c r="D37" s="130">
        <v>1</v>
      </c>
      <c r="E37" s="85" t="s">
        <v>162</v>
      </c>
      <c r="F37" s="121" t="s">
        <v>102</v>
      </c>
      <c r="G37" s="129">
        <v>160</v>
      </c>
      <c r="H37" s="65">
        <v>2200000</v>
      </c>
      <c r="I37" s="124">
        <v>10</v>
      </c>
      <c r="J37" s="69">
        <v>0</v>
      </c>
      <c r="K37" s="69">
        <v>0</v>
      </c>
      <c r="L37" s="69">
        <v>0</v>
      </c>
      <c r="M37" s="69">
        <v>120</v>
      </c>
      <c r="N37" s="69">
        <v>30</v>
      </c>
      <c r="O37" s="69">
        <v>0</v>
      </c>
      <c r="P37" s="69">
        <v>0</v>
      </c>
      <c r="Q37" s="69">
        <v>0</v>
      </c>
      <c r="R37" s="69">
        <v>0</v>
      </c>
      <c r="S37" s="69">
        <v>0</v>
      </c>
      <c r="T37" s="69">
        <v>0</v>
      </c>
      <c r="U37" s="69">
        <v>0</v>
      </c>
      <c r="V37" s="69">
        <v>0</v>
      </c>
      <c r="W37" s="69">
        <v>0</v>
      </c>
      <c r="X37" s="69">
        <v>0</v>
      </c>
      <c r="Y37" s="69">
        <v>0</v>
      </c>
      <c r="Z37" s="72">
        <v>0</v>
      </c>
      <c r="AA37" s="69">
        <v>0</v>
      </c>
      <c r="AB37" s="70">
        <v>0</v>
      </c>
      <c r="AC37" s="71">
        <v>0</v>
      </c>
      <c r="AD37" s="69">
        <v>0</v>
      </c>
      <c r="AE37" s="69">
        <v>0</v>
      </c>
      <c r="AF37" s="69">
        <v>0</v>
      </c>
      <c r="AG37" s="69">
        <v>0</v>
      </c>
      <c r="AH37" s="69">
        <v>0</v>
      </c>
      <c r="AI37" s="69">
        <v>0</v>
      </c>
      <c r="AJ37" s="69">
        <v>0</v>
      </c>
      <c r="AK37" s="69">
        <v>0</v>
      </c>
      <c r="AL37" s="69">
        <v>0</v>
      </c>
      <c r="AM37" s="69">
        <v>0</v>
      </c>
      <c r="AN37" s="68">
        <f t="shared" si="0"/>
        <v>160</v>
      </c>
      <c r="AO37" s="185" t="b">
        <f t="shared" si="1"/>
        <v>1</v>
      </c>
    </row>
    <row r="38" spans="1:41" ht="43.2">
      <c r="A38" s="186">
        <v>50</v>
      </c>
      <c r="B38" s="123" t="s">
        <v>175</v>
      </c>
      <c r="C38" s="123" t="s">
        <v>424</v>
      </c>
      <c r="D38" s="130">
        <v>1</v>
      </c>
      <c r="E38" s="85" t="s">
        <v>162</v>
      </c>
      <c r="F38" s="121" t="s">
        <v>102</v>
      </c>
      <c r="G38" s="129">
        <v>160</v>
      </c>
      <c r="H38" s="65">
        <v>2200000</v>
      </c>
      <c r="I38" s="120">
        <v>10</v>
      </c>
      <c r="J38" s="69">
        <v>0</v>
      </c>
      <c r="K38" s="69">
        <v>0</v>
      </c>
      <c r="L38" s="69">
        <v>0</v>
      </c>
      <c r="M38" s="69">
        <v>120</v>
      </c>
      <c r="N38" s="69">
        <v>30</v>
      </c>
      <c r="O38" s="69">
        <v>0</v>
      </c>
      <c r="P38" s="69">
        <v>0</v>
      </c>
      <c r="Q38" s="69">
        <v>0</v>
      </c>
      <c r="R38" s="69">
        <v>0</v>
      </c>
      <c r="S38" s="69">
        <v>0</v>
      </c>
      <c r="T38" s="69">
        <v>0</v>
      </c>
      <c r="U38" s="69">
        <v>0</v>
      </c>
      <c r="V38" s="69">
        <v>0</v>
      </c>
      <c r="W38" s="69">
        <v>0</v>
      </c>
      <c r="X38" s="69">
        <v>0</v>
      </c>
      <c r="Y38" s="69">
        <v>0</v>
      </c>
      <c r="Z38" s="72">
        <v>0</v>
      </c>
      <c r="AA38" s="69">
        <v>0</v>
      </c>
      <c r="AB38" s="70">
        <v>0</v>
      </c>
      <c r="AC38" s="71">
        <v>0</v>
      </c>
      <c r="AD38" s="69">
        <v>0</v>
      </c>
      <c r="AE38" s="69">
        <v>0</v>
      </c>
      <c r="AF38" s="69">
        <v>0</v>
      </c>
      <c r="AG38" s="69">
        <v>0</v>
      </c>
      <c r="AH38" s="69">
        <v>0</v>
      </c>
      <c r="AI38" s="69">
        <v>0</v>
      </c>
      <c r="AJ38" s="69">
        <v>0</v>
      </c>
      <c r="AK38" s="69">
        <v>0</v>
      </c>
      <c r="AL38" s="69">
        <v>0</v>
      </c>
      <c r="AM38" s="69">
        <v>0</v>
      </c>
      <c r="AN38" s="68">
        <f t="shared" si="0"/>
        <v>160</v>
      </c>
      <c r="AO38" s="185" t="b">
        <f t="shared" si="1"/>
        <v>1</v>
      </c>
    </row>
    <row r="39" spans="1:41" ht="43.2">
      <c r="A39" s="16">
        <v>51</v>
      </c>
      <c r="B39" s="123" t="s">
        <v>175</v>
      </c>
      <c r="C39" s="123" t="s">
        <v>424</v>
      </c>
      <c r="D39" s="130">
        <v>1</v>
      </c>
      <c r="E39" s="85" t="s">
        <v>162</v>
      </c>
      <c r="F39" s="121" t="s">
        <v>102</v>
      </c>
      <c r="G39" s="129">
        <v>160</v>
      </c>
      <c r="H39" s="65">
        <v>2200000</v>
      </c>
      <c r="I39" s="120">
        <v>10</v>
      </c>
      <c r="J39" s="69">
        <v>0</v>
      </c>
      <c r="K39" s="69">
        <v>0</v>
      </c>
      <c r="L39" s="69">
        <v>0</v>
      </c>
      <c r="M39" s="69">
        <v>120</v>
      </c>
      <c r="N39" s="69">
        <v>30</v>
      </c>
      <c r="O39" s="69">
        <v>0</v>
      </c>
      <c r="P39" s="69">
        <v>0</v>
      </c>
      <c r="Q39" s="69">
        <v>0</v>
      </c>
      <c r="R39" s="69">
        <v>0</v>
      </c>
      <c r="S39" s="69">
        <v>0</v>
      </c>
      <c r="T39" s="69">
        <v>0</v>
      </c>
      <c r="U39" s="69">
        <v>0</v>
      </c>
      <c r="V39" s="69">
        <v>0</v>
      </c>
      <c r="W39" s="69">
        <v>0</v>
      </c>
      <c r="X39" s="69">
        <v>0</v>
      </c>
      <c r="Y39" s="69">
        <v>0</v>
      </c>
      <c r="Z39" s="72">
        <v>0</v>
      </c>
      <c r="AA39" s="69">
        <v>0</v>
      </c>
      <c r="AB39" s="70">
        <v>0</v>
      </c>
      <c r="AC39" s="71">
        <v>0</v>
      </c>
      <c r="AD39" s="69">
        <v>0</v>
      </c>
      <c r="AE39" s="69">
        <v>0</v>
      </c>
      <c r="AF39" s="69">
        <v>0</v>
      </c>
      <c r="AG39" s="69">
        <v>0</v>
      </c>
      <c r="AH39" s="69">
        <v>0</v>
      </c>
      <c r="AI39" s="69">
        <v>0</v>
      </c>
      <c r="AJ39" s="69">
        <v>0</v>
      </c>
      <c r="AK39" s="69">
        <v>0</v>
      </c>
      <c r="AL39" s="69">
        <v>0</v>
      </c>
      <c r="AM39" s="69">
        <v>0</v>
      </c>
      <c r="AN39" s="68">
        <f t="shared" si="0"/>
        <v>160</v>
      </c>
      <c r="AO39" s="185" t="b">
        <f t="shared" si="1"/>
        <v>1</v>
      </c>
    </row>
    <row r="40" spans="1:41" ht="43.2">
      <c r="A40" s="186">
        <v>52</v>
      </c>
      <c r="B40" s="123" t="s">
        <v>175</v>
      </c>
      <c r="C40" s="123" t="s">
        <v>401</v>
      </c>
      <c r="D40" s="130">
        <v>1</v>
      </c>
      <c r="E40" s="85" t="s">
        <v>162</v>
      </c>
      <c r="F40" s="121" t="s">
        <v>102</v>
      </c>
      <c r="G40" s="129">
        <v>160</v>
      </c>
      <c r="H40" s="65">
        <v>2200000</v>
      </c>
      <c r="I40" s="120">
        <v>10</v>
      </c>
      <c r="J40" s="69">
        <v>0</v>
      </c>
      <c r="K40" s="69">
        <v>0</v>
      </c>
      <c r="L40" s="69">
        <v>0</v>
      </c>
      <c r="M40" s="69">
        <v>120</v>
      </c>
      <c r="N40" s="69">
        <v>30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72">
        <v>0</v>
      </c>
      <c r="AA40" s="69">
        <v>0</v>
      </c>
      <c r="AB40" s="70">
        <v>0</v>
      </c>
      <c r="AC40" s="71">
        <v>0</v>
      </c>
      <c r="AD40" s="69">
        <v>0</v>
      </c>
      <c r="AE40" s="69">
        <v>0</v>
      </c>
      <c r="AF40" s="69">
        <v>0</v>
      </c>
      <c r="AG40" s="69">
        <v>0</v>
      </c>
      <c r="AH40" s="69">
        <v>0</v>
      </c>
      <c r="AI40" s="69">
        <v>0</v>
      </c>
      <c r="AJ40" s="69">
        <v>0</v>
      </c>
      <c r="AK40" s="69">
        <v>0</v>
      </c>
      <c r="AL40" s="69">
        <v>0</v>
      </c>
      <c r="AM40" s="69">
        <v>0</v>
      </c>
      <c r="AN40" s="68">
        <f t="shared" si="0"/>
        <v>160</v>
      </c>
      <c r="AO40" s="185" t="b">
        <f t="shared" si="1"/>
        <v>1</v>
      </c>
    </row>
    <row r="41" spans="1:41" ht="43.2">
      <c r="A41" s="16">
        <v>53</v>
      </c>
      <c r="B41" s="123" t="s">
        <v>175</v>
      </c>
      <c r="C41" s="123" t="s">
        <v>424</v>
      </c>
      <c r="D41" s="130">
        <v>2</v>
      </c>
      <c r="E41" s="85" t="s">
        <v>162</v>
      </c>
      <c r="F41" s="121" t="s">
        <v>102</v>
      </c>
      <c r="G41" s="129">
        <v>160</v>
      </c>
      <c r="H41" s="65">
        <v>2200000</v>
      </c>
      <c r="I41" s="124">
        <v>10</v>
      </c>
      <c r="J41" s="69">
        <v>0</v>
      </c>
      <c r="K41" s="69">
        <v>0</v>
      </c>
      <c r="L41" s="69">
        <v>0</v>
      </c>
      <c r="M41" s="69">
        <v>120</v>
      </c>
      <c r="N41" s="69">
        <v>30</v>
      </c>
      <c r="O41" s="69">
        <v>0</v>
      </c>
      <c r="P41" s="69">
        <v>0</v>
      </c>
      <c r="Q41" s="69">
        <v>0</v>
      </c>
      <c r="R41" s="69">
        <v>0</v>
      </c>
      <c r="S41" s="69">
        <v>0</v>
      </c>
      <c r="T41" s="69">
        <v>0</v>
      </c>
      <c r="U41" s="69">
        <v>0</v>
      </c>
      <c r="V41" s="69">
        <v>0</v>
      </c>
      <c r="W41" s="69">
        <v>0</v>
      </c>
      <c r="X41" s="69">
        <v>0</v>
      </c>
      <c r="Y41" s="69">
        <v>0</v>
      </c>
      <c r="Z41" s="72">
        <v>0</v>
      </c>
      <c r="AA41" s="69">
        <v>0</v>
      </c>
      <c r="AB41" s="70">
        <v>0</v>
      </c>
      <c r="AC41" s="71">
        <v>0</v>
      </c>
      <c r="AD41" s="69">
        <v>0</v>
      </c>
      <c r="AE41" s="69">
        <v>0</v>
      </c>
      <c r="AF41" s="69">
        <v>0</v>
      </c>
      <c r="AG41" s="69">
        <v>0</v>
      </c>
      <c r="AH41" s="69">
        <v>0</v>
      </c>
      <c r="AI41" s="69">
        <v>0</v>
      </c>
      <c r="AJ41" s="69">
        <v>0</v>
      </c>
      <c r="AK41" s="69">
        <v>0</v>
      </c>
      <c r="AL41" s="69">
        <v>0</v>
      </c>
      <c r="AM41" s="69">
        <v>0</v>
      </c>
      <c r="AN41" s="68">
        <f t="shared" si="0"/>
        <v>160</v>
      </c>
      <c r="AO41" s="185" t="b">
        <f t="shared" si="1"/>
        <v>1</v>
      </c>
    </row>
    <row r="42" spans="1:41" ht="43.2">
      <c r="A42" s="186">
        <v>54</v>
      </c>
      <c r="B42" s="123" t="s">
        <v>411</v>
      </c>
      <c r="C42" s="123" t="s">
        <v>469</v>
      </c>
      <c r="D42" s="130">
        <v>4</v>
      </c>
      <c r="E42" s="85" t="s">
        <v>162</v>
      </c>
      <c r="F42" s="121" t="s">
        <v>103</v>
      </c>
      <c r="G42" s="129">
        <v>10</v>
      </c>
      <c r="H42" s="65">
        <v>65000</v>
      </c>
      <c r="I42" s="120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69">
        <v>0</v>
      </c>
      <c r="S42" s="69">
        <v>0</v>
      </c>
      <c r="T42" s="69">
        <v>0</v>
      </c>
      <c r="U42" s="69">
        <v>0</v>
      </c>
      <c r="V42" s="69">
        <v>0</v>
      </c>
      <c r="W42" s="69">
        <v>0</v>
      </c>
      <c r="X42" s="69">
        <v>0</v>
      </c>
      <c r="Y42" s="69">
        <v>0</v>
      </c>
      <c r="Z42" s="69"/>
      <c r="AA42" s="69">
        <v>0</v>
      </c>
      <c r="AB42" s="70">
        <v>0</v>
      </c>
      <c r="AC42" s="71">
        <v>0</v>
      </c>
      <c r="AD42" s="69"/>
      <c r="AE42" s="69">
        <v>0</v>
      </c>
      <c r="AF42" s="69">
        <v>0</v>
      </c>
      <c r="AG42" s="69">
        <v>0</v>
      </c>
      <c r="AH42" s="69">
        <v>0</v>
      </c>
      <c r="AI42" s="69">
        <v>0</v>
      </c>
      <c r="AJ42" s="69">
        <v>0</v>
      </c>
      <c r="AK42" s="69">
        <v>0</v>
      </c>
      <c r="AL42" s="69">
        <v>10</v>
      </c>
      <c r="AM42" s="69">
        <v>0</v>
      </c>
      <c r="AN42" s="68">
        <f t="shared" si="0"/>
        <v>10</v>
      </c>
      <c r="AO42" s="185" t="b">
        <f t="shared" si="1"/>
        <v>1</v>
      </c>
    </row>
    <row r="43" spans="1:41" ht="43.2">
      <c r="A43" s="16">
        <v>55</v>
      </c>
      <c r="B43" s="123" t="s">
        <v>411</v>
      </c>
      <c r="C43" s="123" t="s">
        <v>501</v>
      </c>
      <c r="D43" s="130">
        <v>1</v>
      </c>
      <c r="E43" s="85" t="s">
        <v>162</v>
      </c>
      <c r="F43" s="121" t="s">
        <v>103</v>
      </c>
      <c r="G43" s="129">
        <v>180</v>
      </c>
      <c r="H43" s="65">
        <v>800000</v>
      </c>
      <c r="I43" s="134">
        <v>48</v>
      </c>
      <c r="J43" s="72">
        <v>45</v>
      </c>
      <c r="K43" s="72">
        <v>42</v>
      </c>
      <c r="L43" s="72">
        <v>0</v>
      </c>
      <c r="M43" s="72">
        <v>0</v>
      </c>
      <c r="N43" s="72">
        <v>45</v>
      </c>
      <c r="O43" s="72">
        <v>0</v>
      </c>
      <c r="P43" s="72">
        <v>0</v>
      </c>
      <c r="Q43" s="72">
        <v>0</v>
      </c>
      <c r="R43" s="72">
        <v>0</v>
      </c>
      <c r="S43" s="72">
        <v>0</v>
      </c>
      <c r="T43" s="72">
        <v>0</v>
      </c>
      <c r="U43" s="72">
        <v>0</v>
      </c>
      <c r="V43" s="72">
        <v>0</v>
      </c>
      <c r="W43" s="72">
        <v>0</v>
      </c>
      <c r="X43" s="72">
        <v>0</v>
      </c>
      <c r="Y43" s="72">
        <v>0</v>
      </c>
      <c r="Z43" s="72">
        <v>0</v>
      </c>
      <c r="AA43" s="72">
        <v>0</v>
      </c>
      <c r="AB43" s="74">
        <v>0</v>
      </c>
      <c r="AC43" s="75">
        <v>0</v>
      </c>
      <c r="AD43" s="72">
        <v>0</v>
      </c>
      <c r="AE43" s="72">
        <v>0</v>
      </c>
      <c r="AF43" s="72">
        <v>0</v>
      </c>
      <c r="AG43" s="72">
        <v>0</v>
      </c>
      <c r="AH43" s="72">
        <v>0</v>
      </c>
      <c r="AI43" s="72">
        <v>0</v>
      </c>
      <c r="AJ43" s="72">
        <v>0</v>
      </c>
      <c r="AK43" s="72">
        <v>0</v>
      </c>
      <c r="AL43" s="72">
        <v>0</v>
      </c>
      <c r="AM43" s="72">
        <v>0</v>
      </c>
      <c r="AN43" s="68">
        <f t="shared" si="0"/>
        <v>180</v>
      </c>
      <c r="AO43" s="185" t="b">
        <f t="shared" si="1"/>
        <v>1</v>
      </c>
    </row>
    <row r="44" spans="1:41" ht="43.2">
      <c r="A44" s="186">
        <v>56</v>
      </c>
      <c r="B44" s="123" t="s">
        <v>411</v>
      </c>
      <c r="C44" s="123" t="s">
        <v>412</v>
      </c>
      <c r="D44" s="130">
        <v>3</v>
      </c>
      <c r="E44" s="85" t="s">
        <v>162</v>
      </c>
      <c r="F44" s="121" t="s">
        <v>102</v>
      </c>
      <c r="G44" s="129">
        <v>180</v>
      </c>
      <c r="H44" s="65">
        <v>800000</v>
      </c>
      <c r="I44" s="122">
        <v>48</v>
      </c>
      <c r="J44" s="72">
        <v>45</v>
      </c>
      <c r="K44" s="72">
        <v>42</v>
      </c>
      <c r="L44" s="72">
        <v>0</v>
      </c>
      <c r="M44" s="72">
        <v>0</v>
      </c>
      <c r="N44" s="72">
        <v>45</v>
      </c>
      <c r="O44" s="72">
        <v>0</v>
      </c>
      <c r="P44" s="72">
        <v>0</v>
      </c>
      <c r="Q44" s="72">
        <v>0</v>
      </c>
      <c r="R44" s="72">
        <v>0</v>
      </c>
      <c r="S44" s="72">
        <v>0</v>
      </c>
      <c r="T44" s="72">
        <v>0</v>
      </c>
      <c r="U44" s="72">
        <v>0</v>
      </c>
      <c r="V44" s="72">
        <v>0</v>
      </c>
      <c r="W44" s="72">
        <v>0</v>
      </c>
      <c r="X44" s="72">
        <v>0</v>
      </c>
      <c r="Y44" s="72">
        <v>0</v>
      </c>
      <c r="Z44" s="72">
        <v>0</v>
      </c>
      <c r="AA44" s="72">
        <v>0</v>
      </c>
      <c r="AB44" s="74">
        <v>0</v>
      </c>
      <c r="AC44" s="75">
        <v>0</v>
      </c>
      <c r="AD44" s="72">
        <v>0</v>
      </c>
      <c r="AE44" s="72">
        <v>0</v>
      </c>
      <c r="AF44" s="72">
        <v>0</v>
      </c>
      <c r="AG44" s="72">
        <v>0</v>
      </c>
      <c r="AH44" s="72">
        <v>0</v>
      </c>
      <c r="AI44" s="72">
        <v>0</v>
      </c>
      <c r="AJ44" s="72">
        <v>0</v>
      </c>
      <c r="AK44" s="72">
        <v>0</v>
      </c>
      <c r="AL44" s="72">
        <v>0</v>
      </c>
      <c r="AM44" s="72">
        <v>0</v>
      </c>
      <c r="AN44" s="68">
        <f t="shared" si="0"/>
        <v>180</v>
      </c>
      <c r="AO44" s="185" t="b">
        <f t="shared" si="1"/>
        <v>1</v>
      </c>
    </row>
    <row r="45" spans="1:41" ht="43.2">
      <c r="A45" s="16">
        <v>57</v>
      </c>
      <c r="B45" s="123" t="s">
        <v>411</v>
      </c>
      <c r="C45" s="123" t="s">
        <v>412</v>
      </c>
      <c r="D45" s="130">
        <v>1</v>
      </c>
      <c r="E45" s="85" t="s">
        <v>162</v>
      </c>
      <c r="F45" s="121" t="s">
        <v>102</v>
      </c>
      <c r="G45" s="129">
        <v>180</v>
      </c>
      <c r="H45" s="65">
        <v>293000</v>
      </c>
      <c r="I45" s="134">
        <v>48</v>
      </c>
      <c r="J45" s="72">
        <v>45</v>
      </c>
      <c r="K45" s="72">
        <v>42</v>
      </c>
      <c r="L45" s="72">
        <v>0</v>
      </c>
      <c r="M45" s="72">
        <v>0</v>
      </c>
      <c r="N45" s="72">
        <v>45</v>
      </c>
      <c r="O45" s="72">
        <v>0</v>
      </c>
      <c r="P45" s="72">
        <v>0</v>
      </c>
      <c r="Q45" s="72">
        <v>0</v>
      </c>
      <c r="R45" s="72">
        <v>0</v>
      </c>
      <c r="S45" s="72">
        <v>0</v>
      </c>
      <c r="T45" s="72">
        <v>0</v>
      </c>
      <c r="U45" s="72">
        <v>0</v>
      </c>
      <c r="V45" s="72">
        <v>0</v>
      </c>
      <c r="W45" s="72">
        <v>0</v>
      </c>
      <c r="X45" s="72">
        <v>0</v>
      </c>
      <c r="Y45" s="72">
        <v>0</v>
      </c>
      <c r="Z45" s="72">
        <v>0</v>
      </c>
      <c r="AA45" s="72">
        <v>0</v>
      </c>
      <c r="AB45" s="74">
        <v>0</v>
      </c>
      <c r="AC45" s="75">
        <v>0</v>
      </c>
      <c r="AD45" s="72">
        <v>0</v>
      </c>
      <c r="AE45" s="72">
        <v>0</v>
      </c>
      <c r="AF45" s="72">
        <v>0</v>
      </c>
      <c r="AG45" s="72">
        <v>0</v>
      </c>
      <c r="AH45" s="72">
        <v>0</v>
      </c>
      <c r="AI45" s="72">
        <v>0</v>
      </c>
      <c r="AJ45" s="72">
        <v>0</v>
      </c>
      <c r="AK45" s="72">
        <v>0</v>
      </c>
      <c r="AL45" s="72">
        <v>0</v>
      </c>
      <c r="AM45" s="72">
        <v>0</v>
      </c>
      <c r="AN45" s="68">
        <f t="shared" si="0"/>
        <v>180</v>
      </c>
      <c r="AO45" s="185" t="b">
        <f t="shared" si="1"/>
        <v>1</v>
      </c>
    </row>
    <row r="46" spans="1:41" ht="43.2">
      <c r="A46" s="186">
        <v>58</v>
      </c>
      <c r="B46" s="123" t="s">
        <v>411</v>
      </c>
      <c r="C46" s="123" t="s">
        <v>451</v>
      </c>
      <c r="D46" s="130">
        <v>1</v>
      </c>
      <c r="E46" s="85" t="s">
        <v>162</v>
      </c>
      <c r="F46" s="121" t="s">
        <v>102</v>
      </c>
      <c r="G46" s="129">
        <v>180</v>
      </c>
      <c r="H46" s="65">
        <v>560000</v>
      </c>
      <c r="I46" s="134">
        <v>48</v>
      </c>
      <c r="J46" s="72">
        <v>45</v>
      </c>
      <c r="K46" s="72">
        <v>42</v>
      </c>
      <c r="L46" s="72">
        <v>0</v>
      </c>
      <c r="M46" s="72">
        <v>0</v>
      </c>
      <c r="N46" s="72">
        <v>45</v>
      </c>
      <c r="O46" s="72">
        <v>0</v>
      </c>
      <c r="P46" s="72">
        <v>0</v>
      </c>
      <c r="Q46" s="72">
        <v>0</v>
      </c>
      <c r="R46" s="72">
        <v>0</v>
      </c>
      <c r="S46" s="72">
        <v>0</v>
      </c>
      <c r="T46" s="72">
        <v>0</v>
      </c>
      <c r="U46" s="72">
        <v>0</v>
      </c>
      <c r="V46" s="72">
        <v>0</v>
      </c>
      <c r="W46" s="72">
        <v>0</v>
      </c>
      <c r="X46" s="72">
        <v>0</v>
      </c>
      <c r="Y46" s="72">
        <v>0</v>
      </c>
      <c r="Z46" s="72">
        <v>0</v>
      </c>
      <c r="AA46" s="72">
        <v>0</v>
      </c>
      <c r="AB46" s="74">
        <v>0</v>
      </c>
      <c r="AC46" s="75">
        <v>0</v>
      </c>
      <c r="AD46" s="72">
        <v>0</v>
      </c>
      <c r="AE46" s="72">
        <v>0</v>
      </c>
      <c r="AF46" s="72">
        <v>0</v>
      </c>
      <c r="AG46" s="72">
        <v>0</v>
      </c>
      <c r="AH46" s="72">
        <v>0</v>
      </c>
      <c r="AI46" s="72">
        <v>0</v>
      </c>
      <c r="AJ46" s="72">
        <v>0</v>
      </c>
      <c r="AK46" s="72">
        <v>0</v>
      </c>
      <c r="AL46" s="72">
        <v>0</v>
      </c>
      <c r="AM46" s="72">
        <v>0</v>
      </c>
      <c r="AN46" s="68">
        <f t="shared" si="0"/>
        <v>180</v>
      </c>
      <c r="AO46" s="185" t="b">
        <f t="shared" si="1"/>
        <v>1</v>
      </c>
    </row>
    <row r="47" spans="1:41" ht="57.6">
      <c r="A47" s="16">
        <v>59</v>
      </c>
      <c r="B47" s="123" t="s">
        <v>411</v>
      </c>
      <c r="C47" s="123" t="s">
        <v>511</v>
      </c>
      <c r="D47" s="130">
        <v>1</v>
      </c>
      <c r="E47" s="85" t="s">
        <v>162</v>
      </c>
      <c r="F47" s="121" t="s">
        <v>102</v>
      </c>
      <c r="G47" s="129">
        <v>180</v>
      </c>
      <c r="H47" s="65">
        <v>800000</v>
      </c>
      <c r="I47" s="124">
        <v>48</v>
      </c>
      <c r="J47" s="69">
        <v>45</v>
      </c>
      <c r="K47" s="69">
        <v>42</v>
      </c>
      <c r="L47" s="69">
        <v>0</v>
      </c>
      <c r="M47" s="69">
        <v>0</v>
      </c>
      <c r="N47" s="69">
        <v>45</v>
      </c>
      <c r="O47" s="69">
        <v>0</v>
      </c>
      <c r="P47" s="69">
        <v>0</v>
      </c>
      <c r="Q47" s="69">
        <v>0</v>
      </c>
      <c r="R47" s="69">
        <v>0</v>
      </c>
      <c r="S47" s="69">
        <v>0</v>
      </c>
      <c r="T47" s="69">
        <v>0</v>
      </c>
      <c r="U47" s="69">
        <v>0</v>
      </c>
      <c r="V47" s="69">
        <v>0</v>
      </c>
      <c r="W47" s="69">
        <v>0</v>
      </c>
      <c r="X47" s="69">
        <v>0</v>
      </c>
      <c r="Y47" s="69">
        <v>0</v>
      </c>
      <c r="Z47" s="69">
        <v>0</v>
      </c>
      <c r="AA47" s="69">
        <v>0</v>
      </c>
      <c r="AB47" s="70">
        <v>0</v>
      </c>
      <c r="AC47" s="71">
        <v>0</v>
      </c>
      <c r="AD47" s="69">
        <v>0</v>
      </c>
      <c r="AE47" s="69">
        <v>0</v>
      </c>
      <c r="AF47" s="69">
        <v>0</v>
      </c>
      <c r="AG47" s="69">
        <v>0</v>
      </c>
      <c r="AH47" s="69">
        <v>0</v>
      </c>
      <c r="AI47" s="69">
        <v>0</v>
      </c>
      <c r="AJ47" s="69">
        <v>0</v>
      </c>
      <c r="AK47" s="69">
        <v>0</v>
      </c>
      <c r="AL47" s="69">
        <v>0</v>
      </c>
      <c r="AM47" s="69">
        <v>0</v>
      </c>
      <c r="AN47" s="68">
        <f t="shared" si="0"/>
        <v>180</v>
      </c>
      <c r="AO47" s="185" t="b">
        <f t="shared" si="1"/>
        <v>1</v>
      </c>
    </row>
    <row r="48" spans="1:41" ht="43.2">
      <c r="A48" s="186">
        <v>60</v>
      </c>
      <c r="B48" s="123" t="s">
        <v>411</v>
      </c>
      <c r="C48" s="123" t="s">
        <v>531</v>
      </c>
      <c r="D48" s="130">
        <v>2</v>
      </c>
      <c r="E48" s="85" t="s">
        <v>162</v>
      </c>
      <c r="F48" s="121" t="s">
        <v>102</v>
      </c>
      <c r="G48" s="129">
        <v>180</v>
      </c>
      <c r="H48" s="65">
        <v>800000</v>
      </c>
      <c r="I48" s="124">
        <v>48</v>
      </c>
      <c r="J48" s="69">
        <v>45</v>
      </c>
      <c r="K48" s="69">
        <v>42</v>
      </c>
      <c r="L48" s="69">
        <v>0</v>
      </c>
      <c r="M48" s="69">
        <v>0</v>
      </c>
      <c r="N48" s="69">
        <v>45</v>
      </c>
      <c r="O48" s="69">
        <v>0</v>
      </c>
      <c r="P48" s="69">
        <v>0</v>
      </c>
      <c r="Q48" s="69">
        <v>0</v>
      </c>
      <c r="R48" s="69">
        <v>0</v>
      </c>
      <c r="S48" s="69">
        <v>0</v>
      </c>
      <c r="T48" s="69">
        <v>0</v>
      </c>
      <c r="U48" s="69">
        <v>0</v>
      </c>
      <c r="V48" s="69">
        <v>0</v>
      </c>
      <c r="W48" s="69">
        <v>0</v>
      </c>
      <c r="X48" s="69">
        <v>0</v>
      </c>
      <c r="Y48" s="69">
        <v>0</v>
      </c>
      <c r="Z48" s="69">
        <v>0</v>
      </c>
      <c r="AA48" s="69">
        <v>0</v>
      </c>
      <c r="AB48" s="70">
        <v>0</v>
      </c>
      <c r="AC48" s="71">
        <v>0</v>
      </c>
      <c r="AD48" s="69">
        <v>0</v>
      </c>
      <c r="AE48" s="69">
        <v>0</v>
      </c>
      <c r="AF48" s="69">
        <v>0</v>
      </c>
      <c r="AG48" s="69">
        <v>0</v>
      </c>
      <c r="AH48" s="69">
        <v>0</v>
      </c>
      <c r="AI48" s="69">
        <v>0</v>
      </c>
      <c r="AJ48" s="69">
        <v>0</v>
      </c>
      <c r="AK48" s="69">
        <v>0</v>
      </c>
      <c r="AL48" s="69">
        <v>0</v>
      </c>
      <c r="AM48" s="69">
        <v>0</v>
      </c>
      <c r="AN48" s="68">
        <f t="shared" si="0"/>
        <v>180</v>
      </c>
      <c r="AO48" s="185" t="b">
        <f t="shared" si="1"/>
        <v>1</v>
      </c>
    </row>
    <row r="49" spans="1:49" ht="43.2">
      <c r="A49" s="16">
        <v>61</v>
      </c>
      <c r="B49" s="123" t="s">
        <v>411</v>
      </c>
      <c r="C49" s="123" t="s">
        <v>450</v>
      </c>
      <c r="D49" s="130">
        <v>1</v>
      </c>
      <c r="E49" s="85" t="s">
        <v>162</v>
      </c>
      <c r="F49" s="121" t="s">
        <v>99</v>
      </c>
      <c r="G49" s="129">
        <v>180</v>
      </c>
      <c r="H49" s="65">
        <v>587000</v>
      </c>
      <c r="I49" s="122">
        <v>48</v>
      </c>
      <c r="J49" s="72">
        <v>45</v>
      </c>
      <c r="K49" s="72">
        <v>42</v>
      </c>
      <c r="L49" s="72">
        <v>0</v>
      </c>
      <c r="M49" s="72">
        <v>0</v>
      </c>
      <c r="N49" s="72">
        <v>45</v>
      </c>
      <c r="O49" s="72">
        <v>0</v>
      </c>
      <c r="P49" s="72">
        <v>0</v>
      </c>
      <c r="Q49" s="72">
        <v>0</v>
      </c>
      <c r="R49" s="72">
        <v>0</v>
      </c>
      <c r="S49" s="72">
        <v>0</v>
      </c>
      <c r="T49" s="72">
        <v>0</v>
      </c>
      <c r="U49" s="72">
        <v>0</v>
      </c>
      <c r="V49" s="72">
        <v>0</v>
      </c>
      <c r="W49" s="72">
        <v>0</v>
      </c>
      <c r="X49" s="72">
        <v>0</v>
      </c>
      <c r="Y49" s="72">
        <v>0</v>
      </c>
      <c r="Z49" s="72">
        <v>0</v>
      </c>
      <c r="AA49" s="72">
        <v>0</v>
      </c>
      <c r="AB49" s="74">
        <v>0</v>
      </c>
      <c r="AC49" s="75">
        <v>0</v>
      </c>
      <c r="AD49" s="72">
        <v>0</v>
      </c>
      <c r="AE49" s="72">
        <v>0</v>
      </c>
      <c r="AF49" s="72">
        <v>0</v>
      </c>
      <c r="AG49" s="72">
        <v>0</v>
      </c>
      <c r="AH49" s="72">
        <v>0</v>
      </c>
      <c r="AI49" s="72">
        <v>0</v>
      </c>
      <c r="AJ49" s="72">
        <v>0</v>
      </c>
      <c r="AK49" s="72">
        <v>0</v>
      </c>
      <c r="AL49" s="72">
        <v>0</v>
      </c>
      <c r="AM49" s="72">
        <v>0</v>
      </c>
      <c r="AN49" s="68">
        <f t="shared" si="0"/>
        <v>180</v>
      </c>
      <c r="AO49" s="185" t="b">
        <f t="shared" si="1"/>
        <v>1</v>
      </c>
    </row>
    <row r="50" spans="1:49" ht="43.2">
      <c r="A50" s="16">
        <v>67</v>
      </c>
      <c r="B50" s="123" t="s">
        <v>498</v>
      </c>
      <c r="C50" s="123" t="s">
        <v>499</v>
      </c>
      <c r="D50" s="130">
        <v>3</v>
      </c>
      <c r="E50" s="85" t="s">
        <v>162</v>
      </c>
      <c r="F50" s="121" t="s">
        <v>102</v>
      </c>
      <c r="G50" s="129">
        <v>95</v>
      </c>
      <c r="H50" s="65">
        <v>1167000</v>
      </c>
      <c r="I50" s="124">
        <v>0</v>
      </c>
      <c r="J50" s="69">
        <v>0</v>
      </c>
      <c r="K50" s="69">
        <v>0</v>
      </c>
      <c r="L50" s="69">
        <v>0</v>
      </c>
      <c r="M50" s="69">
        <v>0</v>
      </c>
      <c r="N50" s="69">
        <v>95</v>
      </c>
      <c r="O50" s="69">
        <v>0</v>
      </c>
      <c r="P50" s="69">
        <v>0</v>
      </c>
      <c r="Q50" s="69">
        <v>0</v>
      </c>
      <c r="R50" s="69">
        <v>0</v>
      </c>
      <c r="S50" s="69">
        <v>0</v>
      </c>
      <c r="T50" s="69">
        <v>0</v>
      </c>
      <c r="U50" s="69">
        <v>0</v>
      </c>
      <c r="V50" s="69">
        <v>0</v>
      </c>
      <c r="W50" s="69">
        <v>0</v>
      </c>
      <c r="X50" s="69">
        <v>0</v>
      </c>
      <c r="Y50" s="69">
        <v>0</v>
      </c>
      <c r="Z50" s="69">
        <v>0</v>
      </c>
      <c r="AA50" s="69">
        <v>0</v>
      </c>
      <c r="AB50" s="70">
        <v>0</v>
      </c>
      <c r="AC50" s="71">
        <v>0</v>
      </c>
      <c r="AD50" s="69">
        <v>0</v>
      </c>
      <c r="AE50" s="69">
        <v>0</v>
      </c>
      <c r="AF50" s="69">
        <v>0</v>
      </c>
      <c r="AG50" s="69">
        <v>0</v>
      </c>
      <c r="AH50" s="69">
        <v>0</v>
      </c>
      <c r="AI50" s="69">
        <v>0</v>
      </c>
      <c r="AJ50" s="69">
        <v>0</v>
      </c>
      <c r="AK50" s="69">
        <v>0</v>
      </c>
      <c r="AL50" s="69">
        <v>0</v>
      </c>
      <c r="AM50" s="69">
        <v>0</v>
      </c>
      <c r="AN50" s="68">
        <f t="shared" ref="AN50:AN101" si="2">SUM(I50:AM50)</f>
        <v>95</v>
      </c>
      <c r="AO50" s="185" t="b">
        <f t="shared" ref="AO50:AO101" si="3">(G50=AN50)</f>
        <v>1</v>
      </c>
    </row>
    <row r="51" spans="1:49" ht="43.2">
      <c r="A51" s="186">
        <v>68</v>
      </c>
      <c r="B51" s="123" t="s">
        <v>498</v>
      </c>
      <c r="C51" s="123" t="s">
        <v>546</v>
      </c>
      <c r="D51" s="130">
        <v>1</v>
      </c>
      <c r="E51" s="85" t="s">
        <v>162</v>
      </c>
      <c r="F51" s="121" t="s">
        <v>102</v>
      </c>
      <c r="G51" s="129">
        <v>82</v>
      </c>
      <c r="H51" s="65">
        <v>1750000</v>
      </c>
      <c r="I51" s="124">
        <v>82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  <c r="O51" s="69">
        <v>0</v>
      </c>
      <c r="P51" s="69">
        <v>0</v>
      </c>
      <c r="Q51" s="69">
        <v>0</v>
      </c>
      <c r="R51" s="69">
        <v>0</v>
      </c>
      <c r="S51" s="69">
        <v>0</v>
      </c>
      <c r="T51" s="69">
        <v>0</v>
      </c>
      <c r="U51" s="69">
        <v>0</v>
      </c>
      <c r="V51" s="69">
        <v>0</v>
      </c>
      <c r="W51" s="69">
        <v>0</v>
      </c>
      <c r="X51" s="69">
        <v>0</v>
      </c>
      <c r="Y51" s="69">
        <v>0</v>
      </c>
      <c r="Z51" s="69">
        <v>0</v>
      </c>
      <c r="AA51" s="69">
        <v>0</v>
      </c>
      <c r="AB51" s="70">
        <v>0</v>
      </c>
      <c r="AC51" s="71">
        <v>0</v>
      </c>
      <c r="AD51" s="69">
        <v>0</v>
      </c>
      <c r="AE51" s="69">
        <v>0</v>
      </c>
      <c r="AF51" s="69">
        <v>0</v>
      </c>
      <c r="AG51" s="69">
        <v>0</v>
      </c>
      <c r="AH51" s="69">
        <v>0</v>
      </c>
      <c r="AI51" s="69">
        <v>0</v>
      </c>
      <c r="AJ51" s="69">
        <v>0</v>
      </c>
      <c r="AK51" s="69">
        <v>0</v>
      </c>
      <c r="AL51" s="69">
        <v>0</v>
      </c>
      <c r="AM51" s="69">
        <v>0</v>
      </c>
      <c r="AN51" s="68">
        <f t="shared" si="2"/>
        <v>82</v>
      </c>
      <c r="AO51" s="185" t="b">
        <f t="shared" si="3"/>
        <v>1</v>
      </c>
    </row>
    <row r="52" spans="1:49" ht="43.2">
      <c r="A52" s="16">
        <v>69</v>
      </c>
      <c r="B52" s="123" t="s">
        <v>423</v>
      </c>
      <c r="C52" s="123" t="s">
        <v>422</v>
      </c>
      <c r="D52" s="130">
        <v>1</v>
      </c>
      <c r="E52" s="85" t="s">
        <v>162</v>
      </c>
      <c r="F52" s="121" t="s">
        <v>103</v>
      </c>
      <c r="G52" s="129">
        <v>82</v>
      </c>
      <c r="H52" s="65">
        <v>1800000</v>
      </c>
      <c r="I52" s="124">
        <v>82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  <c r="O52" s="69">
        <v>0</v>
      </c>
      <c r="P52" s="69">
        <v>0</v>
      </c>
      <c r="Q52" s="69">
        <v>0</v>
      </c>
      <c r="R52" s="69">
        <v>0</v>
      </c>
      <c r="S52" s="69">
        <v>0</v>
      </c>
      <c r="T52" s="69">
        <v>0</v>
      </c>
      <c r="U52" s="69">
        <v>0</v>
      </c>
      <c r="V52" s="69">
        <v>0</v>
      </c>
      <c r="W52" s="69">
        <v>0</v>
      </c>
      <c r="X52" s="69">
        <v>0</v>
      </c>
      <c r="Y52" s="69">
        <v>0</v>
      </c>
      <c r="Z52" s="69">
        <v>0</v>
      </c>
      <c r="AA52" s="69">
        <v>0</v>
      </c>
      <c r="AB52" s="70">
        <v>0</v>
      </c>
      <c r="AC52" s="71">
        <v>0</v>
      </c>
      <c r="AD52" s="69">
        <v>0</v>
      </c>
      <c r="AE52" s="69">
        <v>0</v>
      </c>
      <c r="AF52" s="69">
        <v>0</v>
      </c>
      <c r="AG52" s="69">
        <v>0</v>
      </c>
      <c r="AH52" s="69">
        <v>0</v>
      </c>
      <c r="AI52" s="69">
        <v>0</v>
      </c>
      <c r="AJ52" s="69">
        <v>0</v>
      </c>
      <c r="AK52" s="69">
        <v>0</v>
      </c>
      <c r="AL52" s="69">
        <v>0</v>
      </c>
      <c r="AM52" s="69">
        <v>0</v>
      </c>
      <c r="AN52" s="68">
        <f t="shared" si="2"/>
        <v>82</v>
      </c>
      <c r="AO52" s="185" t="b">
        <f t="shared" si="3"/>
        <v>1</v>
      </c>
    </row>
    <row r="53" spans="1:49" ht="43.2">
      <c r="A53" s="186">
        <v>70</v>
      </c>
      <c r="B53" s="123" t="s">
        <v>423</v>
      </c>
      <c r="C53" s="123" t="s">
        <v>416</v>
      </c>
      <c r="D53" s="130">
        <v>1</v>
      </c>
      <c r="E53" s="85" t="s">
        <v>162</v>
      </c>
      <c r="F53" s="121" t="s">
        <v>102</v>
      </c>
      <c r="G53" s="129">
        <v>82</v>
      </c>
      <c r="H53" s="65">
        <v>2340000</v>
      </c>
      <c r="I53" s="124">
        <v>82</v>
      </c>
      <c r="J53" s="69">
        <v>0</v>
      </c>
      <c r="K53" s="69">
        <v>0</v>
      </c>
      <c r="L53" s="69">
        <v>0</v>
      </c>
      <c r="M53" s="69">
        <v>0</v>
      </c>
      <c r="N53" s="69">
        <v>0</v>
      </c>
      <c r="O53" s="69">
        <v>0</v>
      </c>
      <c r="P53" s="69">
        <v>0</v>
      </c>
      <c r="Q53" s="69">
        <v>0</v>
      </c>
      <c r="R53" s="69">
        <v>0</v>
      </c>
      <c r="S53" s="69">
        <v>0</v>
      </c>
      <c r="T53" s="69">
        <v>0</v>
      </c>
      <c r="U53" s="69">
        <v>0</v>
      </c>
      <c r="V53" s="69">
        <v>0</v>
      </c>
      <c r="W53" s="69">
        <v>0</v>
      </c>
      <c r="X53" s="69">
        <v>0</v>
      </c>
      <c r="Y53" s="69">
        <v>0</v>
      </c>
      <c r="Z53" s="69">
        <v>0</v>
      </c>
      <c r="AA53" s="69">
        <v>0</v>
      </c>
      <c r="AB53" s="70">
        <v>0</v>
      </c>
      <c r="AC53" s="71">
        <v>0</v>
      </c>
      <c r="AD53" s="69">
        <v>0</v>
      </c>
      <c r="AE53" s="69">
        <v>0</v>
      </c>
      <c r="AF53" s="69">
        <v>0</v>
      </c>
      <c r="AG53" s="69">
        <v>0</v>
      </c>
      <c r="AH53" s="69">
        <v>0</v>
      </c>
      <c r="AI53" s="69">
        <v>0</v>
      </c>
      <c r="AJ53" s="69">
        <v>0</v>
      </c>
      <c r="AK53" s="69">
        <v>0</v>
      </c>
      <c r="AL53" s="69">
        <v>0</v>
      </c>
      <c r="AM53" s="69">
        <v>0</v>
      </c>
      <c r="AN53" s="68">
        <f t="shared" si="2"/>
        <v>82</v>
      </c>
      <c r="AO53" s="185" t="b">
        <f t="shared" si="3"/>
        <v>1</v>
      </c>
    </row>
    <row r="54" spans="1:49" ht="43.2">
      <c r="A54" s="16">
        <v>71</v>
      </c>
      <c r="B54" s="123" t="s">
        <v>423</v>
      </c>
      <c r="C54" s="123" t="s">
        <v>422</v>
      </c>
      <c r="D54" s="130">
        <v>1</v>
      </c>
      <c r="E54" s="85" t="s">
        <v>162</v>
      </c>
      <c r="F54" s="121" t="s">
        <v>102</v>
      </c>
      <c r="G54" s="129">
        <v>82</v>
      </c>
      <c r="H54" s="65">
        <v>1960000</v>
      </c>
      <c r="I54" s="124">
        <v>82</v>
      </c>
      <c r="J54" s="69">
        <v>0</v>
      </c>
      <c r="K54" s="69">
        <v>0</v>
      </c>
      <c r="L54" s="69">
        <v>0</v>
      </c>
      <c r="M54" s="69">
        <v>0</v>
      </c>
      <c r="N54" s="69">
        <v>0</v>
      </c>
      <c r="O54" s="69">
        <v>0</v>
      </c>
      <c r="P54" s="69">
        <v>0</v>
      </c>
      <c r="Q54" s="69">
        <v>0</v>
      </c>
      <c r="R54" s="69">
        <v>0</v>
      </c>
      <c r="S54" s="69">
        <v>0</v>
      </c>
      <c r="T54" s="69">
        <v>0</v>
      </c>
      <c r="U54" s="69">
        <v>0</v>
      </c>
      <c r="V54" s="69">
        <v>0</v>
      </c>
      <c r="W54" s="69">
        <v>0</v>
      </c>
      <c r="X54" s="69">
        <v>0</v>
      </c>
      <c r="Y54" s="69">
        <v>0</v>
      </c>
      <c r="Z54" s="69">
        <v>0</v>
      </c>
      <c r="AA54" s="69">
        <v>0</v>
      </c>
      <c r="AB54" s="70">
        <v>0</v>
      </c>
      <c r="AC54" s="71">
        <v>0</v>
      </c>
      <c r="AD54" s="69">
        <v>0</v>
      </c>
      <c r="AE54" s="69">
        <v>0</v>
      </c>
      <c r="AF54" s="69">
        <v>0</v>
      </c>
      <c r="AG54" s="69">
        <v>0</v>
      </c>
      <c r="AH54" s="69">
        <v>0</v>
      </c>
      <c r="AI54" s="69">
        <v>0</v>
      </c>
      <c r="AJ54" s="69">
        <v>0</v>
      </c>
      <c r="AK54" s="69">
        <v>0</v>
      </c>
      <c r="AL54" s="69">
        <v>0</v>
      </c>
      <c r="AM54" s="69">
        <v>0</v>
      </c>
      <c r="AN54" s="68">
        <f t="shared" si="2"/>
        <v>82</v>
      </c>
      <c r="AO54" s="185" t="b">
        <f t="shared" si="3"/>
        <v>1</v>
      </c>
    </row>
    <row r="55" spans="1:49" ht="43.2">
      <c r="A55" s="186">
        <v>72</v>
      </c>
      <c r="B55" s="123" t="s">
        <v>423</v>
      </c>
      <c r="C55" s="123" t="s">
        <v>443</v>
      </c>
      <c r="D55" s="130">
        <v>1</v>
      </c>
      <c r="E55" s="85" t="s">
        <v>162</v>
      </c>
      <c r="F55" s="121" t="s">
        <v>102</v>
      </c>
      <c r="G55" s="129">
        <v>82</v>
      </c>
      <c r="H55" s="65">
        <v>1980000</v>
      </c>
      <c r="I55" s="124">
        <v>82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  <c r="O55" s="69">
        <v>0</v>
      </c>
      <c r="P55" s="69">
        <v>0</v>
      </c>
      <c r="Q55" s="69">
        <v>0</v>
      </c>
      <c r="R55" s="69">
        <v>0</v>
      </c>
      <c r="S55" s="69">
        <v>0</v>
      </c>
      <c r="T55" s="69">
        <v>0</v>
      </c>
      <c r="U55" s="69">
        <v>0</v>
      </c>
      <c r="V55" s="69">
        <v>0</v>
      </c>
      <c r="W55" s="69">
        <v>0</v>
      </c>
      <c r="X55" s="69">
        <v>0</v>
      </c>
      <c r="Y55" s="69">
        <v>0</v>
      </c>
      <c r="Z55" s="69">
        <v>0</v>
      </c>
      <c r="AA55" s="69">
        <v>0</v>
      </c>
      <c r="AB55" s="70">
        <v>0</v>
      </c>
      <c r="AC55" s="71">
        <v>0</v>
      </c>
      <c r="AD55" s="69">
        <v>0</v>
      </c>
      <c r="AE55" s="69">
        <v>0</v>
      </c>
      <c r="AF55" s="69">
        <v>0</v>
      </c>
      <c r="AG55" s="69">
        <v>0</v>
      </c>
      <c r="AH55" s="69">
        <v>0</v>
      </c>
      <c r="AI55" s="69">
        <v>0</v>
      </c>
      <c r="AJ55" s="69">
        <v>0</v>
      </c>
      <c r="AK55" s="69">
        <v>0</v>
      </c>
      <c r="AL55" s="69">
        <v>0</v>
      </c>
      <c r="AM55" s="69">
        <v>0</v>
      </c>
      <c r="AN55" s="68">
        <f t="shared" si="2"/>
        <v>82</v>
      </c>
      <c r="AO55" s="185" t="b">
        <f t="shared" si="3"/>
        <v>1</v>
      </c>
    </row>
    <row r="56" spans="1:49" ht="43.2">
      <c r="A56" s="16">
        <v>73</v>
      </c>
      <c r="B56" s="123" t="s">
        <v>477</v>
      </c>
      <c r="C56" s="123" t="s">
        <v>443</v>
      </c>
      <c r="D56" s="130">
        <v>1</v>
      </c>
      <c r="E56" s="85" t="s">
        <v>162</v>
      </c>
      <c r="F56" s="121" t="s">
        <v>103</v>
      </c>
      <c r="G56" s="129">
        <v>82</v>
      </c>
      <c r="H56" s="65">
        <v>1536000</v>
      </c>
      <c r="I56" s="124">
        <v>82</v>
      </c>
      <c r="J56" s="69">
        <v>0</v>
      </c>
      <c r="K56" s="69">
        <v>0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69">
        <v>0</v>
      </c>
      <c r="S56" s="69">
        <v>0</v>
      </c>
      <c r="T56" s="69">
        <v>0</v>
      </c>
      <c r="U56" s="69">
        <v>0</v>
      </c>
      <c r="V56" s="69">
        <v>0</v>
      </c>
      <c r="W56" s="69">
        <v>0</v>
      </c>
      <c r="X56" s="69">
        <v>0</v>
      </c>
      <c r="Y56" s="69">
        <v>0</v>
      </c>
      <c r="Z56" s="69">
        <v>0</v>
      </c>
      <c r="AA56" s="69">
        <v>0</v>
      </c>
      <c r="AB56" s="70">
        <v>0</v>
      </c>
      <c r="AC56" s="71">
        <v>0</v>
      </c>
      <c r="AD56" s="69">
        <v>0</v>
      </c>
      <c r="AE56" s="69">
        <v>0</v>
      </c>
      <c r="AF56" s="69">
        <v>0</v>
      </c>
      <c r="AG56" s="69">
        <v>0</v>
      </c>
      <c r="AH56" s="69">
        <v>0</v>
      </c>
      <c r="AI56" s="69">
        <v>0</v>
      </c>
      <c r="AJ56" s="69">
        <v>0</v>
      </c>
      <c r="AK56" s="69">
        <v>0</v>
      </c>
      <c r="AL56" s="69">
        <v>0</v>
      </c>
      <c r="AM56" s="69">
        <v>0</v>
      </c>
      <c r="AN56" s="68">
        <f t="shared" si="2"/>
        <v>82</v>
      </c>
      <c r="AO56" s="185" t="b">
        <f t="shared" si="3"/>
        <v>1</v>
      </c>
    </row>
    <row r="57" spans="1:49" ht="43.2">
      <c r="A57" s="186">
        <v>74</v>
      </c>
      <c r="B57" s="123" t="s">
        <v>477</v>
      </c>
      <c r="C57" s="123" t="s">
        <v>443</v>
      </c>
      <c r="D57" s="130">
        <v>1</v>
      </c>
      <c r="E57" s="85" t="s">
        <v>162</v>
      </c>
      <c r="F57" s="121" t="s">
        <v>102</v>
      </c>
      <c r="G57" s="129">
        <v>82</v>
      </c>
      <c r="H57" s="65">
        <v>1728000</v>
      </c>
      <c r="I57" s="124">
        <v>82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69">
        <v>0</v>
      </c>
      <c r="S57" s="69">
        <v>0</v>
      </c>
      <c r="T57" s="69">
        <v>0</v>
      </c>
      <c r="U57" s="69">
        <v>0</v>
      </c>
      <c r="V57" s="69">
        <v>0</v>
      </c>
      <c r="W57" s="69">
        <v>0</v>
      </c>
      <c r="X57" s="69">
        <v>0</v>
      </c>
      <c r="Y57" s="69">
        <v>0</v>
      </c>
      <c r="Z57" s="69">
        <v>0</v>
      </c>
      <c r="AA57" s="69">
        <v>0</v>
      </c>
      <c r="AB57" s="70">
        <v>0</v>
      </c>
      <c r="AC57" s="71">
        <v>0</v>
      </c>
      <c r="AD57" s="69">
        <v>0</v>
      </c>
      <c r="AE57" s="69">
        <v>0</v>
      </c>
      <c r="AF57" s="69">
        <v>0</v>
      </c>
      <c r="AG57" s="69">
        <v>0</v>
      </c>
      <c r="AH57" s="69">
        <v>0</v>
      </c>
      <c r="AI57" s="69">
        <v>0</v>
      </c>
      <c r="AJ57" s="69">
        <v>0</v>
      </c>
      <c r="AK57" s="69">
        <v>0</v>
      </c>
      <c r="AL57" s="69">
        <v>0</v>
      </c>
      <c r="AM57" s="69">
        <v>0</v>
      </c>
      <c r="AN57" s="68">
        <f t="shared" si="2"/>
        <v>82</v>
      </c>
      <c r="AO57" s="185" t="b">
        <f t="shared" si="3"/>
        <v>1</v>
      </c>
    </row>
    <row r="58" spans="1:49" ht="43.2">
      <c r="A58" s="16">
        <v>75</v>
      </c>
      <c r="B58" s="123" t="s">
        <v>477</v>
      </c>
      <c r="C58" s="123" t="s">
        <v>443</v>
      </c>
      <c r="D58" s="130">
        <v>1</v>
      </c>
      <c r="E58" s="85" t="s">
        <v>162</v>
      </c>
      <c r="F58" s="121" t="s">
        <v>99</v>
      </c>
      <c r="G58" s="129">
        <v>82</v>
      </c>
      <c r="H58" s="65">
        <v>1536000</v>
      </c>
      <c r="I58" s="124">
        <v>82</v>
      </c>
      <c r="J58" s="69">
        <v>0</v>
      </c>
      <c r="K58" s="69">
        <v>0</v>
      </c>
      <c r="L58" s="69">
        <v>0</v>
      </c>
      <c r="M58" s="69">
        <v>0</v>
      </c>
      <c r="N58" s="69">
        <v>0</v>
      </c>
      <c r="O58" s="69">
        <v>0</v>
      </c>
      <c r="P58" s="69">
        <v>0</v>
      </c>
      <c r="Q58" s="69">
        <v>0</v>
      </c>
      <c r="R58" s="69">
        <v>0</v>
      </c>
      <c r="S58" s="69">
        <v>0</v>
      </c>
      <c r="T58" s="69">
        <v>0</v>
      </c>
      <c r="U58" s="69">
        <v>0</v>
      </c>
      <c r="V58" s="69">
        <v>0</v>
      </c>
      <c r="W58" s="69">
        <v>0</v>
      </c>
      <c r="X58" s="69">
        <v>0</v>
      </c>
      <c r="Y58" s="69">
        <v>0</v>
      </c>
      <c r="Z58" s="69">
        <v>0</v>
      </c>
      <c r="AA58" s="69">
        <v>0</v>
      </c>
      <c r="AB58" s="70">
        <v>0</v>
      </c>
      <c r="AC58" s="71">
        <v>0</v>
      </c>
      <c r="AD58" s="69">
        <v>0</v>
      </c>
      <c r="AE58" s="69">
        <v>0</v>
      </c>
      <c r="AF58" s="69">
        <v>0</v>
      </c>
      <c r="AG58" s="69">
        <v>0</v>
      </c>
      <c r="AH58" s="69">
        <v>0</v>
      </c>
      <c r="AI58" s="69">
        <v>0</v>
      </c>
      <c r="AJ58" s="69">
        <v>0</v>
      </c>
      <c r="AK58" s="69">
        <v>0</v>
      </c>
      <c r="AL58" s="69">
        <v>0</v>
      </c>
      <c r="AM58" s="69">
        <v>0</v>
      </c>
      <c r="AN58" s="68">
        <f t="shared" si="2"/>
        <v>82</v>
      </c>
      <c r="AO58" s="185" t="b">
        <f t="shared" si="3"/>
        <v>1</v>
      </c>
    </row>
    <row r="59" spans="1:49" s="18" customFormat="1" ht="43.2">
      <c r="A59" s="186">
        <v>76</v>
      </c>
      <c r="B59" s="123" t="s">
        <v>287</v>
      </c>
      <c r="C59" s="123" t="s">
        <v>443</v>
      </c>
      <c r="D59" s="130">
        <v>1</v>
      </c>
      <c r="E59" s="85" t="s">
        <v>162</v>
      </c>
      <c r="F59" s="121" t="s">
        <v>102</v>
      </c>
      <c r="G59" s="129">
        <v>82</v>
      </c>
      <c r="H59" s="65">
        <v>1800000</v>
      </c>
      <c r="I59" s="124">
        <v>82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69">
        <v>0</v>
      </c>
      <c r="S59" s="69">
        <v>0</v>
      </c>
      <c r="T59" s="69">
        <v>0</v>
      </c>
      <c r="U59" s="69">
        <v>0</v>
      </c>
      <c r="V59" s="69">
        <v>0</v>
      </c>
      <c r="W59" s="69">
        <v>0</v>
      </c>
      <c r="X59" s="69">
        <v>0</v>
      </c>
      <c r="Y59" s="69">
        <v>0</v>
      </c>
      <c r="Z59" s="69">
        <v>0</v>
      </c>
      <c r="AA59" s="69">
        <v>0</v>
      </c>
      <c r="AB59" s="70">
        <v>0</v>
      </c>
      <c r="AC59" s="71">
        <v>0</v>
      </c>
      <c r="AD59" s="69">
        <v>0</v>
      </c>
      <c r="AE59" s="69">
        <v>0</v>
      </c>
      <c r="AF59" s="69">
        <v>0</v>
      </c>
      <c r="AG59" s="69">
        <v>0</v>
      </c>
      <c r="AH59" s="69">
        <v>0</v>
      </c>
      <c r="AI59" s="69">
        <v>0</v>
      </c>
      <c r="AJ59" s="69">
        <v>0</v>
      </c>
      <c r="AK59" s="69">
        <v>0</v>
      </c>
      <c r="AL59" s="69">
        <v>0</v>
      </c>
      <c r="AM59" s="69">
        <v>0</v>
      </c>
      <c r="AN59" s="68">
        <f t="shared" si="2"/>
        <v>82</v>
      </c>
      <c r="AO59" s="185" t="b">
        <f t="shared" si="3"/>
        <v>1</v>
      </c>
      <c r="AP59" s="2"/>
      <c r="AQ59" s="2"/>
      <c r="AR59" s="2"/>
      <c r="AS59" s="2"/>
      <c r="AT59" s="2"/>
      <c r="AU59" s="2"/>
      <c r="AV59" s="2"/>
      <c r="AW59" s="2"/>
    </row>
    <row r="60" spans="1:49" s="18" customFormat="1" ht="43.2">
      <c r="A60" s="16">
        <v>77</v>
      </c>
      <c r="B60" s="123" t="s">
        <v>287</v>
      </c>
      <c r="C60" s="123" t="s">
        <v>465</v>
      </c>
      <c r="D60" s="130">
        <v>1</v>
      </c>
      <c r="E60" s="85" t="s">
        <v>162</v>
      </c>
      <c r="F60" s="121" t="s">
        <v>102</v>
      </c>
      <c r="G60" s="129">
        <v>82</v>
      </c>
      <c r="H60" s="65">
        <v>1920000</v>
      </c>
      <c r="I60" s="124">
        <v>82</v>
      </c>
      <c r="J60" s="69">
        <v>0</v>
      </c>
      <c r="K60" s="69">
        <v>0</v>
      </c>
      <c r="L60" s="69">
        <v>0</v>
      </c>
      <c r="M60" s="69">
        <v>0</v>
      </c>
      <c r="N60" s="69">
        <v>0</v>
      </c>
      <c r="O60" s="69">
        <v>0</v>
      </c>
      <c r="P60" s="69">
        <v>0</v>
      </c>
      <c r="Q60" s="69">
        <v>0</v>
      </c>
      <c r="R60" s="69">
        <v>0</v>
      </c>
      <c r="S60" s="69">
        <v>0</v>
      </c>
      <c r="T60" s="69">
        <v>0</v>
      </c>
      <c r="U60" s="69">
        <v>0</v>
      </c>
      <c r="V60" s="69">
        <v>0</v>
      </c>
      <c r="W60" s="69">
        <v>0</v>
      </c>
      <c r="X60" s="69">
        <v>0</v>
      </c>
      <c r="Y60" s="69">
        <v>0</v>
      </c>
      <c r="Z60" s="69">
        <v>0</v>
      </c>
      <c r="AA60" s="69">
        <v>0</v>
      </c>
      <c r="AB60" s="70">
        <v>0</v>
      </c>
      <c r="AC60" s="71">
        <v>0</v>
      </c>
      <c r="AD60" s="69">
        <v>0</v>
      </c>
      <c r="AE60" s="69">
        <v>0</v>
      </c>
      <c r="AF60" s="69">
        <v>0</v>
      </c>
      <c r="AG60" s="69">
        <v>0</v>
      </c>
      <c r="AH60" s="69">
        <v>0</v>
      </c>
      <c r="AI60" s="69">
        <v>0</v>
      </c>
      <c r="AJ60" s="69">
        <v>0</v>
      </c>
      <c r="AK60" s="69">
        <v>0</v>
      </c>
      <c r="AL60" s="69">
        <v>0</v>
      </c>
      <c r="AM60" s="69">
        <v>0</v>
      </c>
      <c r="AN60" s="68">
        <f t="shared" si="2"/>
        <v>82</v>
      </c>
      <c r="AO60" s="185" t="b">
        <f t="shared" si="3"/>
        <v>1</v>
      </c>
      <c r="AP60" s="2"/>
      <c r="AQ60" s="2"/>
      <c r="AR60" s="2"/>
      <c r="AS60" s="2"/>
      <c r="AT60" s="2"/>
      <c r="AU60" s="2"/>
      <c r="AV60" s="2"/>
      <c r="AW60" s="2"/>
    </row>
    <row r="61" spans="1:49" ht="43.2">
      <c r="A61" s="186">
        <v>78</v>
      </c>
      <c r="B61" s="123" t="s">
        <v>287</v>
      </c>
      <c r="C61" s="123" t="s">
        <v>517</v>
      </c>
      <c r="D61" s="130">
        <v>1</v>
      </c>
      <c r="E61" s="85" t="s">
        <v>162</v>
      </c>
      <c r="F61" s="121" t="s">
        <v>102</v>
      </c>
      <c r="G61" s="129">
        <v>82</v>
      </c>
      <c r="H61" s="65">
        <v>1536000</v>
      </c>
      <c r="I61" s="124">
        <v>82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0</v>
      </c>
      <c r="P61" s="69">
        <v>0</v>
      </c>
      <c r="Q61" s="69">
        <v>0</v>
      </c>
      <c r="R61" s="69">
        <v>0</v>
      </c>
      <c r="S61" s="69">
        <v>0</v>
      </c>
      <c r="T61" s="69">
        <v>0</v>
      </c>
      <c r="U61" s="69">
        <v>0</v>
      </c>
      <c r="V61" s="69">
        <v>0</v>
      </c>
      <c r="W61" s="69">
        <v>0</v>
      </c>
      <c r="X61" s="69">
        <v>0</v>
      </c>
      <c r="Y61" s="69">
        <v>0</v>
      </c>
      <c r="Z61" s="69">
        <v>0</v>
      </c>
      <c r="AA61" s="69">
        <v>0</v>
      </c>
      <c r="AB61" s="70">
        <v>0</v>
      </c>
      <c r="AC61" s="71">
        <v>0</v>
      </c>
      <c r="AD61" s="69">
        <v>0</v>
      </c>
      <c r="AE61" s="69">
        <v>0</v>
      </c>
      <c r="AF61" s="69">
        <v>0</v>
      </c>
      <c r="AG61" s="69">
        <v>0</v>
      </c>
      <c r="AH61" s="69">
        <v>0</v>
      </c>
      <c r="AI61" s="69">
        <v>0</v>
      </c>
      <c r="AJ61" s="69">
        <v>0</v>
      </c>
      <c r="AK61" s="69">
        <v>0</v>
      </c>
      <c r="AL61" s="69">
        <v>0</v>
      </c>
      <c r="AM61" s="69">
        <v>0</v>
      </c>
      <c r="AN61" s="68">
        <f t="shared" si="2"/>
        <v>82</v>
      </c>
      <c r="AO61" s="185" t="b">
        <f t="shared" si="3"/>
        <v>1</v>
      </c>
    </row>
    <row r="62" spans="1:49" ht="43.2">
      <c r="A62" s="16">
        <v>79</v>
      </c>
      <c r="B62" s="123" t="s">
        <v>287</v>
      </c>
      <c r="C62" s="123" t="s">
        <v>422</v>
      </c>
      <c r="D62" s="130">
        <v>1</v>
      </c>
      <c r="E62" s="85" t="s">
        <v>162</v>
      </c>
      <c r="F62" s="121" t="s">
        <v>102</v>
      </c>
      <c r="G62" s="129">
        <v>82</v>
      </c>
      <c r="H62" s="65">
        <v>1536000</v>
      </c>
      <c r="I62" s="124">
        <v>82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  <c r="P62" s="69">
        <v>0</v>
      </c>
      <c r="Q62" s="69">
        <v>0</v>
      </c>
      <c r="R62" s="69">
        <v>0</v>
      </c>
      <c r="S62" s="69">
        <v>0</v>
      </c>
      <c r="T62" s="69">
        <v>0</v>
      </c>
      <c r="U62" s="69">
        <v>0</v>
      </c>
      <c r="V62" s="69">
        <v>0</v>
      </c>
      <c r="W62" s="69">
        <v>0</v>
      </c>
      <c r="X62" s="69">
        <v>0</v>
      </c>
      <c r="Y62" s="69">
        <v>0</v>
      </c>
      <c r="Z62" s="69">
        <v>0</v>
      </c>
      <c r="AA62" s="69">
        <v>0</v>
      </c>
      <c r="AB62" s="70">
        <v>0</v>
      </c>
      <c r="AC62" s="71">
        <v>0</v>
      </c>
      <c r="AD62" s="69">
        <v>0</v>
      </c>
      <c r="AE62" s="69">
        <v>0</v>
      </c>
      <c r="AF62" s="69">
        <v>0</v>
      </c>
      <c r="AG62" s="69">
        <v>0</v>
      </c>
      <c r="AH62" s="69">
        <v>0</v>
      </c>
      <c r="AI62" s="69">
        <v>0</v>
      </c>
      <c r="AJ62" s="69">
        <v>0</v>
      </c>
      <c r="AK62" s="69">
        <v>0</v>
      </c>
      <c r="AL62" s="69">
        <v>0</v>
      </c>
      <c r="AM62" s="69">
        <v>0</v>
      </c>
      <c r="AN62" s="68">
        <f t="shared" si="2"/>
        <v>82</v>
      </c>
      <c r="AO62" s="185" t="b">
        <f t="shared" si="3"/>
        <v>1</v>
      </c>
    </row>
    <row r="63" spans="1:49" ht="43.2">
      <c r="A63" s="186">
        <v>80</v>
      </c>
      <c r="B63" s="123" t="s">
        <v>287</v>
      </c>
      <c r="C63" s="123" t="s">
        <v>443</v>
      </c>
      <c r="D63" s="130">
        <v>1</v>
      </c>
      <c r="E63" s="85" t="s">
        <v>162</v>
      </c>
      <c r="F63" s="121" t="s">
        <v>102</v>
      </c>
      <c r="G63" s="129">
        <v>82</v>
      </c>
      <c r="H63" s="65">
        <v>1344000</v>
      </c>
      <c r="I63" s="124">
        <v>82</v>
      </c>
      <c r="J63" s="69">
        <v>0</v>
      </c>
      <c r="K63" s="69">
        <v>0</v>
      </c>
      <c r="L63" s="69">
        <v>0</v>
      </c>
      <c r="M63" s="69">
        <v>0</v>
      </c>
      <c r="N63" s="69">
        <v>0</v>
      </c>
      <c r="O63" s="69">
        <v>0</v>
      </c>
      <c r="P63" s="69">
        <v>0</v>
      </c>
      <c r="Q63" s="69">
        <v>0</v>
      </c>
      <c r="R63" s="69">
        <v>0</v>
      </c>
      <c r="S63" s="69">
        <v>0</v>
      </c>
      <c r="T63" s="69">
        <v>0</v>
      </c>
      <c r="U63" s="69">
        <v>0</v>
      </c>
      <c r="V63" s="69">
        <v>0</v>
      </c>
      <c r="W63" s="69">
        <v>0</v>
      </c>
      <c r="X63" s="69">
        <v>0</v>
      </c>
      <c r="Y63" s="69">
        <v>0</v>
      </c>
      <c r="Z63" s="69">
        <v>0</v>
      </c>
      <c r="AA63" s="69">
        <v>0</v>
      </c>
      <c r="AB63" s="70">
        <v>0</v>
      </c>
      <c r="AC63" s="71">
        <v>0</v>
      </c>
      <c r="AD63" s="69">
        <v>0</v>
      </c>
      <c r="AE63" s="69">
        <v>0</v>
      </c>
      <c r="AF63" s="69">
        <v>0</v>
      </c>
      <c r="AG63" s="69">
        <v>0</v>
      </c>
      <c r="AH63" s="69">
        <v>0</v>
      </c>
      <c r="AI63" s="69">
        <v>0</v>
      </c>
      <c r="AJ63" s="69">
        <v>0</v>
      </c>
      <c r="AK63" s="69">
        <v>0</v>
      </c>
      <c r="AL63" s="69">
        <v>0</v>
      </c>
      <c r="AM63" s="69">
        <v>0</v>
      </c>
      <c r="AN63" s="68">
        <f t="shared" si="2"/>
        <v>82</v>
      </c>
      <c r="AO63" s="185" t="b">
        <f t="shared" si="3"/>
        <v>1</v>
      </c>
    </row>
    <row r="64" spans="1:49" ht="43.2">
      <c r="A64" s="16">
        <v>81</v>
      </c>
      <c r="B64" s="123" t="s">
        <v>355</v>
      </c>
      <c r="C64" s="123" t="s">
        <v>444</v>
      </c>
      <c r="D64" s="130">
        <v>1</v>
      </c>
      <c r="E64" s="85" t="s">
        <v>162</v>
      </c>
      <c r="F64" s="121" t="s">
        <v>103</v>
      </c>
      <c r="G64" s="129">
        <v>160</v>
      </c>
      <c r="H64" s="65">
        <v>750000</v>
      </c>
      <c r="I64" s="120">
        <v>0</v>
      </c>
      <c r="J64" s="69">
        <v>0</v>
      </c>
      <c r="K64" s="69">
        <v>0</v>
      </c>
      <c r="L64" s="69">
        <v>0</v>
      </c>
      <c r="M64" s="69">
        <v>0</v>
      </c>
      <c r="N64" s="69">
        <v>0</v>
      </c>
      <c r="O64" s="69">
        <v>0</v>
      </c>
      <c r="P64" s="69">
        <v>0</v>
      </c>
      <c r="Q64" s="69">
        <v>0</v>
      </c>
      <c r="R64" s="69">
        <v>0</v>
      </c>
      <c r="S64" s="69">
        <v>0</v>
      </c>
      <c r="T64" s="69">
        <v>0</v>
      </c>
      <c r="U64" s="69">
        <v>0</v>
      </c>
      <c r="V64" s="69">
        <v>0</v>
      </c>
      <c r="W64" s="69">
        <v>0</v>
      </c>
      <c r="X64" s="69">
        <v>0</v>
      </c>
      <c r="Y64" s="69">
        <v>0</v>
      </c>
      <c r="Z64" s="69">
        <v>0</v>
      </c>
      <c r="AA64" s="69">
        <v>0</v>
      </c>
      <c r="AB64" s="70">
        <v>0</v>
      </c>
      <c r="AC64" s="71">
        <v>0</v>
      </c>
      <c r="AD64" s="69">
        <v>0</v>
      </c>
      <c r="AE64" s="69">
        <v>0</v>
      </c>
      <c r="AF64" s="69">
        <v>0</v>
      </c>
      <c r="AG64" s="69">
        <v>0</v>
      </c>
      <c r="AH64" s="69">
        <v>0</v>
      </c>
      <c r="AI64" s="69">
        <v>160</v>
      </c>
      <c r="AJ64" s="69">
        <v>0</v>
      </c>
      <c r="AK64" s="69">
        <v>0</v>
      </c>
      <c r="AL64" s="69">
        <v>0</v>
      </c>
      <c r="AM64" s="69">
        <v>0</v>
      </c>
      <c r="AN64" s="68">
        <f t="shared" si="2"/>
        <v>160</v>
      </c>
      <c r="AO64" s="185" t="b">
        <f t="shared" si="3"/>
        <v>1</v>
      </c>
    </row>
    <row r="65" spans="1:41" ht="43.2">
      <c r="A65" s="186">
        <v>82</v>
      </c>
      <c r="B65" s="123" t="s">
        <v>355</v>
      </c>
      <c r="C65" s="123" t="s">
        <v>463</v>
      </c>
      <c r="D65" s="130">
        <v>1</v>
      </c>
      <c r="E65" s="85" t="s">
        <v>162</v>
      </c>
      <c r="F65" s="121" t="s">
        <v>103</v>
      </c>
      <c r="G65" s="129">
        <v>160</v>
      </c>
      <c r="H65" s="65">
        <v>750000</v>
      </c>
      <c r="I65" s="121">
        <v>0</v>
      </c>
      <c r="J65" s="69">
        <v>0</v>
      </c>
      <c r="K65" s="69">
        <v>0</v>
      </c>
      <c r="L65" s="69">
        <v>0</v>
      </c>
      <c r="M65" s="69">
        <v>0</v>
      </c>
      <c r="N65" s="69">
        <v>0</v>
      </c>
      <c r="O65" s="69">
        <v>0</v>
      </c>
      <c r="P65" s="69">
        <v>0</v>
      </c>
      <c r="Q65" s="69">
        <v>0</v>
      </c>
      <c r="R65" s="69">
        <v>0</v>
      </c>
      <c r="S65" s="69">
        <v>0</v>
      </c>
      <c r="T65" s="69">
        <v>0</v>
      </c>
      <c r="U65" s="69">
        <v>0</v>
      </c>
      <c r="V65" s="69">
        <v>0</v>
      </c>
      <c r="W65" s="69">
        <v>0</v>
      </c>
      <c r="X65" s="69">
        <v>0</v>
      </c>
      <c r="Y65" s="69">
        <v>0</v>
      </c>
      <c r="Z65" s="69">
        <v>0</v>
      </c>
      <c r="AA65" s="70">
        <v>0</v>
      </c>
      <c r="AB65" s="71">
        <v>0</v>
      </c>
      <c r="AC65" s="69">
        <v>0</v>
      </c>
      <c r="AD65" s="69">
        <v>0</v>
      </c>
      <c r="AE65" s="69">
        <v>0</v>
      </c>
      <c r="AF65" s="69">
        <v>0</v>
      </c>
      <c r="AG65" s="69">
        <v>0</v>
      </c>
      <c r="AH65" s="69">
        <v>0</v>
      </c>
      <c r="AI65" s="69">
        <v>160</v>
      </c>
      <c r="AJ65" s="69">
        <v>0</v>
      </c>
      <c r="AK65" s="69">
        <v>0</v>
      </c>
      <c r="AL65" s="69">
        <v>0</v>
      </c>
      <c r="AM65" s="69">
        <v>0</v>
      </c>
      <c r="AN65" s="68">
        <f t="shared" si="2"/>
        <v>160</v>
      </c>
      <c r="AO65" s="185" t="b">
        <f t="shared" si="3"/>
        <v>1</v>
      </c>
    </row>
    <row r="66" spans="1:41" ht="43.2">
      <c r="A66" s="16">
        <v>83</v>
      </c>
      <c r="B66" s="123" t="s">
        <v>355</v>
      </c>
      <c r="C66" s="123" t="s">
        <v>426</v>
      </c>
      <c r="D66" s="130">
        <v>2</v>
      </c>
      <c r="E66" s="85" t="s">
        <v>162</v>
      </c>
      <c r="F66" s="121" t="s">
        <v>102</v>
      </c>
      <c r="G66" s="129">
        <v>160</v>
      </c>
      <c r="H66" s="65">
        <v>1125000</v>
      </c>
      <c r="I66" s="120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69">
        <v>0</v>
      </c>
      <c r="S66" s="69">
        <v>0</v>
      </c>
      <c r="T66" s="69">
        <v>0</v>
      </c>
      <c r="U66" s="69">
        <v>0</v>
      </c>
      <c r="V66" s="69">
        <v>0</v>
      </c>
      <c r="W66" s="69">
        <v>0</v>
      </c>
      <c r="X66" s="69">
        <v>0</v>
      </c>
      <c r="Y66" s="69">
        <v>0</v>
      </c>
      <c r="Z66" s="69">
        <v>0</v>
      </c>
      <c r="AA66" s="69">
        <v>0</v>
      </c>
      <c r="AB66" s="70">
        <v>0</v>
      </c>
      <c r="AC66" s="71">
        <v>0</v>
      </c>
      <c r="AD66" s="69">
        <v>0</v>
      </c>
      <c r="AE66" s="69">
        <v>0</v>
      </c>
      <c r="AF66" s="69">
        <v>0</v>
      </c>
      <c r="AG66" s="69">
        <v>0</v>
      </c>
      <c r="AH66" s="69">
        <v>0</v>
      </c>
      <c r="AI66" s="69">
        <v>160</v>
      </c>
      <c r="AJ66" s="69">
        <v>0</v>
      </c>
      <c r="AK66" s="69">
        <v>0</v>
      </c>
      <c r="AL66" s="69">
        <v>0</v>
      </c>
      <c r="AM66" s="69">
        <v>0</v>
      </c>
      <c r="AN66" s="68">
        <f t="shared" si="2"/>
        <v>160</v>
      </c>
      <c r="AO66" s="185" t="b">
        <f t="shared" si="3"/>
        <v>1</v>
      </c>
    </row>
    <row r="67" spans="1:41" ht="43.2">
      <c r="A67" s="186">
        <v>84</v>
      </c>
      <c r="B67" s="123" t="s">
        <v>355</v>
      </c>
      <c r="C67" s="123" t="s">
        <v>451</v>
      </c>
      <c r="D67" s="130">
        <v>1</v>
      </c>
      <c r="E67" s="85" t="s">
        <v>162</v>
      </c>
      <c r="F67" s="121" t="s">
        <v>102</v>
      </c>
      <c r="G67" s="129">
        <v>180</v>
      </c>
      <c r="H67" s="65">
        <v>750000</v>
      </c>
      <c r="I67" s="122">
        <v>48</v>
      </c>
      <c r="J67" s="72">
        <v>45</v>
      </c>
      <c r="K67" s="72">
        <v>42</v>
      </c>
      <c r="L67" s="72">
        <v>0</v>
      </c>
      <c r="M67" s="72">
        <v>0</v>
      </c>
      <c r="N67" s="72">
        <v>45</v>
      </c>
      <c r="O67" s="72">
        <v>0</v>
      </c>
      <c r="P67" s="72">
        <v>0</v>
      </c>
      <c r="Q67" s="72">
        <v>0</v>
      </c>
      <c r="R67" s="72">
        <v>0</v>
      </c>
      <c r="S67" s="72">
        <v>0</v>
      </c>
      <c r="T67" s="72">
        <v>0</v>
      </c>
      <c r="U67" s="72">
        <v>0</v>
      </c>
      <c r="V67" s="72">
        <v>0</v>
      </c>
      <c r="W67" s="72">
        <v>0</v>
      </c>
      <c r="X67" s="72">
        <v>0</v>
      </c>
      <c r="Y67" s="72">
        <v>0</v>
      </c>
      <c r="Z67" s="72">
        <v>0</v>
      </c>
      <c r="AA67" s="72">
        <v>0</v>
      </c>
      <c r="AB67" s="74">
        <v>0</v>
      </c>
      <c r="AC67" s="75">
        <v>0</v>
      </c>
      <c r="AD67" s="72">
        <v>0</v>
      </c>
      <c r="AE67" s="72">
        <v>0</v>
      </c>
      <c r="AF67" s="72">
        <v>0</v>
      </c>
      <c r="AG67" s="72">
        <v>0</v>
      </c>
      <c r="AH67" s="72">
        <v>0</v>
      </c>
      <c r="AI67" s="72">
        <v>0</v>
      </c>
      <c r="AJ67" s="72">
        <v>0</v>
      </c>
      <c r="AK67" s="72">
        <v>0</v>
      </c>
      <c r="AL67" s="72">
        <v>0</v>
      </c>
      <c r="AM67" s="72">
        <v>0</v>
      </c>
      <c r="AN67" s="68">
        <f t="shared" si="2"/>
        <v>180</v>
      </c>
      <c r="AO67" s="185" t="b">
        <f t="shared" si="3"/>
        <v>1</v>
      </c>
    </row>
    <row r="68" spans="1:41" ht="43.2">
      <c r="A68" s="16">
        <v>85</v>
      </c>
      <c r="B68" s="123" t="s">
        <v>355</v>
      </c>
      <c r="C68" s="123" t="s">
        <v>463</v>
      </c>
      <c r="D68" s="130">
        <v>1</v>
      </c>
      <c r="E68" s="85" t="s">
        <v>162</v>
      </c>
      <c r="F68" s="121" t="s">
        <v>102</v>
      </c>
      <c r="G68" s="129">
        <v>160</v>
      </c>
      <c r="H68" s="65">
        <v>750000</v>
      </c>
      <c r="I68" s="124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0</v>
      </c>
      <c r="R68" s="69">
        <v>0</v>
      </c>
      <c r="S68" s="69">
        <v>0</v>
      </c>
      <c r="T68" s="69">
        <v>0</v>
      </c>
      <c r="U68" s="69">
        <v>0</v>
      </c>
      <c r="V68" s="69">
        <v>0</v>
      </c>
      <c r="W68" s="69">
        <v>0</v>
      </c>
      <c r="X68" s="69">
        <v>0</v>
      </c>
      <c r="Y68" s="69">
        <v>0</v>
      </c>
      <c r="Z68" s="69">
        <v>0</v>
      </c>
      <c r="AA68" s="69">
        <v>0</v>
      </c>
      <c r="AB68" s="70">
        <v>0</v>
      </c>
      <c r="AC68" s="71">
        <v>0</v>
      </c>
      <c r="AD68" s="69">
        <v>0</v>
      </c>
      <c r="AE68" s="69">
        <v>0</v>
      </c>
      <c r="AF68" s="69">
        <v>0</v>
      </c>
      <c r="AG68" s="69">
        <v>0</v>
      </c>
      <c r="AH68" s="69">
        <v>0</v>
      </c>
      <c r="AI68" s="69">
        <v>160</v>
      </c>
      <c r="AJ68" s="69">
        <v>0</v>
      </c>
      <c r="AK68" s="69">
        <v>0</v>
      </c>
      <c r="AL68" s="69">
        <v>0</v>
      </c>
      <c r="AM68" s="69">
        <v>0</v>
      </c>
      <c r="AN68" s="68">
        <f t="shared" si="2"/>
        <v>160</v>
      </c>
      <c r="AO68" s="185" t="b">
        <f t="shared" si="3"/>
        <v>1</v>
      </c>
    </row>
    <row r="69" spans="1:41" ht="43.2">
      <c r="A69" s="186">
        <v>86</v>
      </c>
      <c r="B69" s="123" t="s">
        <v>355</v>
      </c>
      <c r="C69" s="123" t="s">
        <v>514</v>
      </c>
      <c r="D69" s="130">
        <v>1</v>
      </c>
      <c r="E69" s="85" t="s">
        <v>162</v>
      </c>
      <c r="F69" s="121" t="s">
        <v>102</v>
      </c>
      <c r="G69" s="129">
        <v>160</v>
      </c>
      <c r="H69" s="65">
        <v>750000</v>
      </c>
      <c r="I69" s="124">
        <v>0</v>
      </c>
      <c r="J69" s="69">
        <v>0</v>
      </c>
      <c r="K69" s="69">
        <v>0</v>
      </c>
      <c r="L69" s="69">
        <v>0</v>
      </c>
      <c r="M69" s="69">
        <v>0</v>
      </c>
      <c r="N69" s="69">
        <v>0</v>
      </c>
      <c r="O69" s="69">
        <v>0</v>
      </c>
      <c r="P69" s="69">
        <v>0</v>
      </c>
      <c r="Q69" s="69">
        <v>0</v>
      </c>
      <c r="R69" s="69">
        <v>0</v>
      </c>
      <c r="S69" s="69">
        <v>0</v>
      </c>
      <c r="T69" s="69">
        <v>0</v>
      </c>
      <c r="U69" s="69">
        <v>0</v>
      </c>
      <c r="V69" s="69">
        <v>0</v>
      </c>
      <c r="W69" s="69">
        <v>0</v>
      </c>
      <c r="X69" s="69">
        <v>0</v>
      </c>
      <c r="Y69" s="69">
        <v>0</v>
      </c>
      <c r="Z69" s="69">
        <v>0</v>
      </c>
      <c r="AA69" s="69">
        <v>0</v>
      </c>
      <c r="AB69" s="70">
        <v>0</v>
      </c>
      <c r="AC69" s="71">
        <v>0</v>
      </c>
      <c r="AD69" s="69">
        <v>0</v>
      </c>
      <c r="AE69" s="69">
        <v>0</v>
      </c>
      <c r="AF69" s="69">
        <v>0</v>
      </c>
      <c r="AG69" s="69">
        <v>0</v>
      </c>
      <c r="AH69" s="69">
        <v>0</v>
      </c>
      <c r="AI69" s="69">
        <v>160</v>
      </c>
      <c r="AJ69" s="69">
        <v>0</v>
      </c>
      <c r="AK69" s="69">
        <v>0</v>
      </c>
      <c r="AL69" s="69">
        <v>0</v>
      </c>
      <c r="AM69" s="69">
        <v>0</v>
      </c>
      <c r="AN69" s="68">
        <f t="shared" si="2"/>
        <v>160</v>
      </c>
      <c r="AO69" s="185" t="b">
        <f t="shared" si="3"/>
        <v>1</v>
      </c>
    </row>
    <row r="70" spans="1:41" ht="43.2">
      <c r="A70" s="16">
        <v>87</v>
      </c>
      <c r="B70" s="123" t="s">
        <v>355</v>
      </c>
      <c r="C70" s="123" t="s">
        <v>491</v>
      </c>
      <c r="D70" s="130">
        <v>2</v>
      </c>
      <c r="E70" s="85" t="s">
        <v>162</v>
      </c>
      <c r="F70" s="121" t="s">
        <v>99</v>
      </c>
      <c r="G70" s="129">
        <v>160</v>
      </c>
      <c r="H70" s="65">
        <v>750000</v>
      </c>
      <c r="I70" s="124">
        <v>0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  <c r="P70" s="69">
        <v>0</v>
      </c>
      <c r="Q70" s="69">
        <v>0</v>
      </c>
      <c r="R70" s="69">
        <v>0</v>
      </c>
      <c r="S70" s="69">
        <v>0</v>
      </c>
      <c r="T70" s="69">
        <v>0</v>
      </c>
      <c r="U70" s="69">
        <v>0</v>
      </c>
      <c r="V70" s="69">
        <v>0</v>
      </c>
      <c r="W70" s="69">
        <v>0</v>
      </c>
      <c r="X70" s="69">
        <v>0</v>
      </c>
      <c r="Y70" s="69">
        <v>0</v>
      </c>
      <c r="Z70" s="69">
        <v>0</v>
      </c>
      <c r="AA70" s="69">
        <v>0</v>
      </c>
      <c r="AB70" s="70">
        <v>0</v>
      </c>
      <c r="AC70" s="71">
        <v>0</v>
      </c>
      <c r="AD70" s="69">
        <v>0</v>
      </c>
      <c r="AE70" s="69">
        <v>0</v>
      </c>
      <c r="AF70" s="69">
        <v>0</v>
      </c>
      <c r="AG70" s="69">
        <v>0</v>
      </c>
      <c r="AH70" s="69">
        <v>0</v>
      </c>
      <c r="AI70" s="69">
        <v>160</v>
      </c>
      <c r="AJ70" s="69">
        <v>0</v>
      </c>
      <c r="AK70" s="69">
        <v>0</v>
      </c>
      <c r="AL70" s="69">
        <v>0</v>
      </c>
      <c r="AM70" s="69">
        <v>0</v>
      </c>
      <c r="AN70" s="68">
        <f t="shared" si="2"/>
        <v>160</v>
      </c>
      <c r="AO70" s="185" t="b">
        <f t="shared" si="3"/>
        <v>1</v>
      </c>
    </row>
    <row r="71" spans="1:41" ht="43.2">
      <c r="A71" s="186">
        <v>88</v>
      </c>
      <c r="B71" s="123" t="s">
        <v>355</v>
      </c>
      <c r="C71" s="123" t="s">
        <v>536</v>
      </c>
      <c r="D71" s="130">
        <v>2</v>
      </c>
      <c r="E71" s="85" t="s">
        <v>162</v>
      </c>
      <c r="F71" s="121" t="s">
        <v>99</v>
      </c>
      <c r="G71" s="129">
        <v>160</v>
      </c>
      <c r="H71" s="65">
        <v>750000</v>
      </c>
      <c r="I71" s="120">
        <v>0</v>
      </c>
      <c r="J71" s="69">
        <v>0</v>
      </c>
      <c r="K71" s="69">
        <v>0</v>
      </c>
      <c r="L71" s="69">
        <v>0</v>
      </c>
      <c r="M71" s="69">
        <v>0</v>
      </c>
      <c r="N71" s="69">
        <v>0</v>
      </c>
      <c r="O71" s="69">
        <v>0</v>
      </c>
      <c r="P71" s="69">
        <v>0</v>
      </c>
      <c r="Q71" s="69">
        <v>0</v>
      </c>
      <c r="R71" s="69">
        <v>0</v>
      </c>
      <c r="S71" s="69">
        <v>0</v>
      </c>
      <c r="T71" s="69">
        <v>0</v>
      </c>
      <c r="U71" s="69">
        <v>0</v>
      </c>
      <c r="V71" s="69">
        <v>0</v>
      </c>
      <c r="W71" s="69">
        <v>0</v>
      </c>
      <c r="X71" s="69">
        <v>0</v>
      </c>
      <c r="Y71" s="69">
        <v>0</v>
      </c>
      <c r="Z71" s="69">
        <v>0</v>
      </c>
      <c r="AA71" s="69">
        <v>0</v>
      </c>
      <c r="AB71" s="70">
        <v>0</v>
      </c>
      <c r="AC71" s="71">
        <v>0</v>
      </c>
      <c r="AD71" s="69">
        <v>0</v>
      </c>
      <c r="AE71" s="69">
        <v>0</v>
      </c>
      <c r="AF71" s="69">
        <v>0</v>
      </c>
      <c r="AG71" s="69">
        <v>0</v>
      </c>
      <c r="AH71" s="69">
        <v>0</v>
      </c>
      <c r="AI71" s="69">
        <v>160</v>
      </c>
      <c r="AJ71" s="69">
        <v>0</v>
      </c>
      <c r="AK71" s="69">
        <v>0</v>
      </c>
      <c r="AL71" s="69">
        <v>0</v>
      </c>
      <c r="AM71" s="69">
        <v>0</v>
      </c>
      <c r="AN71" s="68">
        <f t="shared" si="2"/>
        <v>160</v>
      </c>
      <c r="AO71" s="185" t="b">
        <f t="shared" si="3"/>
        <v>1</v>
      </c>
    </row>
    <row r="72" spans="1:41" ht="43.2">
      <c r="A72" s="16">
        <v>89</v>
      </c>
      <c r="B72" s="123" t="s">
        <v>435</v>
      </c>
      <c r="C72" s="123" t="s">
        <v>543</v>
      </c>
      <c r="D72" s="130">
        <v>2</v>
      </c>
      <c r="E72" s="85" t="s">
        <v>162</v>
      </c>
      <c r="F72" s="121" t="s">
        <v>103</v>
      </c>
      <c r="G72" s="129">
        <v>35</v>
      </c>
      <c r="H72" s="65">
        <v>2000000</v>
      </c>
      <c r="I72" s="120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  <c r="O72" s="69">
        <v>0</v>
      </c>
      <c r="P72" s="69">
        <v>0</v>
      </c>
      <c r="Q72" s="69">
        <v>0</v>
      </c>
      <c r="R72" s="69">
        <v>0</v>
      </c>
      <c r="S72" s="69">
        <v>0</v>
      </c>
      <c r="T72" s="69">
        <v>0</v>
      </c>
      <c r="U72" s="69">
        <v>0</v>
      </c>
      <c r="V72" s="69">
        <v>0</v>
      </c>
      <c r="W72" s="69">
        <v>0</v>
      </c>
      <c r="X72" s="69">
        <v>0</v>
      </c>
      <c r="Y72" s="69">
        <v>0</v>
      </c>
      <c r="Z72" s="69">
        <v>0</v>
      </c>
      <c r="AA72" s="69">
        <v>0</v>
      </c>
      <c r="AB72" s="70">
        <v>0</v>
      </c>
      <c r="AC72" s="71">
        <v>0</v>
      </c>
      <c r="AD72" s="69">
        <v>0</v>
      </c>
      <c r="AE72" s="69">
        <v>0</v>
      </c>
      <c r="AF72" s="69">
        <v>0</v>
      </c>
      <c r="AG72" s="69">
        <v>0</v>
      </c>
      <c r="AH72" s="69">
        <v>0</v>
      </c>
      <c r="AI72" s="69">
        <v>0</v>
      </c>
      <c r="AJ72" s="69">
        <v>0</v>
      </c>
      <c r="AK72" s="69">
        <v>0</v>
      </c>
      <c r="AL72" s="69">
        <v>0</v>
      </c>
      <c r="AM72" s="69">
        <v>35</v>
      </c>
      <c r="AN72" s="68">
        <f t="shared" si="2"/>
        <v>35</v>
      </c>
      <c r="AO72" s="185" t="b">
        <f t="shared" si="3"/>
        <v>1</v>
      </c>
    </row>
    <row r="73" spans="1:41" ht="43.2">
      <c r="A73" s="186">
        <v>90</v>
      </c>
      <c r="B73" s="123" t="s">
        <v>435</v>
      </c>
      <c r="C73" s="123" t="s">
        <v>436</v>
      </c>
      <c r="D73" s="130">
        <v>2</v>
      </c>
      <c r="E73" s="85" t="s">
        <v>162</v>
      </c>
      <c r="F73" s="121" t="s">
        <v>102</v>
      </c>
      <c r="G73" s="129">
        <v>35</v>
      </c>
      <c r="H73" s="65">
        <v>850000</v>
      </c>
      <c r="I73" s="124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  <c r="O73" s="69">
        <v>0</v>
      </c>
      <c r="P73" s="69">
        <v>0</v>
      </c>
      <c r="Q73" s="69">
        <v>0</v>
      </c>
      <c r="R73" s="69">
        <v>0</v>
      </c>
      <c r="S73" s="69">
        <v>0</v>
      </c>
      <c r="T73" s="69">
        <v>0</v>
      </c>
      <c r="U73" s="69">
        <v>0</v>
      </c>
      <c r="V73" s="69">
        <v>0</v>
      </c>
      <c r="W73" s="69">
        <v>0</v>
      </c>
      <c r="X73" s="69">
        <v>0</v>
      </c>
      <c r="Y73" s="69">
        <v>0</v>
      </c>
      <c r="Z73" s="69">
        <v>0</v>
      </c>
      <c r="AA73" s="69">
        <v>0</v>
      </c>
      <c r="AB73" s="70">
        <v>0</v>
      </c>
      <c r="AC73" s="71">
        <v>0</v>
      </c>
      <c r="AD73" s="69">
        <v>0</v>
      </c>
      <c r="AE73" s="69">
        <v>0</v>
      </c>
      <c r="AF73" s="69">
        <v>0</v>
      </c>
      <c r="AG73" s="69">
        <v>0</v>
      </c>
      <c r="AH73" s="69">
        <v>0</v>
      </c>
      <c r="AI73" s="69">
        <v>0</v>
      </c>
      <c r="AJ73" s="69">
        <v>0</v>
      </c>
      <c r="AK73" s="69">
        <v>0</v>
      </c>
      <c r="AL73" s="69">
        <v>0</v>
      </c>
      <c r="AM73" s="69">
        <v>35</v>
      </c>
      <c r="AN73" s="68">
        <f t="shared" si="2"/>
        <v>35</v>
      </c>
      <c r="AO73" s="185" t="b">
        <f t="shared" si="3"/>
        <v>1</v>
      </c>
    </row>
    <row r="74" spans="1:41" ht="43.2">
      <c r="A74" s="16">
        <v>91</v>
      </c>
      <c r="B74" s="123" t="s">
        <v>435</v>
      </c>
      <c r="C74" s="123" t="s">
        <v>436</v>
      </c>
      <c r="D74" s="130">
        <v>1</v>
      </c>
      <c r="E74" s="85" t="s">
        <v>162</v>
      </c>
      <c r="F74" s="121" t="s">
        <v>102</v>
      </c>
      <c r="G74" s="129">
        <v>35</v>
      </c>
      <c r="H74" s="65">
        <v>4000000</v>
      </c>
      <c r="I74" s="124">
        <v>0</v>
      </c>
      <c r="J74" s="69">
        <v>0</v>
      </c>
      <c r="K74" s="69">
        <v>0</v>
      </c>
      <c r="L74" s="69">
        <v>0</v>
      </c>
      <c r="M74" s="69">
        <v>0</v>
      </c>
      <c r="N74" s="69">
        <v>0</v>
      </c>
      <c r="O74" s="69">
        <v>0</v>
      </c>
      <c r="P74" s="69">
        <v>0</v>
      </c>
      <c r="Q74" s="69">
        <v>0</v>
      </c>
      <c r="R74" s="69">
        <v>0</v>
      </c>
      <c r="S74" s="69">
        <v>0</v>
      </c>
      <c r="T74" s="69">
        <v>0</v>
      </c>
      <c r="U74" s="69">
        <v>0</v>
      </c>
      <c r="V74" s="69">
        <v>0</v>
      </c>
      <c r="W74" s="69">
        <v>0</v>
      </c>
      <c r="X74" s="69">
        <v>0</v>
      </c>
      <c r="Y74" s="69">
        <v>0</v>
      </c>
      <c r="Z74" s="69">
        <v>0</v>
      </c>
      <c r="AA74" s="69">
        <v>0</v>
      </c>
      <c r="AB74" s="70">
        <v>0</v>
      </c>
      <c r="AC74" s="71">
        <v>0</v>
      </c>
      <c r="AD74" s="69">
        <v>0</v>
      </c>
      <c r="AE74" s="69">
        <v>0</v>
      </c>
      <c r="AF74" s="69">
        <v>0</v>
      </c>
      <c r="AG74" s="69">
        <v>0</v>
      </c>
      <c r="AH74" s="69">
        <v>0</v>
      </c>
      <c r="AI74" s="69">
        <v>0</v>
      </c>
      <c r="AJ74" s="69">
        <v>0</v>
      </c>
      <c r="AK74" s="69">
        <v>0</v>
      </c>
      <c r="AL74" s="69">
        <v>0</v>
      </c>
      <c r="AM74" s="69">
        <v>35</v>
      </c>
      <c r="AN74" s="68">
        <f t="shared" si="2"/>
        <v>35</v>
      </c>
      <c r="AO74" s="185" t="b">
        <f t="shared" si="3"/>
        <v>1</v>
      </c>
    </row>
    <row r="75" spans="1:41" ht="43.2">
      <c r="A75" s="16">
        <v>95</v>
      </c>
      <c r="B75" s="123" t="s">
        <v>237</v>
      </c>
      <c r="C75" s="123" t="s">
        <v>422</v>
      </c>
      <c r="D75" s="130">
        <v>1</v>
      </c>
      <c r="E75" s="85" t="s">
        <v>162</v>
      </c>
      <c r="F75" s="121" t="s">
        <v>102</v>
      </c>
      <c r="G75" s="129">
        <v>82</v>
      </c>
      <c r="H75" s="65">
        <v>1800000</v>
      </c>
      <c r="I75" s="124">
        <v>82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  <c r="O75" s="69">
        <v>0</v>
      </c>
      <c r="P75" s="69">
        <v>0</v>
      </c>
      <c r="Q75" s="69">
        <v>0</v>
      </c>
      <c r="R75" s="69">
        <v>0</v>
      </c>
      <c r="S75" s="69">
        <v>0</v>
      </c>
      <c r="T75" s="69">
        <v>0</v>
      </c>
      <c r="U75" s="69">
        <v>0</v>
      </c>
      <c r="V75" s="69">
        <v>0</v>
      </c>
      <c r="W75" s="69">
        <v>0</v>
      </c>
      <c r="X75" s="69">
        <v>0</v>
      </c>
      <c r="Y75" s="69">
        <v>0</v>
      </c>
      <c r="Z75" s="69">
        <v>0</v>
      </c>
      <c r="AA75" s="69">
        <v>0</v>
      </c>
      <c r="AB75" s="70">
        <v>0</v>
      </c>
      <c r="AC75" s="71">
        <v>0</v>
      </c>
      <c r="AD75" s="69">
        <v>0</v>
      </c>
      <c r="AE75" s="69">
        <v>0</v>
      </c>
      <c r="AF75" s="69">
        <v>0</v>
      </c>
      <c r="AG75" s="69">
        <v>0</v>
      </c>
      <c r="AH75" s="69">
        <v>0</v>
      </c>
      <c r="AI75" s="69">
        <v>0</v>
      </c>
      <c r="AJ75" s="69">
        <v>0</v>
      </c>
      <c r="AK75" s="69">
        <v>0</v>
      </c>
      <c r="AL75" s="69">
        <v>0</v>
      </c>
      <c r="AM75" s="69">
        <v>0</v>
      </c>
      <c r="AN75" s="68">
        <f t="shared" si="2"/>
        <v>82</v>
      </c>
      <c r="AO75" s="185" t="b">
        <f t="shared" si="3"/>
        <v>1</v>
      </c>
    </row>
    <row r="76" spans="1:41" ht="43.2">
      <c r="A76" s="186">
        <v>96</v>
      </c>
      <c r="B76" s="123" t="s">
        <v>237</v>
      </c>
      <c r="C76" s="123" t="s">
        <v>422</v>
      </c>
      <c r="D76" s="130">
        <v>1</v>
      </c>
      <c r="E76" s="85" t="s">
        <v>162</v>
      </c>
      <c r="F76" s="121" t="s">
        <v>102</v>
      </c>
      <c r="G76" s="129">
        <v>82</v>
      </c>
      <c r="H76" s="65">
        <v>1080000</v>
      </c>
      <c r="I76" s="124">
        <v>82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  <c r="O76" s="69">
        <v>0</v>
      </c>
      <c r="P76" s="69">
        <v>0</v>
      </c>
      <c r="Q76" s="69">
        <v>0</v>
      </c>
      <c r="R76" s="69">
        <v>0</v>
      </c>
      <c r="S76" s="69">
        <v>0</v>
      </c>
      <c r="T76" s="69">
        <v>0</v>
      </c>
      <c r="U76" s="69">
        <v>0</v>
      </c>
      <c r="V76" s="69">
        <v>0</v>
      </c>
      <c r="W76" s="69">
        <v>0</v>
      </c>
      <c r="X76" s="69">
        <v>0</v>
      </c>
      <c r="Y76" s="69">
        <v>0</v>
      </c>
      <c r="Z76" s="69">
        <v>0</v>
      </c>
      <c r="AA76" s="69">
        <v>0</v>
      </c>
      <c r="AB76" s="70">
        <v>0</v>
      </c>
      <c r="AC76" s="71">
        <v>0</v>
      </c>
      <c r="AD76" s="69">
        <v>0</v>
      </c>
      <c r="AE76" s="69">
        <v>0</v>
      </c>
      <c r="AF76" s="69">
        <v>0</v>
      </c>
      <c r="AG76" s="69">
        <v>0</v>
      </c>
      <c r="AH76" s="69">
        <v>0</v>
      </c>
      <c r="AI76" s="69">
        <v>0</v>
      </c>
      <c r="AJ76" s="69">
        <v>0</v>
      </c>
      <c r="AK76" s="69">
        <v>0</v>
      </c>
      <c r="AL76" s="69">
        <v>0</v>
      </c>
      <c r="AM76" s="69">
        <v>0</v>
      </c>
      <c r="AN76" s="68">
        <f t="shared" si="2"/>
        <v>82</v>
      </c>
      <c r="AO76" s="185" t="b">
        <f t="shared" si="3"/>
        <v>1</v>
      </c>
    </row>
    <row r="77" spans="1:41" ht="43.2">
      <c r="A77" s="16">
        <v>97</v>
      </c>
      <c r="B77" s="123" t="s">
        <v>237</v>
      </c>
      <c r="C77" s="123" t="s">
        <v>443</v>
      </c>
      <c r="D77" s="130">
        <v>1</v>
      </c>
      <c r="E77" s="85" t="s">
        <v>162</v>
      </c>
      <c r="F77" s="121" t="s">
        <v>102</v>
      </c>
      <c r="G77" s="129">
        <v>82</v>
      </c>
      <c r="H77" s="65">
        <v>1620000</v>
      </c>
      <c r="I77" s="124">
        <v>82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  <c r="O77" s="69">
        <v>0</v>
      </c>
      <c r="P77" s="69">
        <v>0</v>
      </c>
      <c r="Q77" s="69">
        <v>0</v>
      </c>
      <c r="R77" s="69">
        <v>0</v>
      </c>
      <c r="S77" s="69">
        <v>0</v>
      </c>
      <c r="T77" s="69">
        <v>0</v>
      </c>
      <c r="U77" s="69">
        <v>0</v>
      </c>
      <c r="V77" s="69">
        <v>0</v>
      </c>
      <c r="W77" s="69">
        <v>0</v>
      </c>
      <c r="X77" s="69">
        <v>0</v>
      </c>
      <c r="Y77" s="69">
        <v>0</v>
      </c>
      <c r="Z77" s="69">
        <v>0</v>
      </c>
      <c r="AA77" s="69">
        <v>0</v>
      </c>
      <c r="AB77" s="70">
        <v>0</v>
      </c>
      <c r="AC77" s="71">
        <v>0</v>
      </c>
      <c r="AD77" s="69">
        <v>0</v>
      </c>
      <c r="AE77" s="69">
        <v>0</v>
      </c>
      <c r="AF77" s="69">
        <v>0</v>
      </c>
      <c r="AG77" s="69">
        <v>0</v>
      </c>
      <c r="AH77" s="69">
        <v>0</v>
      </c>
      <c r="AI77" s="69">
        <v>0</v>
      </c>
      <c r="AJ77" s="69">
        <v>0</v>
      </c>
      <c r="AK77" s="69">
        <v>0</v>
      </c>
      <c r="AL77" s="69">
        <v>0</v>
      </c>
      <c r="AM77" s="69">
        <v>0</v>
      </c>
      <c r="AN77" s="68">
        <f t="shared" si="2"/>
        <v>82</v>
      </c>
      <c r="AO77" s="185" t="b">
        <f t="shared" si="3"/>
        <v>1</v>
      </c>
    </row>
    <row r="78" spans="1:41" ht="43.2">
      <c r="A78" s="186">
        <v>98</v>
      </c>
      <c r="B78" s="123" t="s">
        <v>237</v>
      </c>
      <c r="C78" s="123" t="s">
        <v>443</v>
      </c>
      <c r="D78" s="130">
        <v>1</v>
      </c>
      <c r="E78" s="85" t="s">
        <v>162</v>
      </c>
      <c r="F78" s="121" t="s">
        <v>102</v>
      </c>
      <c r="G78" s="129">
        <v>82</v>
      </c>
      <c r="H78" s="65">
        <v>1344000</v>
      </c>
      <c r="I78" s="124">
        <v>82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  <c r="O78" s="69">
        <v>0</v>
      </c>
      <c r="P78" s="69">
        <v>0</v>
      </c>
      <c r="Q78" s="69">
        <v>0</v>
      </c>
      <c r="R78" s="69">
        <v>0</v>
      </c>
      <c r="S78" s="69">
        <v>0</v>
      </c>
      <c r="T78" s="69">
        <v>0</v>
      </c>
      <c r="U78" s="69">
        <v>0</v>
      </c>
      <c r="V78" s="69">
        <v>0</v>
      </c>
      <c r="W78" s="69">
        <v>0</v>
      </c>
      <c r="X78" s="69">
        <v>0</v>
      </c>
      <c r="Y78" s="69">
        <v>0</v>
      </c>
      <c r="Z78" s="69">
        <v>0</v>
      </c>
      <c r="AA78" s="69">
        <v>0</v>
      </c>
      <c r="AB78" s="70">
        <v>0</v>
      </c>
      <c r="AC78" s="71">
        <v>0</v>
      </c>
      <c r="AD78" s="69">
        <v>0</v>
      </c>
      <c r="AE78" s="69">
        <v>0</v>
      </c>
      <c r="AF78" s="69">
        <v>0</v>
      </c>
      <c r="AG78" s="69">
        <v>0</v>
      </c>
      <c r="AH78" s="69">
        <v>0</v>
      </c>
      <c r="AI78" s="69">
        <v>0</v>
      </c>
      <c r="AJ78" s="69">
        <v>0</v>
      </c>
      <c r="AK78" s="69">
        <v>0</v>
      </c>
      <c r="AL78" s="69">
        <v>0</v>
      </c>
      <c r="AM78" s="69">
        <v>0</v>
      </c>
      <c r="AN78" s="68">
        <f t="shared" si="2"/>
        <v>82</v>
      </c>
      <c r="AO78" s="185" t="b">
        <f t="shared" si="3"/>
        <v>1</v>
      </c>
    </row>
    <row r="79" spans="1:41" ht="43.2">
      <c r="A79" s="16">
        <v>99</v>
      </c>
      <c r="B79" s="123" t="s">
        <v>237</v>
      </c>
      <c r="C79" s="123" t="s">
        <v>422</v>
      </c>
      <c r="D79" s="130">
        <v>1</v>
      </c>
      <c r="E79" s="85" t="s">
        <v>162</v>
      </c>
      <c r="F79" s="121" t="s">
        <v>102</v>
      </c>
      <c r="G79" s="129">
        <v>82</v>
      </c>
      <c r="H79" s="65">
        <v>1344000</v>
      </c>
      <c r="I79" s="124">
        <v>82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  <c r="O79" s="69">
        <v>0</v>
      </c>
      <c r="P79" s="69">
        <v>0</v>
      </c>
      <c r="Q79" s="69">
        <v>0</v>
      </c>
      <c r="R79" s="69">
        <v>0</v>
      </c>
      <c r="S79" s="69">
        <v>0</v>
      </c>
      <c r="T79" s="69">
        <v>0</v>
      </c>
      <c r="U79" s="69">
        <v>0</v>
      </c>
      <c r="V79" s="69">
        <v>0</v>
      </c>
      <c r="W79" s="69">
        <v>0</v>
      </c>
      <c r="X79" s="69">
        <v>0</v>
      </c>
      <c r="Y79" s="69">
        <v>0</v>
      </c>
      <c r="Z79" s="69">
        <v>0</v>
      </c>
      <c r="AA79" s="69">
        <v>0</v>
      </c>
      <c r="AB79" s="70">
        <v>0</v>
      </c>
      <c r="AC79" s="71">
        <v>0</v>
      </c>
      <c r="AD79" s="69">
        <v>0</v>
      </c>
      <c r="AE79" s="69">
        <v>0</v>
      </c>
      <c r="AF79" s="69">
        <v>0</v>
      </c>
      <c r="AG79" s="69">
        <v>0</v>
      </c>
      <c r="AH79" s="69">
        <v>0</v>
      </c>
      <c r="AI79" s="69">
        <v>0</v>
      </c>
      <c r="AJ79" s="69">
        <v>0</v>
      </c>
      <c r="AK79" s="69">
        <v>0</v>
      </c>
      <c r="AL79" s="69">
        <v>0</v>
      </c>
      <c r="AM79" s="69">
        <v>0</v>
      </c>
      <c r="AN79" s="68">
        <f t="shared" si="2"/>
        <v>82</v>
      </c>
      <c r="AO79" s="185" t="b">
        <f t="shared" si="3"/>
        <v>1</v>
      </c>
    </row>
    <row r="80" spans="1:41" ht="43.2">
      <c r="A80" s="186">
        <v>100</v>
      </c>
      <c r="B80" s="123" t="s">
        <v>237</v>
      </c>
      <c r="C80" s="123" t="s">
        <v>443</v>
      </c>
      <c r="D80" s="130">
        <v>1</v>
      </c>
      <c r="E80" s="85" t="s">
        <v>162</v>
      </c>
      <c r="F80" s="121" t="s">
        <v>102</v>
      </c>
      <c r="G80" s="129">
        <v>82</v>
      </c>
      <c r="H80" s="65">
        <v>1344000</v>
      </c>
      <c r="I80" s="124">
        <v>82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  <c r="O80" s="69">
        <v>0</v>
      </c>
      <c r="P80" s="69">
        <v>0</v>
      </c>
      <c r="Q80" s="69">
        <v>0</v>
      </c>
      <c r="R80" s="69">
        <v>0</v>
      </c>
      <c r="S80" s="69">
        <v>0</v>
      </c>
      <c r="T80" s="69">
        <v>0</v>
      </c>
      <c r="U80" s="69">
        <v>0</v>
      </c>
      <c r="V80" s="69">
        <v>0</v>
      </c>
      <c r="W80" s="69">
        <v>0</v>
      </c>
      <c r="X80" s="69">
        <v>0</v>
      </c>
      <c r="Y80" s="69">
        <v>0</v>
      </c>
      <c r="Z80" s="69">
        <v>0</v>
      </c>
      <c r="AA80" s="69">
        <v>0</v>
      </c>
      <c r="AB80" s="70">
        <v>0</v>
      </c>
      <c r="AC80" s="71">
        <v>0</v>
      </c>
      <c r="AD80" s="69">
        <v>0</v>
      </c>
      <c r="AE80" s="69">
        <v>0</v>
      </c>
      <c r="AF80" s="69">
        <v>0</v>
      </c>
      <c r="AG80" s="69">
        <v>0</v>
      </c>
      <c r="AH80" s="69">
        <v>0</v>
      </c>
      <c r="AI80" s="69">
        <v>0</v>
      </c>
      <c r="AJ80" s="69">
        <v>0</v>
      </c>
      <c r="AK80" s="69">
        <v>0</v>
      </c>
      <c r="AL80" s="69">
        <v>0</v>
      </c>
      <c r="AM80" s="69">
        <v>0</v>
      </c>
      <c r="AN80" s="68">
        <f t="shared" si="2"/>
        <v>82</v>
      </c>
      <c r="AO80" s="185" t="b">
        <f t="shared" si="3"/>
        <v>1</v>
      </c>
    </row>
    <row r="81" spans="1:49" ht="43.2">
      <c r="A81" s="16">
        <v>101</v>
      </c>
      <c r="B81" s="123" t="s">
        <v>237</v>
      </c>
      <c r="C81" s="123" t="s">
        <v>443</v>
      </c>
      <c r="D81" s="130">
        <v>1</v>
      </c>
      <c r="E81" s="85" t="s">
        <v>162</v>
      </c>
      <c r="F81" s="121" t="s">
        <v>102</v>
      </c>
      <c r="G81" s="129">
        <v>82</v>
      </c>
      <c r="H81" s="65">
        <v>1152000</v>
      </c>
      <c r="I81" s="124">
        <v>82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  <c r="O81" s="69">
        <v>0</v>
      </c>
      <c r="P81" s="69">
        <v>0</v>
      </c>
      <c r="Q81" s="69">
        <v>0</v>
      </c>
      <c r="R81" s="69">
        <v>0</v>
      </c>
      <c r="S81" s="69">
        <v>0</v>
      </c>
      <c r="T81" s="69">
        <v>0</v>
      </c>
      <c r="U81" s="69">
        <v>0</v>
      </c>
      <c r="V81" s="69">
        <v>0</v>
      </c>
      <c r="W81" s="69">
        <v>0</v>
      </c>
      <c r="X81" s="69">
        <v>0</v>
      </c>
      <c r="Y81" s="69">
        <v>0</v>
      </c>
      <c r="Z81" s="69">
        <v>0</v>
      </c>
      <c r="AA81" s="69">
        <v>0</v>
      </c>
      <c r="AB81" s="70">
        <v>0</v>
      </c>
      <c r="AC81" s="71">
        <v>0</v>
      </c>
      <c r="AD81" s="69">
        <v>0</v>
      </c>
      <c r="AE81" s="69">
        <v>0</v>
      </c>
      <c r="AF81" s="69">
        <v>0</v>
      </c>
      <c r="AG81" s="69">
        <v>0</v>
      </c>
      <c r="AH81" s="69">
        <v>0</v>
      </c>
      <c r="AI81" s="69">
        <v>0</v>
      </c>
      <c r="AJ81" s="69">
        <v>0</v>
      </c>
      <c r="AK81" s="69">
        <v>0</v>
      </c>
      <c r="AL81" s="69">
        <v>0</v>
      </c>
      <c r="AM81" s="69">
        <v>0</v>
      </c>
      <c r="AN81" s="68">
        <f t="shared" si="2"/>
        <v>82</v>
      </c>
      <c r="AO81" s="185" t="b">
        <f t="shared" si="3"/>
        <v>1</v>
      </c>
    </row>
    <row r="82" spans="1:49" ht="43.2">
      <c r="A82" s="186">
        <v>102</v>
      </c>
      <c r="B82" s="123" t="s">
        <v>237</v>
      </c>
      <c r="C82" s="123" t="s">
        <v>517</v>
      </c>
      <c r="D82" s="130">
        <v>1</v>
      </c>
      <c r="E82" s="85" t="s">
        <v>162</v>
      </c>
      <c r="F82" s="121" t="s">
        <v>102</v>
      </c>
      <c r="G82" s="129">
        <v>82</v>
      </c>
      <c r="H82" s="65">
        <v>1152000</v>
      </c>
      <c r="I82" s="124">
        <v>82</v>
      </c>
      <c r="J82" s="69">
        <v>0</v>
      </c>
      <c r="K82" s="69">
        <v>0</v>
      </c>
      <c r="L82" s="69">
        <v>0</v>
      </c>
      <c r="M82" s="69">
        <v>0</v>
      </c>
      <c r="N82" s="69">
        <v>0</v>
      </c>
      <c r="O82" s="69">
        <v>0</v>
      </c>
      <c r="P82" s="69">
        <v>0</v>
      </c>
      <c r="Q82" s="69">
        <v>0</v>
      </c>
      <c r="R82" s="69">
        <v>0</v>
      </c>
      <c r="S82" s="69">
        <v>0</v>
      </c>
      <c r="T82" s="69">
        <v>0</v>
      </c>
      <c r="U82" s="69">
        <v>0</v>
      </c>
      <c r="V82" s="69">
        <v>0</v>
      </c>
      <c r="W82" s="69">
        <v>0</v>
      </c>
      <c r="X82" s="69">
        <v>0</v>
      </c>
      <c r="Y82" s="69">
        <v>0</v>
      </c>
      <c r="Z82" s="69">
        <v>0</v>
      </c>
      <c r="AA82" s="69">
        <v>0</v>
      </c>
      <c r="AB82" s="70">
        <v>0</v>
      </c>
      <c r="AC82" s="71">
        <v>0</v>
      </c>
      <c r="AD82" s="69">
        <v>0</v>
      </c>
      <c r="AE82" s="69">
        <v>0</v>
      </c>
      <c r="AF82" s="69">
        <v>0</v>
      </c>
      <c r="AG82" s="69">
        <v>0</v>
      </c>
      <c r="AH82" s="69">
        <v>0</v>
      </c>
      <c r="AI82" s="69">
        <v>0</v>
      </c>
      <c r="AJ82" s="69">
        <v>0</v>
      </c>
      <c r="AK82" s="69">
        <v>0</v>
      </c>
      <c r="AL82" s="69">
        <v>0</v>
      </c>
      <c r="AM82" s="69">
        <v>0</v>
      </c>
      <c r="AN82" s="68">
        <f t="shared" si="2"/>
        <v>82</v>
      </c>
      <c r="AO82" s="185" t="b">
        <f t="shared" si="3"/>
        <v>1</v>
      </c>
    </row>
    <row r="83" spans="1:49" ht="43.2">
      <c r="A83" s="16">
        <v>103</v>
      </c>
      <c r="B83" s="123" t="s">
        <v>237</v>
      </c>
      <c r="C83" s="123" t="s">
        <v>443</v>
      </c>
      <c r="D83" s="130">
        <v>1</v>
      </c>
      <c r="E83" s="85" t="s">
        <v>162</v>
      </c>
      <c r="F83" s="121" t="s">
        <v>102</v>
      </c>
      <c r="G83" s="129">
        <v>82</v>
      </c>
      <c r="H83" s="65">
        <v>1344000</v>
      </c>
      <c r="I83" s="124">
        <v>82</v>
      </c>
      <c r="J83" s="69">
        <v>0</v>
      </c>
      <c r="K83" s="69">
        <v>0</v>
      </c>
      <c r="L83" s="69">
        <v>0</v>
      </c>
      <c r="M83" s="69">
        <v>0</v>
      </c>
      <c r="N83" s="69">
        <v>0</v>
      </c>
      <c r="O83" s="69">
        <v>0</v>
      </c>
      <c r="P83" s="69">
        <v>0</v>
      </c>
      <c r="Q83" s="69">
        <v>0</v>
      </c>
      <c r="R83" s="69">
        <v>0</v>
      </c>
      <c r="S83" s="69">
        <v>0</v>
      </c>
      <c r="T83" s="69">
        <v>0</v>
      </c>
      <c r="U83" s="69">
        <v>0</v>
      </c>
      <c r="V83" s="69">
        <v>0</v>
      </c>
      <c r="W83" s="69">
        <v>0</v>
      </c>
      <c r="X83" s="69">
        <v>0</v>
      </c>
      <c r="Y83" s="69">
        <v>0</v>
      </c>
      <c r="Z83" s="69">
        <v>0</v>
      </c>
      <c r="AA83" s="69">
        <v>0</v>
      </c>
      <c r="AB83" s="70">
        <v>0</v>
      </c>
      <c r="AC83" s="71">
        <v>0</v>
      </c>
      <c r="AD83" s="69">
        <v>0</v>
      </c>
      <c r="AE83" s="69">
        <v>0</v>
      </c>
      <c r="AF83" s="69">
        <v>0</v>
      </c>
      <c r="AG83" s="69">
        <v>0</v>
      </c>
      <c r="AH83" s="69">
        <v>0</v>
      </c>
      <c r="AI83" s="69">
        <v>0</v>
      </c>
      <c r="AJ83" s="69">
        <v>0</v>
      </c>
      <c r="AK83" s="69">
        <v>0</v>
      </c>
      <c r="AL83" s="69">
        <v>0</v>
      </c>
      <c r="AM83" s="69">
        <v>0</v>
      </c>
      <c r="AN83" s="68">
        <f t="shared" si="2"/>
        <v>82</v>
      </c>
      <c r="AO83" s="185" t="b">
        <f t="shared" si="3"/>
        <v>1</v>
      </c>
    </row>
    <row r="84" spans="1:49" ht="43.2">
      <c r="A84" s="186">
        <v>104</v>
      </c>
      <c r="B84" s="123" t="s">
        <v>237</v>
      </c>
      <c r="C84" s="123" t="s">
        <v>443</v>
      </c>
      <c r="D84" s="130">
        <v>1</v>
      </c>
      <c r="E84" s="85" t="s">
        <v>162</v>
      </c>
      <c r="F84" s="121" t="s">
        <v>102</v>
      </c>
      <c r="G84" s="129">
        <v>82</v>
      </c>
      <c r="H84" s="65">
        <v>1344000</v>
      </c>
      <c r="I84" s="120">
        <v>82</v>
      </c>
      <c r="J84" s="69">
        <v>0</v>
      </c>
      <c r="K84" s="69">
        <v>0</v>
      </c>
      <c r="L84" s="69">
        <v>0</v>
      </c>
      <c r="M84" s="69">
        <v>0</v>
      </c>
      <c r="N84" s="69">
        <v>0</v>
      </c>
      <c r="O84" s="69">
        <v>0</v>
      </c>
      <c r="P84" s="69">
        <v>0</v>
      </c>
      <c r="Q84" s="69">
        <v>0</v>
      </c>
      <c r="R84" s="69">
        <v>0</v>
      </c>
      <c r="S84" s="69">
        <v>0</v>
      </c>
      <c r="T84" s="69">
        <v>0</v>
      </c>
      <c r="U84" s="69">
        <v>0</v>
      </c>
      <c r="V84" s="69">
        <v>0</v>
      </c>
      <c r="W84" s="69">
        <v>0</v>
      </c>
      <c r="X84" s="69">
        <v>0</v>
      </c>
      <c r="Y84" s="69">
        <v>0</v>
      </c>
      <c r="Z84" s="69">
        <v>0</v>
      </c>
      <c r="AA84" s="69">
        <v>0</v>
      </c>
      <c r="AB84" s="70">
        <v>0</v>
      </c>
      <c r="AC84" s="71">
        <v>0</v>
      </c>
      <c r="AD84" s="69">
        <v>0</v>
      </c>
      <c r="AE84" s="69">
        <v>0</v>
      </c>
      <c r="AF84" s="69">
        <v>0</v>
      </c>
      <c r="AG84" s="69">
        <v>0</v>
      </c>
      <c r="AH84" s="69">
        <v>0</v>
      </c>
      <c r="AI84" s="69">
        <v>0</v>
      </c>
      <c r="AJ84" s="69">
        <v>0</v>
      </c>
      <c r="AK84" s="69">
        <v>0</v>
      </c>
      <c r="AL84" s="69">
        <v>0</v>
      </c>
      <c r="AM84" s="69">
        <v>0</v>
      </c>
      <c r="AN84" s="68">
        <f t="shared" si="2"/>
        <v>82</v>
      </c>
      <c r="AO84" s="185" t="b">
        <f t="shared" si="3"/>
        <v>1</v>
      </c>
    </row>
    <row r="85" spans="1:49" ht="43.2">
      <c r="A85" s="16">
        <v>105</v>
      </c>
      <c r="B85" s="123" t="s">
        <v>237</v>
      </c>
      <c r="C85" s="123" t="s">
        <v>422</v>
      </c>
      <c r="D85" s="130">
        <v>1</v>
      </c>
      <c r="E85" s="85" t="s">
        <v>162</v>
      </c>
      <c r="F85" s="121" t="s">
        <v>99</v>
      </c>
      <c r="G85" s="129">
        <v>82</v>
      </c>
      <c r="H85" s="65">
        <v>1620000</v>
      </c>
      <c r="I85" s="120">
        <v>82</v>
      </c>
      <c r="J85" s="69">
        <v>0</v>
      </c>
      <c r="K85" s="69">
        <v>0</v>
      </c>
      <c r="L85" s="69">
        <v>0</v>
      </c>
      <c r="M85" s="69">
        <v>0</v>
      </c>
      <c r="N85" s="69">
        <v>0</v>
      </c>
      <c r="O85" s="69">
        <v>0</v>
      </c>
      <c r="P85" s="69">
        <v>0</v>
      </c>
      <c r="Q85" s="69">
        <v>0</v>
      </c>
      <c r="R85" s="69">
        <v>0</v>
      </c>
      <c r="S85" s="69">
        <v>0</v>
      </c>
      <c r="T85" s="69">
        <v>0</v>
      </c>
      <c r="U85" s="69">
        <v>0</v>
      </c>
      <c r="V85" s="69">
        <v>0</v>
      </c>
      <c r="W85" s="69">
        <v>0</v>
      </c>
      <c r="X85" s="69">
        <v>0</v>
      </c>
      <c r="Y85" s="69">
        <v>0</v>
      </c>
      <c r="Z85" s="69">
        <v>0</v>
      </c>
      <c r="AA85" s="69">
        <v>0</v>
      </c>
      <c r="AB85" s="70">
        <v>0</v>
      </c>
      <c r="AC85" s="71">
        <v>0</v>
      </c>
      <c r="AD85" s="69">
        <v>0</v>
      </c>
      <c r="AE85" s="69">
        <v>0</v>
      </c>
      <c r="AF85" s="69">
        <v>0</v>
      </c>
      <c r="AG85" s="69">
        <v>0</v>
      </c>
      <c r="AH85" s="69">
        <v>0</v>
      </c>
      <c r="AI85" s="69">
        <v>0</v>
      </c>
      <c r="AJ85" s="69">
        <v>0</v>
      </c>
      <c r="AK85" s="69">
        <v>0</v>
      </c>
      <c r="AL85" s="69">
        <v>0</v>
      </c>
      <c r="AM85" s="69">
        <v>0</v>
      </c>
      <c r="AN85" s="68">
        <f t="shared" si="2"/>
        <v>82</v>
      </c>
      <c r="AO85" s="185" t="b">
        <f t="shared" si="3"/>
        <v>1</v>
      </c>
    </row>
    <row r="86" spans="1:49" ht="43.2">
      <c r="A86" s="186">
        <v>106</v>
      </c>
      <c r="B86" s="123" t="s">
        <v>237</v>
      </c>
      <c r="C86" s="123" t="s">
        <v>422</v>
      </c>
      <c r="D86" s="130">
        <v>1</v>
      </c>
      <c r="E86" s="85" t="s">
        <v>162</v>
      </c>
      <c r="F86" s="121" t="s">
        <v>99</v>
      </c>
      <c r="G86" s="129">
        <v>82</v>
      </c>
      <c r="H86" s="65">
        <v>1800000</v>
      </c>
      <c r="I86" s="120">
        <v>82</v>
      </c>
      <c r="J86" s="69">
        <v>0</v>
      </c>
      <c r="K86" s="69">
        <v>0</v>
      </c>
      <c r="L86" s="69">
        <v>0</v>
      </c>
      <c r="M86" s="69">
        <v>0</v>
      </c>
      <c r="N86" s="69">
        <v>0</v>
      </c>
      <c r="O86" s="69">
        <v>0</v>
      </c>
      <c r="P86" s="69">
        <v>0</v>
      </c>
      <c r="Q86" s="69">
        <v>0</v>
      </c>
      <c r="R86" s="69">
        <v>0</v>
      </c>
      <c r="S86" s="69">
        <v>0</v>
      </c>
      <c r="T86" s="69">
        <v>0</v>
      </c>
      <c r="U86" s="69">
        <v>0</v>
      </c>
      <c r="V86" s="69">
        <v>0</v>
      </c>
      <c r="W86" s="69">
        <v>0</v>
      </c>
      <c r="X86" s="69">
        <v>0</v>
      </c>
      <c r="Y86" s="69">
        <v>0</v>
      </c>
      <c r="Z86" s="69">
        <v>0</v>
      </c>
      <c r="AA86" s="69">
        <v>0</v>
      </c>
      <c r="AB86" s="70">
        <v>0</v>
      </c>
      <c r="AC86" s="71">
        <v>0</v>
      </c>
      <c r="AD86" s="69">
        <v>0</v>
      </c>
      <c r="AE86" s="69">
        <v>0</v>
      </c>
      <c r="AF86" s="69">
        <v>0</v>
      </c>
      <c r="AG86" s="69">
        <v>0</v>
      </c>
      <c r="AH86" s="69">
        <v>0</v>
      </c>
      <c r="AI86" s="69">
        <v>0</v>
      </c>
      <c r="AJ86" s="69">
        <v>0</v>
      </c>
      <c r="AK86" s="69">
        <v>0</v>
      </c>
      <c r="AL86" s="69">
        <v>0</v>
      </c>
      <c r="AM86" s="69">
        <v>0</v>
      </c>
      <c r="AN86" s="68">
        <f t="shared" si="2"/>
        <v>82</v>
      </c>
      <c r="AO86" s="185" t="b">
        <f t="shared" si="3"/>
        <v>1</v>
      </c>
    </row>
    <row r="87" spans="1:49" ht="43.2">
      <c r="A87" s="16">
        <v>115</v>
      </c>
      <c r="B87" s="123" t="s">
        <v>483</v>
      </c>
      <c r="C87" s="123" t="s">
        <v>463</v>
      </c>
      <c r="D87" s="130">
        <v>5</v>
      </c>
      <c r="E87" s="85" t="s">
        <v>162</v>
      </c>
      <c r="F87" s="121" t="s">
        <v>103</v>
      </c>
      <c r="G87" s="129">
        <v>160</v>
      </c>
      <c r="H87" s="65">
        <v>2875000</v>
      </c>
      <c r="I87" s="124">
        <v>0</v>
      </c>
      <c r="J87" s="69">
        <v>0</v>
      </c>
      <c r="K87" s="69">
        <v>0</v>
      </c>
      <c r="L87" s="69">
        <v>0</v>
      </c>
      <c r="M87" s="69">
        <v>0</v>
      </c>
      <c r="N87" s="69">
        <v>0</v>
      </c>
      <c r="O87" s="69">
        <v>0</v>
      </c>
      <c r="P87" s="69">
        <v>0</v>
      </c>
      <c r="Q87" s="69">
        <v>0</v>
      </c>
      <c r="R87" s="69">
        <v>0</v>
      </c>
      <c r="S87" s="69">
        <v>0</v>
      </c>
      <c r="T87" s="69">
        <v>0</v>
      </c>
      <c r="U87" s="69">
        <v>0</v>
      </c>
      <c r="V87" s="69">
        <v>0</v>
      </c>
      <c r="W87" s="69">
        <v>0</v>
      </c>
      <c r="X87" s="69">
        <v>0</v>
      </c>
      <c r="Y87" s="69">
        <v>0</v>
      </c>
      <c r="Z87" s="69">
        <v>0</v>
      </c>
      <c r="AA87" s="69">
        <v>0</v>
      </c>
      <c r="AB87" s="70">
        <v>0</v>
      </c>
      <c r="AC87" s="71">
        <v>0</v>
      </c>
      <c r="AD87" s="69">
        <v>0</v>
      </c>
      <c r="AE87" s="69">
        <v>0</v>
      </c>
      <c r="AF87" s="69">
        <v>0</v>
      </c>
      <c r="AG87" s="69">
        <v>0</v>
      </c>
      <c r="AH87" s="69">
        <v>0</v>
      </c>
      <c r="AI87" s="69">
        <v>160</v>
      </c>
      <c r="AJ87" s="69">
        <v>0</v>
      </c>
      <c r="AK87" s="69">
        <v>0</v>
      </c>
      <c r="AL87" s="69">
        <v>0</v>
      </c>
      <c r="AM87" s="69">
        <v>0</v>
      </c>
      <c r="AN87" s="68">
        <f t="shared" si="2"/>
        <v>160</v>
      </c>
      <c r="AO87" s="185" t="b">
        <f t="shared" si="3"/>
        <v>1</v>
      </c>
    </row>
    <row r="88" spans="1:49" ht="43.2">
      <c r="A88" s="186">
        <v>116</v>
      </c>
      <c r="B88" s="123" t="s">
        <v>170</v>
      </c>
      <c r="C88" s="123" t="s">
        <v>413</v>
      </c>
      <c r="D88" s="130">
        <v>1</v>
      </c>
      <c r="E88" s="85" t="s">
        <v>162</v>
      </c>
      <c r="F88" s="121" t="s">
        <v>103</v>
      </c>
      <c r="G88" s="129">
        <v>180</v>
      </c>
      <c r="H88" s="65">
        <v>800000</v>
      </c>
      <c r="I88" s="122">
        <v>48</v>
      </c>
      <c r="J88" s="72">
        <v>45</v>
      </c>
      <c r="K88" s="72">
        <v>42</v>
      </c>
      <c r="L88" s="72">
        <v>0</v>
      </c>
      <c r="M88" s="72">
        <v>0</v>
      </c>
      <c r="N88" s="72">
        <v>45</v>
      </c>
      <c r="O88" s="72">
        <v>0</v>
      </c>
      <c r="P88" s="72">
        <v>0</v>
      </c>
      <c r="Q88" s="72">
        <v>0</v>
      </c>
      <c r="R88" s="72">
        <v>0</v>
      </c>
      <c r="S88" s="72">
        <v>0</v>
      </c>
      <c r="T88" s="72">
        <v>0</v>
      </c>
      <c r="U88" s="72">
        <v>0</v>
      </c>
      <c r="V88" s="72">
        <v>0</v>
      </c>
      <c r="W88" s="72">
        <v>0</v>
      </c>
      <c r="X88" s="72">
        <v>0</v>
      </c>
      <c r="Y88" s="72">
        <v>0</v>
      </c>
      <c r="Z88" s="72">
        <v>0</v>
      </c>
      <c r="AA88" s="72">
        <v>0</v>
      </c>
      <c r="AB88" s="74">
        <v>0</v>
      </c>
      <c r="AC88" s="75">
        <v>0</v>
      </c>
      <c r="AD88" s="72">
        <v>0</v>
      </c>
      <c r="AE88" s="72">
        <v>0</v>
      </c>
      <c r="AF88" s="72">
        <v>0</v>
      </c>
      <c r="AG88" s="72">
        <v>0</v>
      </c>
      <c r="AH88" s="72">
        <v>0</v>
      </c>
      <c r="AI88" s="72">
        <v>0</v>
      </c>
      <c r="AJ88" s="72">
        <v>0</v>
      </c>
      <c r="AK88" s="72">
        <v>0</v>
      </c>
      <c r="AL88" s="72">
        <v>0</v>
      </c>
      <c r="AM88" s="72">
        <v>0</v>
      </c>
      <c r="AN88" s="68">
        <f t="shared" si="2"/>
        <v>180</v>
      </c>
      <c r="AO88" s="185" t="b">
        <f t="shared" si="3"/>
        <v>1</v>
      </c>
      <c r="AP88" s="18"/>
      <c r="AQ88" s="18"/>
      <c r="AR88" s="18"/>
      <c r="AS88" s="18"/>
      <c r="AT88" s="18"/>
      <c r="AU88" s="18"/>
      <c r="AV88" s="18"/>
      <c r="AW88" s="18"/>
    </row>
    <row r="89" spans="1:49" ht="43.2">
      <c r="A89" s="16">
        <v>117</v>
      </c>
      <c r="B89" s="123" t="s">
        <v>170</v>
      </c>
      <c r="C89" s="123" t="s">
        <v>457</v>
      </c>
      <c r="D89" s="130">
        <v>1</v>
      </c>
      <c r="E89" s="85" t="s">
        <v>162</v>
      </c>
      <c r="F89" s="121" t="s">
        <v>103</v>
      </c>
      <c r="G89" s="129">
        <v>95</v>
      </c>
      <c r="H89" s="65">
        <v>800000</v>
      </c>
      <c r="I89" s="124">
        <v>0</v>
      </c>
      <c r="J89" s="69">
        <v>0</v>
      </c>
      <c r="K89" s="69">
        <v>0</v>
      </c>
      <c r="L89" s="69">
        <v>0</v>
      </c>
      <c r="M89" s="69">
        <v>0</v>
      </c>
      <c r="N89" s="69">
        <v>95</v>
      </c>
      <c r="O89" s="69">
        <v>0</v>
      </c>
      <c r="P89" s="69">
        <v>0</v>
      </c>
      <c r="Q89" s="69">
        <v>0</v>
      </c>
      <c r="R89" s="69">
        <v>0</v>
      </c>
      <c r="S89" s="69">
        <v>0</v>
      </c>
      <c r="T89" s="69">
        <v>0</v>
      </c>
      <c r="U89" s="69">
        <v>0</v>
      </c>
      <c r="V89" s="69">
        <v>0</v>
      </c>
      <c r="W89" s="69">
        <v>0</v>
      </c>
      <c r="X89" s="69">
        <v>0</v>
      </c>
      <c r="Y89" s="69">
        <v>0</v>
      </c>
      <c r="Z89" s="69">
        <v>0</v>
      </c>
      <c r="AA89" s="69">
        <v>0</v>
      </c>
      <c r="AB89" s="70">
        <v>0</v>
      </c>
      <c r="AC89" s="71">
        <v>0</v>
      </c>
      <c r="AD89" s="69">
        <v>0</v>
      </c>
      <c r="AE89" s="69">
        <v>0</v>
      </c>
      <c r="AF89" s="69">
        <v>0</v>
      </c>
      <c r="AG89" s="69">
        <v>0</v>
      </c>
      <c r="AH89" s="69">
        <v>0</v>
      </c>
      <c r="AI89" s="69">
        <v>0</v>
      </c>
      <c r="AJ89" s="69">
        <v>0</v>
      </c>
      <c r="AK89" s="69">
        <v>0</v>
      </c>
      <c r="AL89" s="69">
        <v>0</v>
      </c>
      <c r="AM89" s="69">
        <v>0</v>
      </c>
      <c r="AN89" s="68">
        <f t="shared" si="2"/>
        <v>95</v>
      </c>
      <c r="AO89" s="185" t="b">
        <f t="shared" si="3"/>
        <v>1</v>
      </c>
    </row>
    <row r="90" spans="1:49" ht="43.2">
      <c r="A90" s="186">
        <v>118</v>
      </c>
      <c r="B90" s="123" t="s">
        <v>170</v>
      </c>
      <c r="C90" s="123" t="s">
        <v>413</v>
      </c>
      <c r="D90" s="130">
        <v>1</v>
      </c>
      <c r="E90" s="85" t="s">
        <v>162</v>
      </c>
      <c r="F90" s="121" t="s">
        <v>102</v>
      </c>
      <c r="G90" s="129">
        <v>180</v>
      </c>
      <c r="H90" s="65">
        <v>800000</v>
      </c>
      <c r="I90" s="122">
        <v>48</v>
      </c>
      <c r="J90" s="72">
        <v>45</v>
      </c>
      <c r="K90" s="72">
        <v>42</v>
      </c>
      <c r="L90" s="72">
        <v>0</v>
      </c>
      <c r="M90" s="72">
        <v>0</v>
      </c>
      <c r="N90" s="72">
        <v>45</v>
      </c>
      <c r="O90" s="72">
        <v>0</v>
      </c>
      <c r="P90" s="72">
        <v>0</v>
      </c>
      <c r="Q90" s="72">
        <v>0</v>
      </c>
      <c r="R90" s="72">
        <v>0</v>
      </c>
      <c r="S90" s="72">
        <v>0</v>
      </c>
      <c r="T90" s="72">
        <v>0</v>
      </c>
      <c r="U90" s="72">
        <v>0</v>
      </c>
      <c r="V90" s="72">
        <v>0</v>
      </c>
      <c r="W90" s="72">
        <v>0</v>
      </c>
      <c r="X90" s="72">
        <v>0</v>
      </c>
      <c r="Y90" s="72">
        <v>0</v>
      </c>
      <c r="Z90" s="72">
        <v>0</v>
      </c>
      <c r="AA90" s="72">
        <v>0</v>
      </c>
      <c r="AB90" s="74">
        <v>0</v>
      </c>
      <c r="AC90" s="75">
        <v>0</v>
      </c>
      <c r="AD90" s="72">
        <v>0</v>
      </c>
      <c r="AE90" s="72">
        <v>0</v>
      </c>
      <c r="AF90" s="72">
        <v>0</v>
      </c>
      <c r="AG90" s="72">
        <v>0</v>
      </c>
      <c r="AH90" s="72">
        <v>0</v>
      </c>
      <c r="AI90" s="72">
        <v>0</v>
      </c>
      <c r="AJ90" s="72">
        <v>0</v>
      </c>
      <c r="AK90" s="72">
        <v>0</v>
      </c>
      <c r="AL90" s="72">
        <v>0</v>
      </c>
      <c r="AM90" s="72">
        <v>0</v>
      </c>
      <c r="AN90" s="68">
        <f t="shared" si="2"/>
        <v>180</v>
      </c>
      <c r="AO90" s="185" t="b">
        <f t="shared" si="3"/>
        <v>1</v>
      </c>
    </row>
    <row r="91" spans="1:49" ht="43.2">
      <c r="A91" s="16">
        <v>119</v>
      </c>
      <c r="B91" s="123" t="s">
        <v>170</v>
      </c>
      <c r="C91" s="123" t="s">
        <v>412</v>
      </c>
      <c r="D91" s="130">
        <v>5</v>
      </c>
      <c r="E91" s="85" t="s">
        <v>162</v>
      </c>
      <c r="F91" s="121" t="s">
        <v>102</v>
      </c>
      <c r="G91" s="129">
        <v>8</v>
      </c>
      <c r="H91" s="65">
        <v>27000</v>
      </c>
      <c r="I91" s="124">
        <v>8</v>
      </c>
      <c r="J91" s="69">
        <v>0</v>
      </c>
      <c r="K91" s="69">
        <v>0</v>
      </c>
      <c r="L91" s="69">
        <v>0</v>
      </c>
      <c r="M91" s="69">
        <v>0</v>
      </c>
      <c r="N91" s="69">
        <v>0</v>
      </c>
      <c r="O91" s="69">
        <v>0</v>
      </c>
      <c r="P91" s="69">
        <v>0</v>
      </c>
      <c r="Q91" s="69">
        <v>0</v>
      </c>
      <c r="R91" s="69">
        <v>0</v>
      </c>
      <c r="S91" s="69">
        <v>0</v>
      </c>
      <c r="T91" s="69">
        <v>0</v>
      </c>
      <c r="U91" s="69">
        <v>0</v>
      </c>
      <c r="V91" s="69">
        <v>0</v>
      </c>
      <c r="W91" s="69">
        <v>0</v>
      </c>
      <c r="X91" s="69">
        <v>0</v>
      </c>
      <c r="Y91" s="69">
        <v>0</v>
      </c>
      <c r="Z91" s="69">
        <v>0</v>
      </c>
      <c r="AA91" s="69">
        <v>0</v>
      </c>
      <c r="AB91" s="70">
        <v>0</v>
      </c>
      <c r="AC91" s="71">
        <v>0</v>
      </c>
      <c r="AD91" s="69">
        <v>0</v>
      </c>
      <c r="AE91" s="69">
        <v>0</v>
      </c>
      <c r="AF91" s="69">
        <v>0</v>
      </c>
      <c r="AG91" s="69">
        <v>0</v>
      </c>
      <c r="AH91" s="69">
        <v>0</v>
      </c>
      <c r="AI91" s="69">
        <v>0</v>
      </c>
      <c r="AJ91" s="69">
        <v>0</v>
      </c>
      <c r="AK91" s="69">
        <v>0</v>
      </c>
      <c r="AL91" s="69">
        <v>0</v>
      </c>
      <c r="AM91" s="69">
        <v>0</v>
      </c>
      <c r="AN91" s="68">
        <f t="shared" si="2"/>
        <v>8</v>
      </c>
      <c r="AO91" s="185" t="b">
        <f t="shared" si="3"/>
        <v>1</v>
      </c>
    </row>
    <row r="92" spans="1:49" ht="43.2">
      <c r="A92" s="186">
        <v>120</v>
      </c>
      <c r="B92" s="123" t="s">
        <v>170</v>
      </c>
      <c r="C92" s="123" t="s">
        <v>460</v>
      </c>
      <c r="D92" s="130">
        <v>1</v>
      </c>
      <c r="E92" s="85" t="s">
        <v>162</v>
      </c>
      <c r="F92" s="121" t="s">
        <v>102</v>
      </c>
      <c r="G92" s="129">
        <v>95</v>
      </c>
      <c r="H92" s="65">
        <v>800000</v>
      </c>
      <c r="I92" s="124">
        <v>0</v>
      </c>
      <c r="J92" s="69">
        <v>0</v>
      </c>
      <c r="K92" s="69">
        <v>0</v>
      </c>
      <c r="L92" s="69">
        <v>0</v>
      </c>
      <c r="M92" s="69">
        <v>0</v>
      </c>
      <c r="N92" s="69">
        <v>95</v>
      </c>
      <c r="O92" s="69">
        <v>0</v>
      </c>
      <c r="P92" s="69">
        <v>0</v>
      </c>
      <c r="Q92" s="69">
        <v>0</v>
      </c>
      <c r="R92" s="69">
        <v>0</v>
      </c>
      <c r="S92" s="69">
        <v>0</v>
      </c>
      <c r="T92" s="69">
        <v>0</v>
      </c>
      <c r="U92" s="69">
        <v>0</v>
      </c>
      <c r="V92" s="69">
        <v>0</v>
      </c>
      <c r="W92" s="69">
        <v>0</v>
      </c>
      <c r="X92" s="69">
        <v>0</v>
      </c>
      <c r="Y92" s="69">
        <v>0</v>
      </c>
      <c r="Z92" s="69">
        <v>0</v>
      </c>
      <c r="AA92" s="69">
        <v>0</v>
      </c>
      <c r="AB92" s="70">
        <v>0</v>
      </c>
      <c r="AC92" s="71">
        <v>0</v>
      </c>
      <c r="AD92" s="69">
        <v>0</v>
      </c>
      <c r="AE92" s="69">
        <v>0</v>
      </c>
      <c r="AF92" s="69">
        <v>0</v>
      </c>
      <c r="AG92" s="69">
        <v>0</v>
      </c>
      <c r="AH92" s="69">
        <v>0</v>
      </c>
      <c r="AI92" s="69">
        <v>0</v>
      </c>
      <c r="AJ92" s="69">
        <v>0</v>
      </c>
      <c r="AK92" s="69">
        <v>0</v>
      </c>
      <c r="AL92" s="69">
        <v>0</v>
      </c>
      <c r="AM92" s="69">
        <v>0</v>
      </c>
      <c r="AN92" s="68">
        <f t="shared" si="2"/>
        <v>95</v>
      </c>
      <c r="AO92" s="185" t="b">
        <f t="shared" si="3"/>
        <v>1</v>
      </c>
    </row>
    <row r="93" spans="1:49" ht="43.2">
      <c r="A93" s="16">
        <v>121</v>
      </c>
      <c r="B93" s="123" t="s">
        <v>170</v>
      </c>
      <c r="C93" s="123" t="s">
        <v>457</v>
      </c>
      <c r="D93" s="130">
        <v>1</v>
      </c>
      <c r="E93" s="85" t="s">
        <v>162</v>
      </c>
      <c r="F93" s="121" t="s">
        <v>102</v>
      </c>
      <c r="G93" s="129">
        <v>95</v>
      </c>
      <c r="H93" s="65">
        <v>800000</v>
      </c>
      <c r="I93" s="124">
        <v>0</v>
      </c>
      <c r="J93" s="69">
        <v>0</v>
      </c>
      <c r="K93" s="69">
        <v>0</v>
      </c>
      <c r="L93" s="69">
        <v>0</v>
      </c>
      <c r="M93" s="69">
        <v>0</v>
      </c>
      <c r="N93" s="69">
        <v>95</v>
      </c>
      <c r="O93" s="69">
        <v>0</v>
      </c>
      <c r="P93" s="69">
        <v>0</v>
      </c>
      <c r="Q93" s="69">
        <v>0</v>
      </c>
      <c r="R93" s="69">
        <v>0</v>
      </c>
      <c r="S93" s="69">
        <v>0</v>
      </c>
      <c r="T93" s="69">
        <v>0</v>
      </c>
      <c r="U93" s="69">
        <v>0</v>
      </c>
      <c r="V93" s="69">
        <v>0</v>
      </c>
      <c r="W93" s="69">
        <v>0</v>
      </c>
      <c r="X93" s="69">
        <v>0</v>
      </c>
      <c r="Y93" s="69">
        <v>0</v>
      </c>
      <c r="Z93" s="69">
        <v>0</v>
      </c>
      <c r="AA93" s="69">
        <v>0</v>
      </c>
      <c r="AB93" s="70">
        <v>0</v>
      </c>
      <c r="AC93" s="71">
        <v>0</v>
      </c>
      <c r="AD93" s="69">
        <v>0</v>
      </c>
      <c r="AE93" s="69">
        <v>0</v>
      </c>
      <c r="AF93" s="69">
        <v>0</v>
      </c>
      <c r="AG93" s="69">
        <v>0</v>
      </c>
      <c r="AH93" s="69">
        <v>0</v>
      </c>
      <c r="AI93" s="69">
        <v>0</v>
      </c>
      <c r="AJ93" s="69">
        <v>0</v>
      </c>
      <c r="AK93" s="69">
        <v>0</v>
      </c>
      <c r="AL93" s="69">
        <v>0</v>
      </c>
      <c r="AM93" s="69">
        <v>0</v>
      </c>
      <c r="AN93" s="68">
        <f t="shared" si="2"/>
        <v>95</v>
      </c>
      <c r="AO93" s="185" t="b">
        <f t="shared" si="3"/>
        <v>1</v>
      </c>
    </row>
    <row r="94" spans="1:49" ht="43.2">
      <c r="A94" s="186">
        <v>122</v>
      </c>
      <c r="B94" s="123" t="s">
        <v>170</v>
      </c>
      <c r="C94" s="123" t="s">
        <v>512</v>
      </c>
      <c r="D94" s="130">
        <v>1</v>
      </c>
      <c r="E94" s="85" t="s">
        <v>162</v>
      </c>
      <c r="F94" s="121" t="s">
        <v>102</v>
      </c>
      <c r="G94" s="129">
        <v>95</v>
      </c>
      <c r="H94" s="65">
        <v>800000</v>
      </c>
      <c r="I94" s="124">
        <v>0</v>
      </c>
      <c r="J94" s="69">
        <v>0</v>
      </c>
      <c r="K94" s="69">
        <v>0</v>
      </c>
      <c r="L94" s="69">
        <v>0</v>
      </c>
      <c r="M94" s="69">
        <v>0</v>
      </c>
      <c r="N94" s="69">
        <v>95</v>
      </c>
      <c r="O94" s="69">
        <v>0</v>
      </c>
      <c r="P94" s="69">
        <v>0</v>
      </c>
      <c r="Q94" s="69">
        <v>0</v>
      </c>
      <c r="R94" s="69">
        <v>0</v>
      </c>
      <c r="S94" s="69">
        <v>0</v>
      </c>
      <c r="T94" s="69">
        <v>0</v>
      </c>
      <c r="U94" s="69">
        <v>0</v>
      </c>
      <c r="V94" s="69">
        <v>0</v>
      </c>
      <c r="W94" s="69">
        <v>0</v>
      </c>
      <c r="X94" s="69">
        <v>0</v>
      </c>
      <c r="Y94" s="69">
        <v>0</v>
      </c>
      <c r="Z94" s="69">
        <v>0</v>
      </c>
      <c r="AA94" s="69">
        <v>0</v>
      </c>
      <c r="AB94" s="70">
        <v>0</v>
      </c>
      <c r="AC94" s="71">
        <v>0</v>
      </c>
      <c r="AD94" s="69">
        <v>0</v>
      </c>
      <c r="AE94" s="69">
        <v>0</v>
      </c>
      <c r="AF94" s="69">
        <v>0</v>
      </c>
      <c r="AG94" s="69">
        <v>0</v>
      </c>
      <c r="AH94" s="69">
        <v>0</v>
      </c>
      <c r="AI94" s="69">
        <v>0</v>
      </c>
      <c r="AJ94" s="69">
        <v>0</v>
      </c>
      <c r="AK94" s="69">
        <v>0</v>
      </c>
      <c r="AL94" s="69">
        <v>0</v>
      </c>
      <c r="AM94" s="69">
        <v>0</v>
      </c>
      <c r="AN94" s="68">
        <f t="shared" si="2"/>
        <v>95</v>
      </c>
      <c r="AO94" s="185" t="b">
        <f t="shared" si="3"/>
        <v>1</v>
      </c>
    </row>
    <row r="95" spans="1:49" ht="43.2">
      <c r="A95" s="16">
        <v>123</v>
      </c>
      <c r="B95" s="123" t="s">
        <v>170</v>
      </c>
      <c r="C95" s="123" t="s">
        <v>422</v>
      </c>
      <c r="D95" s="130">
        <v>1</v>
      </c>
      <c r="E95" s="85" t="s">
        <v>162</v>
      </c>
      <c r="F95" s="121" t="s">
        <v>99</v>
      </c>
      <c r="G95" s="129">
        <v>82</v>
      </c>
      <c r="H95" s="65">
        <v>667000</v>
      </c>
      <c r="I95" s="124">
        <v>82</v>
      </c>
      <c r="J95" s="69">
        <v>0</v>
      </c>
      <c r="K95" s="69">
        <v>0</v>
      </c>
      <c r="L95" s="69">
        <v>0</v>
      </c>
      <c r="M95" s="69">
        <v>0</v>
      </c>
      <c r="N95" s="69">
        <v>0</v>
      </c>
      <c r="O95" s="69">
        <v>0</v>
      </c>
      <c r="P95" s="69">
        <v>0</v>
      </c>
      <c r="Q95" s="69">
        <v>0</v>
      </c>
      <c r="R95" s="69">
        <v>0</v>
      </c>
      <c r="S95" s="69">
        <v>0</v>
      </c>
      <c r="T95" s="69">
        <v>0</v>
      </c>
      <c r="U95" s="69">
        <v>0</v>
      </c>
      <c r="V95" s="69">
        <v>0</v>
      </c>
      <c r="W95" s="69">
        <v>0</v>
      </c>
      <c r="X95" s="69">
        <v>0</v>
      </c>
      <c r="Y95" s="69">
        <v>0</v>
      </c>
      <c r="Z95" s="69">
        <v>0</v>
      </c>
      <c r="AA95" s="69">
        <v>0</v>
      </c>
      <c r="AB95" s="70">
        <v>0</v>
      </c>
      <c r="AC95" s="71">
        <v>0</v>
      </c>
      <c r="AD95" s="69">
        <v>0</v>
      </c>
      <c r="AE95" s="69">
        <v>0</v>
      </c>
      <c r="AF95" s="69">
        <v>0</v>
      </c>
      <c r="AG95" s="69">
        <v>0</v>
      </c>
      <c r="AH95" s="69">
        <v>0</v>
      </c>
      <c r="AI95" s="69">
        <v>0</v>
      </c>
      <c r="AJ95" s="69">
        <v>0</v>
      </c>
      <c r="AK95" s="69">
        <v>0</v>
      </c>
      <c r="AL95" s="69">
        <v>0</v>
      </c>
      <c r="AM95" s="69">
        <v>0</v>
      </c>
      <c r="AN95" s="68">
        <f t="shared" si="2"/>
        <v>82</v>
      </c>
      <c r="AO95" s="185" t="b">
        <f t="shared" si="3"/>
        <v>1</v>
      </c>
    </row>
    <row r="96" spans="1:49" ht="43.2">
      <c r="A96" s="186">
        <v>124</v>
      </c>
      <c r="B96" s="123" t="s">
        <v>534</v>
      </c>
      <c r="C96" s="123" t="s">
        <v>169</v>
      </c>
      <c r="D96" s="130">
        <v>1</v>
      </c>
      <c r="E96" s="85" t="s">
        <v>162</v>
      </c>
      <c r="F96" s="121" t="s">
        <v>99</v>
      </c>
      <c r="G96" s="129">
        <v>180</v>
      </c>
      <c r="H96" s="65">
        <v>800000</v>
      </c>
      <c r="I96" s="124">
        <v>48</v>
      </c>
      <c r="J96" s="69">
        <v>45</v>
      </c>
      <c r="K96" s="69">
        <v>42</v>
      </c>
      <c r="L96" s="69">
        <v>0</v>
      </c>
      <c r="M96" s="69">
        <v>0</v>
      </c>
      <c r="N96" s="69">
        <v>45</v>
      </c>
      <c r="O96" s="69">
        <v>0</v>
      </c>
      <c r="P96" s="69">
        <v>0</v>
      </c>
      <c r="Q96" s="69">
        <v>0</v>
      </c>
      <c r="R96" s="69">
        <v>0</v>
      </c>
      <c r="S96" s="69">
        <v>0</v>
      </c>
      <c r="T96" s="69">
        <v>0</v>
      </c>
      <c r="U96" s="69">
        <v>0</v>
      </c>
      <c r="V96" s="69">
        <v>0</v>
      </c>
      <c r="W96" s="69">
        <v>0</v>
      </c>
      <c r="X96" s="69">
        <v>0</v>
      </c>
      <c r="Y96" s="69">
        <v>0</v>
      </c>
      <c r="Z96" s="69">
        <v>0</v>
      </c>
      <c r="AA96" s="69">
        <v>0</v>
      </c>
      <c r="AB96" s="70">
        <v>0</v>
      </c>
      <c r="AC96" s="71">
        <v>0</v>
      </c>
      <c r="AD96" s="69">
        <v>0</v>
      </c>
      <c r="AE96" s="69">
        <v>0</v>
      </c>
      <c r="AF96" s="69">
        <v>0</v>
      </c>
      <c r="AG96" s="69">
        <v>0</v>
      </c>
      <c r="AH96" s="69">
        <v>0</v>
      </c>
      <c r="AI96" s="69">
        <v>0</v>
      </c>
      <c r="AJ96" s="69">
        <v>0</v>
      </c>
      <c r="AK96" s="69">
        <v>0</v>
      </c>
      <c r="AL96" s="69">
        <v>0</v>
      </c>
      <c r="AM96" s="69">
        <v>0</v>
      </c>
      <c r="AN96" s="68">
        <f t="shared" si="2"/>
        <v>180</v>
      </c>
      <c r="AO96" s="185" t="b">
        <f t="shared" si="3"/>
        <v>1</v>
      </c>
    </row>
    <row r="97" spans="1:41" ht="43.2">
      <c r="A97" s="16">
        <v>125</v>
      </c>
      <c r="B97" s="123" t="s">
        <v>488</v>
      </c>
      <c r="C97" s="123" t="s">
        <v>458</v>
      </c>
      <c r="D97" s="130">
        <v>2</v>
      </c>
      <c r="E97" s="85" t="s">
        <v>162</v>
      </c>
      <c r="F97" s="121" t="s">
        <v>102</v>
      </c>
      <c r="G97" s="129">
        <v>180</v>
      </c>
      <c r="H97" s="65">
        <v>800000</v>
      </c>
      <c r="I97" s="122">
        <v>48</v>
      </c>
      <c r="J97" s="72">
        <v>45</v>
      </c>
      <c r="K97" s="72">
        <v>42</v>
      </c>
      <c r="L97" s="72">
        <v>0</v>
      </c>
      <c r="M97" s="72">
        <v>0</v>
      </c>
      <c r="N97" s="72">
        <v>45</v>
      </c>
      <c r="O97" s="72">
        <v>0</v>
      </c>
      <c r="P97" s="72">
        <v>0</v>
      </c>
      <c r="Q97" s="72">
        <v>0</v>
      </c>
      <c r="R97" s="72">
        <v>0</v>
      </c>
      <c r="S97" s="72">
        <v>0</v>
      </c>
      <c r="T97" s="72">
        <v>0</v>
      </c>
      <c r="U97" s="72">
        <v>0</v>
      </c>
      <c r="V97" s="72">
        <v>0</v>
      </c>
      <c r="W97" s="72">
        <v>0</v>
      </c>
      <c r="X97" s="72">
        <v>0</v>
      </c>
      <c r="Y97" s="72">
        <v>0</v>
      </c>
      <c r="Z97" s="72">
        <v>0</v>
      </c>
      <c r="AA97" s="72">
        <v>0</v>
      </c>
      <c r="AB97" s="74">
        <v>0</v>
      </c>
      <c r="AC97" s="75">
        <v>0</v>
      </c>
      <c r="AD97" s="72">
        <v>0</v>
      </c>
      <c r="AE97" s="72">
        <v>0</v>
      </c>
      <c r="AF97" s="72">
        <v>0</v>
      </c>
      <c r="AG97" s="72">
        <v>0</v>
      </c>
      <c r="AH97" s="72">
        <v>0</v>
      </c>
      <c r="AI97" s="72">
        <v>0</v>
      </c>
      <c r="AJ97" s="72">
        <v>0</v>
      </c>
      <c r="AK97" s="72">
        <v>0</v>
      </c>
      <c r="AL97" s="72">
        <v>0</v>
      </c>
      <c r="AM97" s="72">
        <v>0</v>
      </c>
      <c r="AN97" s="68">
        <f t="shared" si="2"/>
        <v>180</v>
      </c>
      <c r="AO97" s="185" t="b">
        <f t="shared" si="3"/>
        <v>1</v>
      </c>
    </row>
    <row r="98" spans="1:41" ht="43.2">
      <c r="A98" s="186">
        <v>126</v>
      </c>
      <c r="B98" s="123" t="s">
        <v>547</v>
      </c>
      <c r="C98" s="123" t="s">
        <v>548</v>
      </c>
      <c r="D98" s="130">
        <v>1</v>
      </c>
      <c r="E98" s="85" t="s">
        <v>162</v>
      </c>
      <c r="F98" s="121" t="s">
        <v>102</v>
      </c>
      <c r="G98" s="129">
        <v>95</v>
      </c>
      <c r="H98" s="65">
        <v>3000000</v>
      </c>
      <c r="I98" s="124">
        <v>0</v>
      </c>
      <c r="J98" s="69">
        <v>0</v>
      </c>
      <c r="K98" s="69">
        <v>0</v>
      </c>
      <c r="L98" s="69">
        <v>0</v>
      </c>
      <c r="M98" s="69">
        <v>0</v>
      </c>
      <c r="N98" s="69">
        <v>95</v>
      </c>
      <c r="O98" s="69">
        <v>0</v>
      </c>
      <c r="P98" s="69">
        <v>0</v>
      </c>
      <c r="Q98" s="69">
        <v>0</v>
      </c>
      <c r="R98" s="69">
        <v>0</v>
      </c>
      <c r="S98" s="69">
        <v>0</v>
      </c>
      <c r="T98" s="69">
        <v>0</v>
      </c>
      <c r="U98" s="69">
        <v>0</v>
      </c>
      <c r="V98" s="69">
        <v>0</v>
      </c>
      <c r="W98" s="69">
        <v>0</v>
      </c>
      <c r="X98" s="69">
        <v>0</v>
      </c>
      <c r="Y98" s="69">
        <v>0</v>
      </c>
      <c r="Z98" s="69">
        <v>0</v>
      </c>
      <c r="AA98" s="69">
        <v>0</v>
      </c>
      <c r="AB98" s="70">
        <v>0</v>
      </c>
      <c r="AC98" s="71">
        <v>0</v>
      </c>
      <c r="AD98" s="69">
        <v>0</v>
      </c>
      <c r="AE98" s="69">
        <v>0</v>
      </c>
      <c r="AF98" s="69">
        <v>0</v>
      </c>
      <c r="AG98" s="69">
        <v>0</v>
      </c>
      <c r="AH98" s="69">
        <v>0</v>
      </c>
      <c r="AI98" s="69">
        <v>0</v>
      </c>
      <c r="AJ98" s="69">
        <v>0</v>
      </c>
      <c r="AK98" s="69">
        <v>0</v>
      </c>
      <c r="AL98" s="69">
        <v>0</v>
      </c>
      <c r="AM98" s="69">
        <v>0</v>
      </c>
      <c r="AN98" s="68">
        <f t="shared" si="2"/>
        <v>95</v>
      </c>
      <c r="AO98" s="185" t="b">
        <f t="shared" si="3"/>
        <v>1</v>
      </c>
    </row>
    <row r="99" spans="1:41" ht="43.2">
      <c r="A99" s="16">
        <v>127</v>
      </c>
      <c r="B99" s="123" t="s">
        <v>484</v>
      </c>
      <c r="C99" s="123" t="s">
        <v>485</v>
      </c>
      <c r="D99" s="130">
        <v>5</v>
      </c>
      <c r="E99" s="85" t="s">
        <v>162</v>
      </c>
      <c r="F99" s="121" t="s">
        <v>103</v>
      </c>
      <c r="G99" s="129">
        <v>150</v>
      </c>
      <c r="H99" s="65">
        <v>2800000</v>
      </c>
      <c r="I99" s="124">
        <v>100</v>
      </c>
      <c r="J99" s="69">
        <v>0</v>
      </c>
      <c r="K99" s="69">
        <v>0</v>
      </c>
      <c r="L99" s="69">
        <v>0</v>
      </c>
      <c r="M99" s="69">
        <v>0</v>
      </c>
      <c r="N99" s="69">
        <v>50</v>
      </c>
      <c r="O99" s="69">
        <v>0</v>
      </c>
      <c r="P99" s="69">
        <v>0</v>
      </c>
      <c r="Q99" s="69">
        <v>0</v>
      </c>
      <c r="R99" s="69">
        <v>0</v>
      </c>
      <c r="S99" s="69">
        <v>0</v>
      </c>
      <c r="T99" s="69">
        <v>0</v>
      </c>
      <c r="U99" s="69">
        <v>0</v>
      </c>
      <c r="V99" s="69">
        <v>0</v>
      </c>
      <c r="W99" s="69">
        <v>0</v>
      </c>
      <c r="X99" s="69">
        <v>0</v>
      </c>
      <c r="Y99" s="69">
        <v>0</v>
      </c>
      <c r="Z99" s="69">
        <v>0</v>
      </c>
      <c r="AA99" s="69">
        <v>0</v>
      </c>
      <c r="AB99" s="70">
        <v>0</v>
      </c>
      <c r="AC99" s="71">
        <v>0</v>
      </c>
      <c r="AD99" s="69">
        <v>0</v>
      </c>
      <c r="AE99" s="69">
        <v>0</v>
      </c>
      <c r="AF99" s="69">
        <v>0</v>
      </c>
      <c r="AG99" s="69">
        <v>0</v>
      </c>
      <c r="AH99" s="69">
        <v>0</v>
      </c>
      <c r="AI99" s="69">
        <v>0</v>
      </c>
      <c r="AJ99" s="69">
        <v>0</v>
      </c>
      <c r="AK99" s="69">
        <v>0</v>
      </c>
      <c r="AL99" s="69">
        <v>0</v>
      </c>
      <c r="AM99" s="69">
        <v>0</v>
      </c>
      <c r="AN99" s="68">
        <f t="shared" si="2"/>
        <v>150</v>
      </c>
      <c r="AO99" s="185" t="b">
        <f t="shared" si="3"/>
        <v>1</v>
      </c>
    </row>
    <row r="100" spans="1:41" ht="57.6">
      <c r="A100" s="186">
        <v>128</v>
      </c>
      <c r="B100" s="123" t="s">
        <v>519</v>
      </c>
      <c r="C100" s="123" t="s">
        <v>520</v>
      </c>
      <c r="D100" s="130">
        <v>1</v>
      </c>
      <c r="E100" s="85" t="s">
        <v>162</v>
      </c>
      <c r="F100" s="121" t="s">
        <v>103</v>
      </c>
      <c r="G100" s="129">
        <v>160</v>
      </c>
      <c r="H100" s="65">
        <v>697000</v>
      </c>
      <c r="I100" s="124">
        <v>0</v>
      </c>
      <c r="J100" s="69">
        <v>0</v>
      </c>
      <c r="K100" s="69">
        <v>0</v>
      </c>
      <c r="L100" s="69">
        <v>0</v>
      </c>
      <c r="M100" s="69">
        <v>0</v>
      </c>
      <c r="N100" s="69">
        <v>0</v>
      </c>
      <c r="O100" s="69">
        <v>0</v>
      </c>
      <c r="P100" s="69">
        <v>0</v>
      </c>
      <c r="Q100" s="69">
        <v>0</v>
      </c>
      <c r="R100" s="69">
        <v>0</v>
      </c>
      <c r="S100" s="69">
        <v>0</v>
      </c>
      <c r="T100" s="69">
        <v>0</v>
      </c>
      <c r="U100" s="69">
        <v>0</v>
      </c>
      <c r="V100" s="69">
        <v>0</v>
      </c>
      <c r="W100" s="69">
        <v>0</v>
      </c>
      <c r="X100" s="69">
        <v>0</v>
      </c>
      <c r="Y100" s="69">
        <v>0</v>
      </c>
      <c r="Z100" s="69">
        <v>0</v>
      </c>
      <c r="AA100" s="69">
        <v>0</v>
      </c>
      <c r="AB100" s="70">
        <v>0</v>
      </c>
      <c r="AC100" s="71">
        <v>0</v>
      </c>
      <c r="AD100" s="69">
        <v>0</v>
      </c>
      <c r="AE100" s="69">
        <v>0</v>
      </c>
      <c r="AF100" s="69">
        <v>0</v>
      </c>
      <c r="AG100" s="69">
        <v>0</v>
      </c>
      <c r="AH100" s="69">
        <v>0</v>
      </c>
      <c r="AI100" s="69">
        <v>0</v>
      </c>
      <c r="AJ100" s="69">
        <v>0</v>
      </c>
      <c r="AK100" s="69">
        <v>0</v>
      </c>
      <c r="AL100" s="69">
        <v>160</v>
      </c>
      <c r="AM100" s="69">
        <v>0</v>
      </c>
      <c r="AN100" s="68">
        <f t="shared" si="2"/>
        <v>160</v>
      </c>
      <c r="AO100" s="185" t="b">
        <f t="shared" si="3"/>
        <v>1</v>
      </c>
    </row>
    <row r="101" spans="1:41" ht="57.6">
      <c r="A101" s="16">
        <v>129</v>
      </c>
      <c r="B101" s="123" t="s">
        <v>519</v>
      </c>
      <c r="C101" s="123" t="s">
        <v>475</v>
      </c>
      <c r="D101" s="130">
        <v>2</v>
      </c>
      <c r="E101" s="85" t="s">
        <v>162</v>
      </c>
      <c r="F101" s="121" t="s">
        <v>103</v>
      </c>
      <c r="G101" s="129">
        <v>160</v>
      </c>
      <c r="H101" s="65">
        <v>871000</v>
      </c>
      <c r="I101" s="124">
        <v>0</v>
      </c>
      <c r="J101" s="69">
        <v>0</v>
      </c>
      <c r="K101" s="69">
        <v>0</v>
      </c>
      <c r="L101" s="69">
        <v>0</v>
      </c>
      <c r="M101" s="69">
        <v>0</v>
      </c>
      <c r="N101" s="69">
        <v>0</v>
      </c>
      <c r="O101" s="69">
        <v>0</v>
      </c>
      <c r="P101" s="69">
        <v>0</v>
      </c>
      <c r="Q101" s="69">
        <v>0</v>
      </c>
      <c r="R101" s="69">
        <v>0</v>
      </c>
      <c r="S101" s="69">
        <v>0</v>
      </c>
      <c r="T101" s="69">
        <v>0</v>
      </c>
      <c r="U101" s="69">
        <v>0</v>
      </c>
      <c r="V101" s="69">
        <v>0</v>
      </c>
      <c r="W101" s="69">
        <v>0</v>
      </c>
      <c r="X101" s="69">
        <v>0</v>
      </c>
      <c r="Y101" s="69">
        <v>0</v>
      </c>
      <c r="Z101" s="69">
        <v>0</v>
      </c>
      <c r="AA101" s="69">
        <v>0</v>
      </c>
      <c r="AB101" s="70">
        <v>0</v>
      </c>
      <c r="AC101" s="71">
        <v>0</v>
      </c>
      <c r="AD101" s="69">
        <v>0</v>
      </c>
      <c r="AE101" s="69">
        <v>0</v>
      </c>
      <c r="AF101" s="69">
        <v>0</v>
      </c>
      <c r="AG101" s="69">
        <v>0</v>
      </c>
      <c r="AH101" s="69">
        <v>0</v>
      </c>
      <c r="AI101" s="69">
        <v>0</v>
      </c>
      <c r="AJ101" s="69">
        <v>0</v>
      </c>
      <c r="AK101" s="69">
        <v>0</v>
      </c>
      <c r="AL101" s="69">
        <v>160</v>
      </c>
      <c r="AM101" s="69">
        <v>0</v>
      </c>
      <c r="AN101" s="68">
        <f t="shared" si="2"/>
        <v>160</v>
      </c>
      <c r="AO101" s="185" t="b">
        <f t="shared" si="3"/>
        <v>1</v>
      </c>
    </row>
    <row r="102" spans="1:41" ht="43.2">
      <c r="A102" s="186">
        <v>130</v>
      </c>
      <c r="B102" s="123" t="s">
        <v>430</v>
      </c>
      <c r="C102" s="123" t="s">
        <v>431</v>
      </c>
      <c r="D102" s="130">
        <v>1</v>
      </c>
      <c r="E102" s="85" t="s">
        <v>162</v>
      </c>
      <c r="F102" s="121" t="s">
        <v>103</v>
      </c>
      <c r="G102" s="129">
        <v>160</v>
      </c>
      <c r="H102" s="65">
        <v>871000</v>
      </c>
      <c r="I102" s="120">
        <v>0</v>
      </c>
      <c r="J102" s="69">
        <v>0</v>
      </c>
      <c r="K102" s="69">
        <v>0</v>
      </c>
      <c r="L102" s="69">
        <v>0</v>
      </c>
      <c r="M102" s="69">
        <v>0</v>
      </c>
      <c r="N102" s="69">
        <v>0</v>
      </c>
      <c r="O102" s="69">
        <v>0</v>
      </c>
      <c r="P102" s="69">
        <v>0</v>
      </c>
      <c r="Q102" s="69">
        <v>0</v>
      </c>
      <c r="R102" s="69">
        <v>0</v>
      </c>
      <c r="S102" s="69">
        <v>0</v>
      </c>
      <c r="T102" s="69">
        <v>0</v>
      </c>
      <c r="U102" s="69">
        <v>0</v>
      </c>
      <c r="V102" s="69">
        <v>0</v>
      </c>
      <c r="W102" s="69">
        <v>0</v>
      </c>
      <c r="X102" s="69">
        <v>0</v>
      </c>
      <c r="Y102" s="69">
        <v>0</v>
      </c>
      <c r="Z102" s="69">
        <v>0</v>
      </c>
      <c r="AA102" s="69">
        <v>0</v>
      </c>
      <c r="AB102" s="70">
        <v>0</v>
      </c>
      <c r="AC102" s="71">
        <v>0</v>
      </c>
      <c r="AD102" s="69">
        <v>0</v>
      </c>
      <c r="AE102" s="69">
        <v>0</v>
      </c>
      <c r="AF102" s="69">
        <v>0</v>
      </c>
      <c r="AG102" s="69">
        <v>0</v>
      </c>
      <c r="AH102" s="69">
        <v>0</v>
      </c>
      <c r="AI102" s="69">
        <v>0</v>
      </c>
      <c r="AJ102" s="69">
        <v>0</v>
      </c>
      <c r="AK102" s="69">
        <v>0</v>
      </c>
      <c r="AL102" s="69">
        <v>160</v>
      </c>
      <c r="AM102" s="69">
        <v>0</v>
      </c>
      <c r="AN102" s="68">
        <f t="shared" ref="AN102:AN142" si="4">SUM(I102:AM102)</f>
        <v>160</v>
      </c>
      <c r="AO102" s="185" t="b">
        <f t="shared" ref="AO102:AO142" si="5">(G102=AN102)</f>
        <v>1</v>
      </c>
    </row>
    <row r="103" spans="1:41" ht="43.2">
      <c r="A103" s="16">
        <v>131</v>
      </c>
      <c r="B103" s="123" t="s">
        <v>430</v>
      </c>
      <c r="C103" s="123" t="s">
        <v>431</v>
      </c>
      <c r="D103" s="130">
        <v>2</v>
      </c>
      <c r="E103" s="85" t="s">
        <v>162</v>
      </c>
      <c r="F103" s="121" t="s">
        <v>102</v>
      </c>
      <c r="G103" s="129">
        <v>160</v>
      </c>
      <c r="H103" s="65">
        <v>871000</v>
      </c>
      <c r="I103" s="120">
        <v>0</v>
      </c>
      <c r="J103" s="69">
        <v>0</v>
      </c>
      <c r="K103" s="69">
        <v>0</v>
      </c>
      <c r="L103" s="69">
        <v>0</v>
      </c>
      <c r="M103" s="69">
        <v>0</v>
      </c>
      <c r="N103" s="69">
        <v>0</v>
      </c>
      <c r="O103" s="69">
        <v>0</v>
      </c>
      <c r="P103" s="69">
        <v>0</v>
      </c>
      <c r="Q103" s="69">
        <v>0</v>
      </c>
      <c r="R103" s="69">
        <v>0</v>
      </c>
      <c r="S103" s="69">
        <v>0</v>
      </c>
      <c r="T103" s="69">
        <v>0</v>
      </c>
      <c r="U103" s="69">
        <v>0</v>
      </c>
      <c r="V103" s="69">
        <v>0</v>
      </c>
      <c r="W103" s="69">
        <v>0</v>
      </c>
      <c r="X103" s="69">
        <v>0</v>
      </c>
      <c r="Y103" s="69">
        <v>0</v>
      </c>
      <c r="Z103" s="69">
        <v>0</v>
      </c>
      <c r="AA103" s="69">
        <v>0</v>
      </c>
      <c r="AB103" s="70">
        <v>0</v>
      </c>
      <c r="AC103" s="71">
        <v>0</v>
      </c>
      <c r="AD103" s="69">
        <v>0</v>
      </c>
      <c r="AE103" s="69">
        <v>0</v>
      </c>
      <c r="AF103" s="69">
        <v>0</v>
      </c>
      <c r="AG103" s="69">
        <v>0</v>
      </c>
      <c r="AH103" s="69">
        <v>0</v>
      </c>
      <c r="AI103" s="69">
        <v>0</v>
      </c>
      <c r="AJ103" s="69">
        <v>0</v>
      </c>
      <c r="AK103" s="69">
        <v>0</v>
      </c>
      <c r="AL103" s="69">
        <v>160</v>
      </c>
      <c r="AM103" s="69">
        <v>0</v>
      </c>
      <c r="AN103" s="68">
        <f t="shared" si="4"/>
        <v>160</v>
      </c>
      <c r="AO103" s="185" t="b">
        <f t="shared" si="5"/>
        <v>1</v>
      </c>
    </row>
    <row r="104" spans="1:41" ht="43.2">
      <c r="A104" s="186">
        <v>132</v>
      </c>
      <c r="B104" s="123" t="s">
        <v>430</v>
      </c>
      <c r="C104" s="123" t="s">
        <v>431</v>
      </c>
      <c r="D104" s="130">
        <v>1</v>
      </c>
      <c r="E104" s="85" t="s">
        <v>162</v>
      </c>
      <c r="F104" s="121" t="s">
        <v>102</v>
      </c>
      <c r="G104" s="129">
        <v>160</v>
      </c>
      <c r="H104" s="65">
        <v>425000</v>
      </c>
      <c r="I104" s="120">
        <v>0</v>
      </c>
      <c r="J104" s="69">
        <v>0</v>
      </c>
      <c r="K104" s="69">
        <v>0</v>
      </c>
      <c r="L104" s="69">
        <v>0</v>
      </c>
      <c r="M104" s="69">
        <v>0</v>
      </c>
      <c r="N104" s="69">
        <v>0</v>
      </c>
      <c r="O104" s="69">
        <v>0</v>
      </c>
      <c r="P104" s="69">
        <v>0</v>
      </c>
      <c r="Q104" s="69">
        <v>0</v>
      </c>
      <c r="R104" s="69">
        <v>0</v>
      </c>
      <c r="S104" s="69">
        <v>0</v>
      </c>
      <c r="T104" s="69">
        <v>0</v>
      </c>
      <c r="U104" s="69">
        <v>0</v>
      </c>
      <c r="V104" s="69">
        <v>0</v>
      </c>
      <c r="W104" s="69">
        <v>0</v>
      </c>
      <c r="X104" s="69">
        <v>0</v>
      </c>
      <c r="Y104" s="69">
        <v>0</v>
      </c>
      <c r="Z104" s="69">
        <v>0</v>
      </c>
      <c r="AA104" s="69">
        <v>0</v>
      </c>
      <c r="AB104" s="70">
        <v>0</v>
      </c>
      <c r="AC104" s="71">
        <v>0</v>
      </c>
      <c r="AD104" s="69">
        <v>0</v>
      </c>
      <c r="AE104" s="69">
        <v>0</v>
      </c>
      <c r="AF104" s="69">
        <v>0</v>
      </c>
      <c r="AG104" s="69">
        <v>0</v>
      </c>
      <c r="AH104" s="69">
        <v>0</v>
      </c>
      <c r="AI104" s="69">
        <v>0</v>
      </c>
      <c r="AJ104" s="69">
        <v>0</v>
      </c>
      <c r="AK104" s="69">
        <v>0</v>
      </c>
      <c r="AL104" s="69">
        <v>160</v>
      </c>
      <c r="AM104" s="69">
        <v>0</v>
      </c>
      <c r="AN104" s="68">
        <f t="shared" si="4"/>
        <v>160</v>
      </c>
      <c r="AO104" s="185" t="b">
        <f t="shared" si="5"/>
        <v>1</v>
      </c>
    </row>
    <row r="105" spans="1:41" ht="43.2">
      <c r="A105" s="16">
        <v>133</v>
      </c>
      <c r="B105" s="123" t="s">
        <v>430</v>
      </c>
      <c r="C105" s="123" t="s">
        <v>448</v>
      </c>
      <c r="D105" s="130">
        <v>1</v>
      </c>
      <c r="E105" s="85" t="s">
        <v>162</v>
      </c>
      <c r="F105" s="121" t="s">
        <v>102</v>
      </c>
      <c r="G105" s="129">
        <v>160</v>
      </c>
      <c r="H105" s="65">
        <v>871000</v>
      </c>
      <c r="I105" s="120">
        <v>0</v>
      </c>
      <c r="J105" s="69">
        <v>0</v>
      </c>
      <c r="K105" s="69">
        <v>0</v>
      </c>
      <c r="L105" s="69">
        <v>0</v>
      </c>
      <c r="M105" s="69">
        <v>0</v>
      </c>
      <c r="N105" s="69">
        <v>0</v>
      </c>
      <c r="O105" s="69">
        <v>0</v>
      </c>
      <c r="P105" s="69">
        <v>0</v>
      </c>
      <c r="Q105" s="69">
        <v>0</v>
      </c>
      <c r="R105" s="69">
        <v>0</v>
      </c>
      <c r="S105" s="69">
        <v>0</v>
      </c>
      <c r="T105" s="69">
        <v>0</v>
      </c>
      <c r="U105" s="69">
        <v>0</v>
      </c>
      <c r="V105" s="69">
        <v>0</v>
      </c>
      <c r="W105" s="69">
        <v>0</v>
      </c>
      <c r="X105" s="69">
        <v>0</v>
      </c>
      <c r="Y105" s="69">
        <v>0</v>
      </c>
      <c r="Z105" s="69">
        <v>0</v>
      </c>
      <c r="AA105" s="69">
        <v>0</v>
      </c>
      <c r="AB105" s="70">
        <v>0</v>
      </c>
      <c r="AC105" s="71">
        <v>0</v>
      </c>
      <c r="AD105" s="69">
        <v>0</v>
      </c>
      <c r="AE105" s="69">
        <v>0</v>
      </c>
      <c r="AF105" s="69">
        <v>0</v>
      </c>
      <c r="AG105" s="69">
        <v>0</v>
      </c>
      <c r="AH105" s="69">
        <v>0</v>
      </c>
      <c r="AI105" s="69">
        <v>0</v>
      </c>
      <c r="AJ105" s="69">
        <v>0</v>
      </c>
      <c r="AK105" s="69">
        <v>0</v>
      </c>
      <c r="AL105" s="69">
        <v>160</v>
      </c>
      <c r="AM105" s="69"/>
      <c r="AN105" s="68">
        <f t="shared" si="4"/>
        <v>160</v>
      </c>
      <c r="AO105" s="185" t="b">
        <f t="shared" si="5"/>
        <v>1</v>
      </c>
    </row>
    <row r="106" spans="1:41" ht="57.6">
      <c r="A106" s="186">
        <v>134</v>
      </c>
      <c r="B106" s="123" t="s">
        <v>430</v>
      </c>
      <c r="C106" s="123" t="s">
        <v>466</v>
      </c>
      <c r="D106" s="130">
        <v>1</v>
      </c>
      <c r="E106" s="85" t="s">
        <v>162</v>
      </c>
      <c r="F106" s="121" t="s">
        <v>102</v>
      </c>
      <c r="G106" s="129">
        <v>160</v>
      </c>
      <c r="H106" s="65">
        <v>871000</v>
      </c>
      <c r="I106" s="120">
        <v>0</v>
      </c>
      <c r="J106" s="69">
        <v>0</v>
      </c>
      <c r="K106" s="69">
        <v>0</v>
      </c>
      <c r="L106" s="69">
        <v>0</v>
      </c>
      <c r="M106" s="69">
        <v>0</v>
      </c>
      <c r="N106" s="69">
        <v>0</v>
      </c>
      <c r="O106" s="69">
        <v>0</v>
      </c>
      <c r="P106" s="69">
        <v>0</v>
      </c>
      <c r="Q106" s="69">
        <v>0</v>
      </c>
      <c r="R106" s="69">
        <v>0</v>
      </c>
      <c r="S106" s="69">
        <v>0</v>
      </c>
      <c r="T106" s="69">
        <v>0</v>
      </c>
      <c r="U106" s="69">
        <v>0</v>
      </c>
      <c r="V106" s="69">
        <v>0</v>
      </c>
      <c r="W106" s="69">
        <v>0</v>
      </c>
      <c r="X106" s="69">
        <v>0</v>
      </c>
      <c r="Y106" s="69">
        <v>0</v>
      </c>
      <c r="Z106" s="69">
        <v>0</v>
      </c>
      <c r="AA106" s="69">
        <v>0</v>
      </c>
      <c r="AB106" s="70">
        <v>0</v>
      </c>
      <c r="AC106" s="71">
        <v>0</v>
      </c>
      <c r="AD106" s="69">
        <v>0</v>
      </c>
      <c r="AE106" s="69">
        <v>0</v>
      </c>
      <c r="AF106" s="69">
        <v>0</v>
      </c>
      <c r="AG106" s="69">
        <v>0</v>
      </c>
      <c r="AH106" s="69">
        <v>0</v>
      </c>
      <c r="AI106" s="69">
        <v>0</v>
      </c>
      <c r="AJ106" s="69">
        <v>0</v>
      </c>
      <c r="AK106" s="69">
        <v>0</v>
      </c>
      <c r="AL106" s="69">
        <v>160</v>
      </c>
      <c r="AM106" s="69">
        <v>0</v>
      </c>
      <c r="AN106" s="68">
        <f t="shared" si="4"/>
        <v>160</v>
      </c>
      <c r="AO106" s="185" t="b">
        <f t="shared" si="5"/>
        <v>1</v>
      </c>
    </row>
    <row r="107" spans="1:41" ht="57.6">
      <c r="A107" s="16">
        <v>135</v>
      </c>
      <c r="B107" s="123" t="s">
        <v>430</v>
      </c>
      <c r="C107" s="123" t="s">
        <v>475</v>
      </c>
      <c r="D107" s="130">
        <v>1</v>
      </c>
      <c r="E107" s="85" t="s">
        <v>162</v>
      </c>
      <c r="F107" s="121" t="s">
        <v>102</v>
      </c>
      <c r="G107" s="129">
        <v>160</v>
      </c>
      <c r="H107" s="65">
        <v>871000</v>
      </c>
      <c r="I107" s="124">
        <v>0</v>
      </c>
      <c r="J107" s="69">
        <v>0</v>
      </c>
      <c r="K107" s="69">
        <v>0</v>
      </c>
      <c r="L107" s="69">
        <v>0</v>
      </c>
      <c r="M107" s="69">
        <v>0</v>
      </c>
      <c r="N107" s="69">
        <v>0</v>
      </c>
      <c r="O107" s="69">
        <v>0</v>
      </c>
      <c r="P107" s="69">
        <v>0</v>
      </c>
      <c r="Q107" s="69">
        <v>0</v>
      </c>
      <c r="R107" s="69">
        <v>0</v>
      </c>
      <c r="S107" s="69">
        <v>0</v>
      </c>
      <c r="T107" s="69">
        <v>0</v>
      </c>
      <c r="U107" s="69">
        <v>0</v>
      </c>
      <c r="V107" s="69">
        <v>0</v>
      </c>
      <c r="W107" s="69">
        <v>0</v>
      </c>
      <c r="X107" s="69">
        <v>0</v>
      </c>
      <c r="Y107" s="69">
        <v>0</v>
      </c>
      <c r="Z107" s="69">
        <v>0</v>
      </c>
      <c r="AA107" s="69">
        <v>0</v>
      </c>
      <c r="AB107" s="70">
        <v>0</v>
      </c>
      <c r="AC107" s="71">
        <v>0</v>
      </c>
      <c r="AD107" s="69">
        <v>0</v>
      </c>
      <c r="AE107" s="69">
        <v>0</v>
      </c>
      <c r="AF107" s="69">
        <v>0</v>
      </c>
      <c r="AG107" s="69">
        <v>0</v>
      </c>
      <c r="AH107" s="69">
        <v>0</v>
      </c>
      <c r="AI107" s="69">
        <v>0</v>
      </c>
      <c r="AJ107" s="69">
        <v>0</v>
      </c>
      <c r="AK107" s="69">
        <v>0</v>
      </c>
      <c r="AL107" s="69">
        <v>160</v>
      </c>
      <c r="AM107" s="69">
        <v>0</v>
      </c>
      <c r="AN107" s="68">
        <f t="shared" si="4"/>
        <v>160</v>
      </c>
      <c r="AO107" s="185" t="b">
        <f t="shared" si="5"/>
        <v>1</v>
      </c>
    </row>
    <row r="108" spans="1:41" ht="57.6">
      <c r="A108" s="186">
        <v>136</v>
      </c>
      <c r="B108" s="123" t="s">
        <v>430</v>
      </c>
      <c r="C108" s="123" t="s">
        <v>475</v>
      </c>
      <c r="D108" s="130">
        <v>1</v>
      </c>
      <c r="E108" s="85" t="s">
        <v>162</v>
      </c>
      <c r="F108" s="121" t="s">
        <v>102</v>
      </c>
      <c r="G108" s="129">
        <v>160</v>
      </c>
      <c r="H108" s="65">
        <v>871000</v>
      </c>
      <c r="I108" s="124">
        <v>0</v>
      </c>
      <c r="J108" s="69">
        <v>0</v>
      </c>
      <c r="K108" s="69">
        <v>0</v>
      </c>
      <c r="L108" s="69">
        <v>0</v>
      </c>
      <c r="M108" s="69">
        <v>0</v>
      </c>
      <c r="N108" s="69">
        <v>0</v>
      </c>
      <c r="O108" s="69">
        <v>0</v>
      </c>
      <c r="P108" s="69">
        <v>0</v>
      </c>
      <c r="Q108" s="69">
        <v>0</v>
      </c>
      <c r="R108" s="69">
        <v>0</v>
      </c>
      <c r="S108" s="69">
        <v>0</v>
      </c>
      <c r="T108" s="69">
        <v>0</v>
      </c>
      <c r="U108" s="69">
        <v>0</v>
      </c>
      <c r="V108" s="69">
        <v>0</v>
      </c>
      <c r="W108" s="69">
        <v>0</v>
      </c>
      <c r="X108" s="69">
        <v>0</v>
      </c>
      <c r="Y108" s="69">
        <v>0</v>
      </c>
      <c r="Z108" s="69">
        <v>0</v>
      </c>
      <c r="AA108" s="69">
        <v>0</v>
      </c>
      <c r="AB108" s="70">
        <v>0</v>
      </c>
      <c r="AC108" s="71">
        <v>0</v>
      </c>
      <c r="AD108" s="69">
        <v>0</v>
      </c>
      <c r="AE108" s="69">
        <v>0</v>
      </c>
      <c r="AF108" s="69">
        <v>0</v>
      </c>
      <c r="AG108" s="69">
        <v>0</v>
      </c>
      <c r="AH108" s="69">
        <v>0</v>
      </c>
      <c r="AI108" s="69">
        <v>0</v>
      </c>
      <c r="AJ108" s="69">
        <v>0</v>
      </c>
      <c r="AK108" s="69">
        <v>0</v>
      </c>
      <c r="AL108" s="69">
        <v>160</v>
      </c>
      <c r="AM108" s="69">
        <v>0</v>
      </c>
      <c r="AN108" s="68">
        <f t="shared" si="4"/>
        <v>160</v>
      </c>
      <c r="AO108" s="185" t="b">
        <f t="shared" si="5"/>
        <v>1</v>
      </c>
    </row>
    <row r="109" spans="1:41" ht="43.2">
      <c r="A109" s="16">
        <v>137</v>
      </c>
      <c r="B109" s="123" t="s">
        <v>430</v>
      </c>
      <c r="C109" s="123" t="s">
        <v>506</v>
      </c>
      <c r="D109" s="130">
        <v>7</v>
      </c>
      <c r="E109" s="85" t="s">
        <v>162</v>
      </c>
      <c r="F109" s="121" t="s">
        <v>102</v>
      </c>
      <c r="G109" s="129">
        <v>5</v>
      </c>
      <c r="H109" s="65">
        <v>29000</v>
      </c>
      <c r="I109" s="124">
        <v>0</v>
      </c>
      <c r="J109" s="69">
        <v>0</v>
      </c>
      <c r="K109" s="69">
        <v>0</v>
      </c>
      <c r="L109" s="69">
        <v>0</v>
      </c>
      <c r="M109" s="69">
        <v>0</v>
      </c>
      <c r="N109" s="69">
        <v>0</v>
      </c>
      <c r="O109" s="69">
        <v>0</v>
      </c>
      <c r="P109" s="69">
        <v>0</v>
      </c>
      <c r="Q109" s="69">
        <v>0</v>
      </c>
      <c r="R109" s="69">
        <v>0</v>
      </c>
      <c r="S109" s="69">
        <v>0</v>
      </c>
      <c r="T109" s="69">
        <v>0</v>
      </c>
      <c r="U109" s="69">
        <v>0</v>
      </c>
      <c r="V109" s="69">
        <v>0</v>
      </c>
      <c r="W109" s="69">
        <v>0</v>
      </c>
      <c r="X109" s="69">
        <v>0</v>
      </c>
      <c r="Y109" s="69">
        <v>0</v>
      </c>
      <c r="Z109" s="69">
        <v>0</v>
      </c>
      <c r="AA109" s="69">
        <v>0</v>
      </c>
      <c r="AB109" s="70">
        <v>0</v>
      </c>
      <c r="AC109" s="71">
        <v>0</v>
      </c>
      <c r="AD109" s="69">
        <v>0</v>
      </c>
      <c r="AE109" s="69">
        <v>0</v>
      </c>
      <c r="AF109" s="69">
        <v>0</v>
      </c>
      <c r="AG109" s="69">
        <v>0</v>
      </c>
      <c r="AH109" s="69">
        <v>0</v>
      </c>
      <c r="AI109" s="69">
        <v>0</v>
      </c>
      <c r="AJ109" s="69">
        <v>0</v>
      </c>
      <c r="AK109" s="69">
        <v>0</v>
      </c>
      <c r="AL109" s="69">
        <v>5</v>
      </c>
      <c r="AM109" s="69">
        <v>0</v>
      </c>
      <c r="AN109" s="68">
        <f t="shared" si="4"/>
        <v>5</v>
      </c>
      <c r="AO109" s="185" t="b">
        <f t="shared" si="5"/>
        <v>1</v>
      </c>
    </row>
    <row r="110" spans="1:41" ht="57.6">
      <c r="A110" s="186">
        <v>138</v>
      </c>
      <c r="B110" s="123" t="s">
        <v>430</v>
      </c>
      <c r="C110" s="123" t="s">
        <v>475</v>
      </c>
      <c r="D110" s="130">
        <v>1</v>
      </c>
      <c r="E110" s="85" t="s">
        <v>162</v>
      </c>
      <c r="F110" s="121" t="s">
        <v>99</v>
      </c>
      <c r="G110" s="129">
        <v>160</v>
      </c>
      <c r="H110" s="65">
        <v>871000</v>
      </c>
      <c r="I110" s="124">
        <v>0</v>
      </c>
      <c r="J110" s="69">
        <v>0</v>
      </c>
      <c r="K110" s="69">
        <v>0</v>
      </c>
      <c r="L110" s="69">
        <v>0</v>
      </c>
      <c r="M110" s="69">
        <v>0</v>
      </c>
      <c r="N110" s="69">
        <v>0</v>
      </c>
      <c r="O110" s="69">
        <v>0</v>
      </c>
      <c r="P110" s="69">
        <v>0</v>
      </c>
      <c r="Q110" s="69">
        <v>0</v>
      </c>
      <c r="R110" s="69">
        <v>0</v>
      </c>
      <c r="S110" s="69">
        <v>0</v>
      </c>
      <c r="T110" s="69">
        <v>0</v>
      </c>
      <c r="U110" s="69">
        <v>0</v>
      </c>
      <c r="V110" s="69">
        <v>0</v>
      </c>
      <c r="W110" s="69">
        <v>0</v>
      </c>
      <c r="X110" s="69">
        <v>0</v>
      </c>
      <c r="Y110" s="69">
        <v>0</v>
      </c>
      <c r="Z110" s="69">
        <v>0</v>
      </c>
      <c r="AA110" s="69">
        <v>0</v>
      </c>
      <c r="AB110" s="70">
        <v>0</v>
      </c>
      <c r="AC110" s="71">
        <v>0</v>
      </c>
      <c r="AD110" s="69">
        <v>0</v>
      </c>
      <c r="AE110" s="69">
        <v>0</v>
      </c>
      <c r="AF110" s="69"/>
      <c r="AG110" s="69">
        <v>0</v>
      </c>
      <c r="AH110" s="69">
        <v>0</v>
      </c>
      <c r="AI110" s="69">
        <v>0</v>
      </c>
      <c r="AJ110" s="69">
        <v>0</v>
      </c>
      <c r="AK110" s="69">
        <v>0</v>
      </c>
      <c r="AL110" s="69">
        <v>160</v>
      </c>
      <c r="AM110" s="69">
        <v>0</v>
      </c>
      <c r="AN110" s="68">
        <f t="shared" si="4"/>
        <v>160</v>
      </c>
      <c r="AO110" s="185" t="b">
        <f t="shared" si="5"/>
        <v>1</v>
      </c>
    </row>
    <row r="111" spans="1:41" ht="43.2">
      <c r="A111" s="16">
        <v>139</v>
      </c>
      <c r="B111" s="123" t="s">
        <v>434</v>
      </c>
      <c r="C111" s="123" t="s">
        <v>429</v>
      </c>
      <c r="D111" s="130">
        <v>1</v>
      </c>
      <c r="E111" s="85" t="s">
        <v>162</v>
      </c>
      <c r="F111" s="121" t="s">
        <v>102</v>
      </c>
      <c r="G111" s="129">
        <v>160</v>
      </c>
      <c r="H111" s="65">
        <v>1711000</v>
      </c>
      <c r="I111" s="124">
        <v>10</v>
      </c>
      <c r="J111" s="69">
        <v>0</v>
      </c>
      <c r="K111" s="69">
        <v>0</v>
      </c>
      <c r="L111" s="69">
        <v>0</v>
      </c>
      <c r="M111" s="69">
        <v>120</v>
      </c>
      <c r="N111" s="69">
        <v>30</v>
      </c>
      <c r="O111" s="69">
        <v>0</v>
      </c>
      <c r="P111" s="69">
        <v>0</v>
      </c>
      <c r="Q111" s="69">
        <v>0</v>
      </c>
      <c r="R111" s="69">
        <v>0</v>
      </c>
      <c r="S111" s="69">
        <v>0</v>
      </c>
      <c r="T111" s="69">
        <v>0</v>
      </c>
      <c r="U111" s="69">
        <v>0</v>
      </c>
      <c r="V111" s="69">
        <v>0</v>
      </c>
      <c r="W111" s="69">
        <v>0</v>
      </c>
      <c r="X111" s="69">
        <v>0</v>
      </c>
      <c r="Y111" s="69">
        <v>0</v>
      </c>
      <c r="Z111" s="72">
        <v>0</v>
      </c>
      <c r="AA111" s="69">
        <v>0</v>
      </c>
      <c r="AB111" s="70">
        <v>0</v>
      </c>
      <c r="AC111" s="71">
        <v>0</v>
      </c>
      <c r="AD111" s="69">
        <v>0</v>
      </c>
      <c r="AE111" s="69">
        <v>0</v>
      </c>
      <c r="AF111" s="69">
        <v>0</v>
      </c>
      <c r="AG111" s="69">
        <v>0</v>
      </c>
      <c r="AH111" s="69">
        <v>0</v>
      </c>
      <c r="AI111" s="69">
        <v>0</v>
      </c>
      <c r="AJ111" s="69">
        <v>0</v>
      </c>
      <c r="AK111" s="69">
        <v>0</v>
      </c>
      <c r="AL111" s="69">
        <v>0</v>
      </c>
      <c r="AM111" s="69">
        <v>0</v>
      </c>
      <c r="AN111" s="68">
        <f t="shared" si="4"/>
        <v>160</v>
      </c>
      <c r="AO111" s="185" t="b">
        <f t="shared" si="5"/>
        <v>1</v>
      </c>
    </row>
    <row r="112" spans="1:41" ht="43.2">
      <c r="A112" s="186">
        <v>140</v>
      </c>
      <c r="B112" s="123" t="s">
        <v>434</v>
      </c>
      <c r="C112" s="123" t="s">
        <v>453</v>
      </c>
      <c r="D112" s="130">
        <v>1</v>
      </c>
      <c r="E112" s="85" t="s">
        <v>162</v>
      </c>
      <c r="F112" s="121" t="s">
        <v>102</v>
      </c>
      <c r="G112" s="129">
        <v>160</v>
      </c>
      <c r="H112" s="65">
        <v>1711000</v>
      </c>
      <c r="I112" s="120">
        <v>10</v>
      </c>
      <c r="J112" s="69">
        <v>0</v>
      </c>
      <c r="K112" s="69">
        <v>0</v>
      </c>
      <c r="L112" s="69">
        <v>0</v>
      </c>
      <c r="M112" s="69">
        <v>120</v>
      </c>
      <c r="N112" s="69">
        <v>30</v>
      </c>
      <c r="O112" s="69">
        <v>0</v>
      </c>
      <c r="P112" s="69">
        <v>0</v>
      </c>
      <c r="Q112" s="69">
        <v>0</v>
      </c>
      <c r="R112" s="69">
        <v>0</v>
      </c>
      <c r="S112" s="69">
        <v>0</v>
      </c>
      <c r="T112" s="69">
        <v>0</v>
      </c>
      <c r="U112" s="69">
        <v>0</v>
      </c>
      <c r="V112" s="69">
        <v>0</v>
      </c>
      <c r="W112" s="69">
        <v>0</v>
      </c>
      <c r="X112" s="69">
        <v>0</v>
      </c>
      <c r="Y112" s="69">
        <v>0</v>
      </c>
      <c r="Z112" s="72">
        <v>0</v>
      </c>
      <c r="AA112" s="69">
        <v>0</v>
      </c>
      <c r="AB112" s="70">
        <v>0</v>
      </c>
      <c r="AC112" s="71">
        <v>0</v>
      </c>
      <c r="AD112" s="69">
        <v>0</v>
      </c>
      <c r="AE112" s="69">
        <v>0</v>
      </c>
      <c r="AF112" s="69">
        <v>0</v>
      </c>
      <c r="AG112" s="69">
        <v>0</v>
      </c>
      <c r="AH112" s="69">
        <v>0</v>
      </c>
      <c r="AI112" s="69">
        <v>0</v>
      </c>
      <c r="AJ112" s="69">
        <v>0</v>
      </c>
      <c r="AK112" s="69">
        <v>0</v>
      </c>
      <c r="AL112" s="69">
        <v>0</v>
      </c>
      <c r="AM112" s="69">
        <v>0</v>
      </c>
      <c r="AN112" s="68">
        <f t="shared" si="4"/>
        <v>160</v>
      </c>
      <c r="AO112" s="185" t="b">
        <f t="shared" si="5"/>
        <v>1</v>
      </c>
    </row>
    <row r="113" spans="1:41" ht="43.2">
      <c r="A113" s="16">
        <v>141</v>
      </c>
      <c r="B113" s="123" t="s">
        <v>434</v>
      </c>
      <c r="C113" s="123" t="s">
        <v>429</v>
      </c>
      <c r="D113" s="130">
        <v>2</v>
      </c>
      <c r="E113" s="85" t="s">
        <v>162</v>
      </c>
      <c r="F113" s="121" t="s">
        <v>99</v>
      </c>
      <c r="G113" s="129">
        <v>140</v>
      </c>
      <c r="H113" s="65">
        <v>1711000</v>
      </c>
      <c r="I113" s="124">
        <v>10</v>
      </c>
      <c r="J113" s="69">
        <v>0</v>
      </c>
      <c r="K113" s="69">
        <v>0</v>
      </c>
      <c r="L113" s="69">
        <v>0</v>
      </c>
      <c r="M113" s="69">
        <v>100</v>
      </c>
      <c r="N113" s="69">
        <v>30</v>
      </c>
      <c r="O113" s="69">
        <v>0</v>
      </c>
      <c r="P113" s="69">
        <v>0</v>
      </c>
      <c r="Q113" s="69">
        <v>0</v>
      </c>
      <c r="R113" s="69">
        <v>0</v>
      </c>
      <c r="S113" s="69">
        <v>0</v>
      </c>
      <c r="T113" s="69">
        <v>0</v>
      </c>
      <c r="U113" s="69">
        <v>0</v>
      </c>
      <c r="V113" s="69">
        <v>0</v>
      </c>
      <c r="W113" s="69">
        <v>0</v>
      </c>
      <c r="X113" s="69">
        <v>0</v>
      </c>
      <c r="Y113" s="69">
        <v>0</v>
      </c>
      <c r="Z113" s="72">
        <v>0</v>
      </c>
      <c r="AA113" s="69">
        <v>0</v>
      </c>
      <c r="AB113" s="70">
        <v>0</v>
      </c>
      <c r="AC113" s="71">
        <v>0</v>
      </c>
      <c r="AD113" s="69">
        <v>0</v>
      </c>
      <c r="AE113" s="69">
        <v>0</v>
      </c>
      <c r="AF113" s="69">
        <v>0</v>
      </c>
      <c r="AG113" s="69">
        <v>0</v>
      </c>
      <c r="AH113" s="69">
        <v>0</v>
      </c>
      <c r="AI113" s="69">
        <v>0</v>
      </c>
      <c r="AJ113" s="69">
        <v>0</v>
      </c>
      <c r="AK113" s="69">
        <v>0</v>
      </c>
      <c r="AL113" s="69">
        <v>0</v>
      </c>
      <c r="AM113" s="69">
        <v>0</v>
      </c>
      <c r="AN113" s="68">
        <f t="shared" si="4"/>
        <v>140</v>
      </c>
      <c r="AO113" s="185" t="b">
        <f t="shared" si="5"/>
        <v>1</v>
      </c>
    </row>
    <row r="114" spans="1:41" ht="43.2">
      <c r="A114" s="186">
        <v>142</v>
      </c>
      <c r="B114" s="123" t="s">
        <v>434</v>
      </c>
      <c r="C114" s="123" t="s">
        <v>453</v>
      </c>
      <c r="D114" s="130">
        <v>1</v>
      </c>
      <c r="E114" s="85" t="s">
        <v>162</v>
      </c>
      <c r="F114" s="121" t="s">
        <v>99</v>
      </c>
      <c r="G114" s="129">
        <v>160</v>
      </c>
      <c r="H114" s="65">
        <v>1711000</v>
      </c>
      <c r="I114" s="124">
        <v>10</v>
      </c>
      <c r="J114" s="69">
        <v>0</v>
      </c>
      <c r="K114" s="69">
        <v>0</v>
      </c>
      <c r="L114" s="69">
        <v>0</v>
      </c>
      <c r="M114" s="69">
        <v>120</v>
      </c>
      <c r="N114" s="69">
        <v>30</v>
      </c>
      <c r="O114" s="69">
        <v>0</v>
      </c>
      <c r="P114" s="69">
        <v>0</v>
      </c>
      <c r="Q114" s="69">
        <v>0</v>
      </c>
      <c r="R114" s="69">
        <v>0</v>
      </c>
      <c r="S114" s="69">
        <v>0</v>
      </c>
      <c r="T114" s="69">
        <v>0</v>
      </c>
      <c r="U114" s="69">
        <v>0</v>
      </c>
      <c r="V114" s="69">
        <v>0</v>
      </c>
      <c r="W114" s="69">
        <v>0</v>
      </c>
      <c r="X114" s="69">
        <v>0</v>
      </c>
      <c r="Y114" s="69">
        <v>0</v>
      </c>
      <c r="Z114" s="72">
        <v>0</v>
      </c>
      <c r="AA114" s="69">
        <v>0</v>
      </c>
      <c r="AB114" s="70">
        <v>0</v>
      </c>
      <c r="AC114" s="71">
        <v>0</v>
      </c>
      <c r="AD114" s="69">
        <v>0</v>
      </c>
      <c r="AE114" s="69">
        <v>0</v>
      </c>
      <c r="AF114" s="69">
        <v>0</v>
      </c>
      <c r="AG114" s="69">
        <v>0</v>
      </c>
      <c r="AH114" s="69">
        <v>0</v>
      </c>
      <c r="AI114" s="69">
        <v>0</v>
      </c>
      <c r="AJ114" s="69">
        <v>0</v>
      </c>
      <c r="AK114" s="69">
        <v>0</v>
      </c>
      <c r="AL114" s="69">
        <v>0</v>
      </c>
      <c r="AM114" s="69">
        <v>0</v>
      </c>
      <c r="AN114" s="68">
        <f t="shared" si="4"/>
        <v>160</v>
      </c>
      <c r="AO114" s="185" t="b">
        <f t="shared" si="5"/>
        <v>1</v>
      </c>
    </row>
    <row r="115" spans="1:41" ht="43.2">
      <c r="A115" s="16">
        <v>143</v>
      </c>
      <c r="B115" s="123" t="s">
        <v>467</v>
      </c>
      <c r="C115" s="123" t="s">
        <v>468</v>
      </c>
      <c r="D115" s="130">
        <v>1</v>
      </c>
      <c r="E115" s="85" t="s">
        <v>162</v>
      </c>
      <c r="F115" s="121" t="s">
        <v>102</v>
      </c>
      <c r="G115" s="129">
        <v>82</v>
      </c>
      <c r="H115" s="65">
        <v>768000</v>
      </c>
      <c r="I115" s="124">
        <v>82</v>
      </c>
      <c r="J115" s="69">
        <v>0</v>
      </c>
      <c r="K115" s="69">
        <v>0</v>
      </c>
      <c r="L115" s="69">
        <v>0</v>
      </c>
      <c r="M115" s="69">
        <v>0</v>
      </c>
      <c r="N115" s="69">
        <v>0</v>
      </c>
      <c r="O115" s="69">
        <v>0</v>
      </c>
      <c r="P115" s="69">
        <v>0</v>
      </c>
      <c r="Q115" s="69">
        <v>0</v>
      </c>
      <c r="R115" s="69">
        <v>0</v>
      </c>
      <c r="S115" s="69">
        <v>0</v>
      </c>
      <c r="T115" s="69">
        <v>0</v>
      </c>
      <c r="U115" s="69">
        <v>0</v>
      </c>
      <c r="V115" s="69">
        <v>0</v>
      </c>
      <c r="W115" s="69">
        <v>0</v>
      </c>
      <c r="X115" s="69">
        <v>0</v>
      </c>
      <c r="Y115" s="69">
        <v>0</v>
      </c>
      <c r="Z115" s="69">
        <v>0</v>
      </c>
      <c r="AA115" s="69">
        <v>0</v>
      </c>
      <c r="AB115" s="70">
        <v>0</v>
      </c>
      <c r="AC115" s="71">
        <v>0</v>
      </c>
      <c r="AD115" s="69">
        <v>0</v>
      </c>
      <c r="AE115" s="69">
        <v>0</v>
      </c>
      <c r="AF115" s="69">
        <v>0</v>
      </c>
      <c r="AG115" s="69">
        <v>0</v>
      </c>
      <c r="AH115" s="69">
        <v>0</v>
      </c>
      <c r="AI115" s="69">
        <v>0</v>
      </c>
      <c r="AJ115" s="69">
        <v>0</v>
      </c>
      <c r="AK115" s="69">
        <v>0</v>
      </c>
      <c r="AL115" s="69">
        <v>0</v>
      </c>
      <c r="AM115" s="69">
        <v>0</v>
      </c>
      <c r="AN115" s="68">
        <f t="shared" si="4"/>
        <v>82</v>
      </c>
      <c r="AO115" s="185" t="b">
        <f t="shared" si="5"/>
        <v>1</v>
      </c>
    </row>
    <row r="116" spans="1:41" ht="57.6">
      <c r="A116" s="186">
        <v>152</v>
      </c>
      <c r="B116" s="123" t="s">
        <v>541</v>
      </c>
      <c r="C116" s="123" t="s">
        <v>542</v>
      </c>
      <c r="D116" s="130">
        <v>1</v>
      </c>
      <c r="E116" s="85" t="s">
        <v>162</v>
      </c>
      <c r="F116" s="121" t="s">
        <v>102</v>
      </c>
      <c r="G116" s="129">
        <v>95</v>
      </c>
      <c r="H116" s="65">
        <v>2000000</v>
      </c>
      <c r="I116" s="124">
        <v>0</v>
      </c>
      <c r="J116" s="69">
        <v>0</v>
      </c>
      <c r="K116" s="69">
        <v>0</v>
      </c>
      <c r="L116" s="69">
        <v>0</v>
      </c>
      <c r="M116" s="69">
        <v>0</v>
      </c>
      <c r="N116" s="69">
        <v>95</v>
      </c>
      <c r="O116" s="69">
        <v>0</v>
      </c>
      <c r="P116" s="69">
        <v>0</v>
      </c>
      <c r="Q116" s="69">
        <v>0</v>
      </c>
      <c r="R116" s="69">
        <v>0</v>
      </c>
      <c r="S116" s="69">
        <v>0</v>
      </c>
      <c r="T116" s="69">
        <v>0</v>
      </c>
      <c r="U116" s="69">
        <v>0</v>
      </c>
      <c r="V116" s="69">
        <v>0</v>
      </c>
      <c r="W116" s="69">
        <v>0</v>
      </c>
      <c r="X116" s="69">
        <v>0</v>
      </c>
      <c r="Y116" s="69">
        <v>0</v>
      </c>
      <c r="Z116" s="69">
        <v>0</v>
      </c>
      <c r="AA116" s="69">
        <v>0</v>
      </c>
      <c r="AB116" s="70">
        <v>0</v>
      </c>
      <c r="AC116" s="71">
        <v>0</v>
      </c>
      <c r="AD116" s="69">
        <v>0</v>
      </c>
      <c r="AE116" s="69">
        <v>0</v>
      </c>
      <c r="AF116" s="69">
        <v>0</v>
      </c>
      <c r="AG116" s="69">
        <v>0</v>
      </c>
      <c r="AH116" s="69">
        <v>0</v>
      </c>
      <c r="AI116" s="69">
        <v>0</v>
      </c>
      <c r="AJ116" s="69">
        <v>0</v>
      </c>
      <c r="AK116" s="69">
        <v>0</v>
      </c>
      <c r="AL116" s="69">
        <v>0</v>
      </c>
      <c r="AM116" s="69">
        <v>0</v>
      </c>
      <c r="AN116" s="68">
        <f t="shared" si="4"/>
        <v>95</v>
      </c>
      <c r="AO116" s="185" t="b">
        <f t="shared" si="5"/>
        <v>1</v>
      </c>
    </row>
    <row r="117" spans="1:41" ht="43.2">
      <c r="A117" s="16">
        <v>155</v>
      </c>
      <c r="B117" s="123" t="s">
        <v>327</v>
      </c>
      <c r="C117" s="123" t="s">
        <v>422</v>
      </c>
      <c r="D117" s="130">
        <v>1</v>
      </c>
      <c r="E117" s="85" t="s">
        <v>162</v>
      </c>
      <c r="F117" s="121" t="s">
        <v>102</v>
      </c>
      <c r="G117" s="129">
        <v>82</v>
      </c>
      <c r="H117" s="65">
        <v>3960000</v>
      </c>
      <c r="I117" s="124">
        <v>82</v>
      </c>
      <c r="J117" s="69">
        <v>0</v>
      </c>
      <c r="K117" s="69">
        <v>0</v>
      </c>
      <c r="L117" s="69">
        <v>0</v>
      </c>
      <c r="M117" s="69">
        <v>0</v>
      </c>
      <c r="N117" s="69">
        <v>0</v>
      </c>
      <c r="O117" s="69">
        <v>0</v>
      </c>
      <c r="P117" s="69">
        <v>0</v>
      </c>
      <c r="Q117" s="69">
        <v>0</v>
      </c>
      <c r="R117" s="69">
        <v>0</v>
      </c>
      <c r="S117" s="69">
        <v>0</v>
      </c>
      <c r="T117" s="69">
        <v>0</v>
      </c>
      <c r="U117" s="69">
        <v>0</v>
      </c>
      <c r="V117" s="69">
        <v>0</v>
      </c>
      <c r="W117" s="69">
        <v>0</v>
      </c>
      <c r="X117" s="69">
        <v>0</v>
      </c>
      <c r="Y117" s="69">
        <v>0</v>
      </c>
      <c r="Z117" s="69">
        <v>0</v>
      </c>
      <c r="AA117" s="69">
        <v>0</v>
      </c>
      <c r="AB117" s="70">
        <v>0</v>
      </c>
      <c r="AC117" s="71">
        <v>0</v>
      </c>
      <c r="AD117" s="69">
        <v>0</v>
      </c>
      <c r="AE117" s="69">
        <v>0</v>
      </c>
      <c r="AF117" s="69">
        <v>0</v>
      </c>
      <c r="AG117" s="69">
        <v>0</v>
      </c>
      <c r="AH117" s="69">
        <v>0</v>
      </c>
      <c r="AI117" s="69">
        <v>0</v>
      </c>
      <c r="AJ117" s="69">
        <v>0</v>
      </c>
      <c r="AK117" s="69">
        <v>0</v>
      </c>
      <c r="AL117" s="69">
        <v>0</v>
      </c>
      <c r="AM117" s="69">
        <v>0</v>
      </c>
      <c r="AN117" s="68">
        <f t="shared" si="4"/>
        <v>82</v>
      </c>
      <c r="AO117" s="185" t="b">
        <f t="shared" si="5"/>
        <v>1</v>
      </c>
    </row>
    <row r="118" spans="1:41" ht="43.2">
      <c r="A118" s="186">
        <v>156</v>
      </c>
      <c r="B118" s="123" t="s">
        <v>327</v>
      </c>
      <c r="C118" s="123" t="s">
        <v>422</v>
      </c>
      <c r="D118" s="130">
        <v>1</v>
      </c>
      <c r="E118" s="85" t="s">
        <v>162</v>
      </c>
      <c r="F118" s="121" t="s">
        <v>102</v>
      </c>
      <c r="G118" s="129">
        <v>82</v>
      </c>
      <c r="H118" s="65">
        <v>3960000</v>
      </c>
      <c r="I118" s="124">
        <v>82</v>
      </c>
      <c r="J118" s="69">
        <v>0</v>
      </c>
      <c r="K118" s="69">
        <v>0</v>
      </c>
      <c r="L118" s="69">
        <v>0</v>
      </c>
      <c r="M118" s="69">
        <v>0</v>
      </c>
      <c r="N118" s="69">
        <v>0</v>
      </c>
      <c r="O118" s="69">
        <v>0</v>
      </c>
      <c r="P118" s="69">
        <v>0</v>
      </c>
      <c r="Q118" s="69">
        <v>0</v>
      </c>
      <c r="R118" s="69">
        <v>0</v>
      </c>
      <c r="S118" s="69">
        <v>0</v>
      </c>
      <c r="T118" s="69">
        <v>0</v>
      </c>
      <c r="U118" s="69">
        <v>0</v>
      </c>
      <c r="V118" s="69">
        <v>0</v>
      </c>
      <c r="W118" s="69">
        <v>0</v>
      </c>
      <c r="X118" s="69">
        <v>0</v>
      </c>
      <c r="Y118" s="69">
        <v>0</v>
      </c>
      <c r="Z118" s="69">
        <v>0</v>
      </c>
      <c r="AA118" s="69">
        <v>0</v>
      </c>
      <c r="AB118" s="70">
        <v>0</v>
      </c>
      <c r="AC118" s="71">
        <v>0</v>
      </c>
      <c r="AD118" s="69">
        <v>0</v>
      </c>
      <c r="AE118" s="69">
        <v>0</v>
      </c>
      <c r="AF118" s="69">
        <v>0</v>
      </c>
      <c r="AG118" s="69">
        <v>0</v>
      </c>
      <c r="AH118" s="69">
        <v>0</v>
      </c>
      <c r="AI118" s="69">
        <v>0</v>
      </c>
      <c r="AJ118" s="69">
        <v>0</v>
      </c>
      <c r="AK118" s="69">
        <v>0</v>
      </c>
      <c r="AL118" s="69">
        <v>0</v>
      </c>
      <c r="AM118" s="69">
        <v>0</v>
      </c>
      <c r="AN118" s="68">
        <f t="shared" si="4"/>
        <v>82</v>
      </c>
      <c r="AO118" s="185" t="b">
        <f t="shared" si="5"/>
        <v>1</v>
      </c>
    </row>
    <row r="119" spans="1:41" ht="43.2">
      <c r="A119" s="16">
        <v>157</v>
      </c>
      <c r="B119" s="123" t="s">
        <v>327</v>
      </c>
      <c r="C119" s="123" t="s">
        <v>416</v>
      </c>
      <c r="D119" s="130">
        <v>1</v>
      </c>
      <c r="E119" s="85" t="s">
        <v>162</v>
      </c>
      <c r="F119" s="121" t="s">
        <v>102</v>
      </c>
      <c r="G119" s="129">
        <v>82</v>
      </c>
      <c r="H119" s="65">
        <v>3870000</v>
      </c>
      <c r="I119" s="124">
        <v>82</v>
      </c>
      <c r="J119" s="69">
        <v>0</v>
      </c>
      <c r="K119" s="69">
        <v>0</v>
      </c>
      <c r="L119" s="69">
        <v>0</v>
      </c>
      <c r="M119" s="69">
        <v>0</v>
      </c>
      <c r="N119" s="69">
        <v>0</v>
      </c>
      <c r="O119" s="69">
        <v>0</v>
      </c>
      <c r="P119" s="69">
        <v>0</v>
      </c>
      <c r="Q119" s="69">
        <v>0</v>
      </c>
      <c r="R119" s="69">
        <v>0</v>
      </c>
      <c r="S119" s="69">
        <v>0</v>
      </c>
      <c r="T119" s="69">
        <v>0</v>
      </c>
      <c r="U119" s="69">
        <v>0</v>
      </c>
      <c r="V119" s="69">
        <v>0</v>
      </c>
      <c r="W119" s="69">
        <v>0</v>
      </c>
      <c r="X119" s="69">
        <v>0</v>
      </c>
      <c r="Y119" s="69">
        <v>0</v>
      </c>
      <c r="Z119" s="69">
        <v>0</v>
      </c>
      <c r="AA119" s="69">
        <v>0</v>
      </c>
      <c r="AB119" s="70">
        <v>0</v>
      </c>
      <c r="AC119" s="71">
        <v>0</v>
      </c>
      <c r="AD119" s="69">
        <v>0</v>
      </c>
      <c r="AE119" s="69">
        <v>0</v>
      </c>
      <c r="AF119" s="69">
        <v>0</v>
      </c>
      <c r="AG119" s="69">
        <v>0</v>
      </c>
      <c r="AH119" s="69">
        <v>0</v>
      </c>
      <c r="AI119" s="69">
        <v>0</v>
      </c>
      <c r="AJ119" s="69">
        <v>0</v>
      </c>
      <c r="AK119" s="69">
        <v>0</v>
      </c>
      <c r="AL119" s="69">
        <v>0</v>
      </c>
      <c r="AM119" s="69">
        <v>0</v>
      </c>
      <c r="AN119" s="68">
        <f t="shared" si="4"/>
        <v>82</v>
      </c>
      <c r="AO119" s="185" t="b">
        <f t="shared" si="5"/>
        <v>1</v>
      </c>
    </row>
    <row r="120" spans="1:41" ht="43.2">
      <c r="A120" s="186">
        <v>158</v>
      </c>
      <c r="B120" s="123" t="s">
        <v>327</v>
      </c>
      <c r="C120" s="123" t="s">
        <v>422</v>
      </c>
      <c r="D120" s="130">
        <v>1</v>
      </c>
      <c r="E120" s="85" t="s">
        <v>162</v>
      </c>
      <c r="F120" s="121" t="s">
        <v>102</v>
      </c>
      <c r="G120" s="129">
        <v>82</v>
      </c>
      <c r="H120" s="65">
        <v>4410000</v>
      </c>
      <c r="I120" s="124">
        <v>82</v>
      </c>
      <c r="J120" s="69">
        <v>0</v>
      </c>
      <c r="K120" s="69">
        <v>0</v>
      </c>
      <c r="L120" s="69">
        <v>0</v>
      </c>
      <c r="M120" s="69">
        <v>0</v>
      </c>
      <c r="N120" s="69">
        <v>0</v>
      </c>
      <c r="O120" s="69">
        <v>0</v>
      </c>
      <c r="P120" s="69">
        <v>0</v>
      </c>
      <c r="Q120" s="69">
        <v>0</v>
      </c>
      <c r="R120" s="69">
        <v>0</v>
      </c>
      <c r="S120" s="69">
        <v>0</v>
      </c>
      <c r="T120" s="69">
        <v>0</v>
      </c>
      <c r="U120" s="69">
        <v>0</v>
      </c>
      <c r="V120" s="69">
        <v>0</v>
      </c>
      <c r="W120" s="69">
        <v>0</v>
      </c>
      <c r="X120" s="69">
        <v>0</v>
      </c>
      <c r="Y120" s="69">
        <v>0</v>
      </c>
      <c r="Z120" s="69">
        <v>0</v>
      </c>
      <c r="AA120" s="69">
        <v>0</v>
      </c>
      <c r="AB120" s="70">
        <v>0</v>
      </c>
      <c r="AC120" s="71">
        <v>0</v>
      </c>
      <c r="AD120" s="69">
        <v>0</v>
      </c>
      <c r="AE120" s="69">
        <v>0</v>
      </c>
      <c r="AF120" s="69">
        <v>0</v>
      </c>
      <c r="AG120" s="69">
        <v>0</v>
      </c>
      <c r="AH120" s="69">
        <v>0</v>
      </c>
      <c r="AI120" s="69">
        <v>0</v>
      </c>
      <c r="AJ120" s="69">
        <v>0</v>
      </c>
      <c r="AK120" s="69">
        <v>0</v>
      </c>
      <c r="AL120" s="69">
        <v>0</v>
      </c>
      <c r="AM120" s="69">
        <v>0</v>
      </c>
      <c r="AN120" s="68">
        <f t="shared" si="4"/>
        <v>82</v>
      </c>
      <c r="AO120" s="185" t="b">
        <f t="shared" si="5"/>
        <v>1</v>
      </c>
    </row>
    <row r="121" spans="1:41" ht="43.2">
      <c r="A121" s="16">
        <v>159</v>
      </c>
      <c r="B121" s="123" t="s">
        <v>327</v>
      </c>
      <c r="C121" s="123" t="s">
        <v>462</v>
      </c>
      <c r="D121" s="130">
        <v>1</v>
      </c>
      <c r="E121" s="85" t="s">
        <v>162</v>
      </c>
      <c r="F121" s="121" t="s">
        <v>102</v>
      </c>
      <c r="G121" s="129">
        <v>82</v>
      </c>
      <c r="H121" s="65">
        <v>4000000</v>
      </c>
      <c r="I121" s="124">
        <v>82</v>
      </c>
      <c r="J121" s="69">
        <v>0</v>
      </c>
      <c r="K121" s="69">
        <v>0</v>
      </c>
      <c r="L121" s="69">
        <v>0</v>
      </c>
      <c r="M121" s="69">
        <v>0</v>
      </c>
      <c r="N121" s="69">
        <v>0</v>
      </c>
      <c r="O121" s="69">
        <v>0</v>
      </c>
      <c r="P121" s="69">
        <v>0</v>
      </c>
      <c r="Q121" s="69">
        <v>0</v>
      </c>
      <c r="R121" s="69">
        <v>0</v>
      </c>
      <c r="S121" s="69">
        <v>0</v>
      </c>
      <c r="T121" s="69">
        <v>0</v>
      </c>
      <c r="U121" s="69">
        <v>0</v>
      </c>
      <c r="V121" s="69">
        <v>0</v>
      </c>
      <c r="W121" s="69">
        <v>0</v>
      </c>
      <c r="X121" s="69">
        <v>0</v>
      </c>
      <c r="Y121" s="69">
        <v>0</v>
      </c>
      <c r="Z121" s="69">
        <v>0</v>
      </c>
      <c r="AA121" s="69">
        <v>0</v>
      </c>
      <c r="AB121" s="70">
        <v>0</v>
      </c>
      <c r="AC121" s="71">
        <v>0</v>
      </c>
      <c r="AD121" s="69">
        <v>0</v>
      </c>
      <c r="AE121" s="69">
        <v>0</v>
      </c>
      <c r="AF121" s="69">
        <v>0</v>
      </c>
      <c r="AG121" s="69">
        <v>0</v>
      </c>
      <c r="AH121" s="69">
        <v>0</v>
      </c>
      <c r="AI121" s="69">
        <v>0</v>
      </c>
      <c r="AJ121" s="69">
        <v>0</v>
      </c>
      <c r="AK121" s="69">
        <v>0</v>
      </c>
      <c r="AL121" s="69">
        <v>0</v>
      </c>
      <c r="AM121" s="69">
        <v>0</v>
      </c>
      <c r="AN121" s="68">
        <f t="shared" si="4"/>
        <v>82</v>
      </c>
      <c r="AO121" s="185" t="b">
        <f t="shared" si="5"/>
        <v>1</v>
      </c>
    </row>
    <row r="122" spans="1:41" ht="43.2">
      <c r="A122" s="186">
        <v>160</v>
      </c>
      <c r="B122" s="123" t="s">
        <v>327</v>
      </c>
      <c r="C122" s="123" t="s">
        <v>422</v>
      </c>
      <c r="D122" s="130">
        <v>1</v>
      </c>
      <c r="E122" s="85" t="s">
        <v>162</v>
      </c>
      <c r="F122" s="121" t="s">
        <v>102</v>
      </c>
      <c r="G122" s="129">
        <v>82</v>
      </c>
      <c r="H122" s="65">
        <v>3648000</v>
      </c>
      <c r="I122" s="124">
        <v>82</v>
      </c>
      <c r="J122" s="69">
        <v>0</v>
      </c>
      <c r="K122" s="69">
        <v>0</v>
      </c>
      <c r="L122" s="69">
        <v>0</v>
      </c>
      <c r="M122" s="69">
        <v>0</v>
      </c>
      <c r="N122" s="69">
        <v>0</v>
      </c>
      <c r="O122" s="69">
        <v>0</v>
      </c>
      <c r="P122" s="69">
        <v>0</v>
      </c>
      <c r="Q122" s="69">
        <v>0</v>
      </c>
      <c r="R122" s="69">
        <v>0</v>
      </c>
      <c r="S122" s="69">
        <v>0</v>
      </c>
      <c r="T122" s="69">
        <v>0</v>
      </c>
      <c r="U122" s="69">
        <v>0</v>
      </c>
      <c r="V122" s="69">
        <v>0</v>
      </c>
      <c r="W122" s="69">
        <v>0</v>
      </c>
      <c r="X122" s="69">
        <v>0</v>
      </c>
      <c r="Y122" s="69">
        <v>0</v>
      </c>
      <c r="Z122" s="69">
        <v>0</v>
      </c>
      <c r="AA122" s="69">
        <v>0</v>
      </c>
      <c r="AB122" s="70">
        <v>0</v>
      </c>
      <c r="AC122" s="71">
        <v>0</v>
      </c>
      <c r="AD122" s="69">
        <v>0</v>
      </c>
      <c r="AE122" s="69">
        <v>0</v>
      </c>
      <c r="AF122" s="69">
        <v>0</v>
      </c>
      <c r="AG122" s="69">
        <v>0</v>
      </c>
      <c r="AH122" s="69">
        <v>0</v>
      </c>
      <c r="AI122" s="69">
        <v>0</v>
      </c>
      <c r="AJ122" s="69">
        <v>0</v>
      </c>
      <c r="AK122" s="69">
        <v>0</v>
      </c>
      <c r="AL122" s="69">
        <v>0</v>
      </c>
      <c r="AM122" s="69">
        <v>0</v>
      </c>
      <c r="AN122" s="68">
        <f t="shared" si="4"/>
        <v>82</v>
      </c>
      <c r="AO122" s="185" t="b">
        <f t="shared" si="5"/>
        <v>1</v>
      </c>
    </row>
    <row r="123" spans="1:41" ht="43.2">
      <c r="A123" s="16">
        <v>161</v>
      </c>
      <c r="B123" s="123" t="s">
        <v>327</v>
      </c>
      <c r="C123" s="123" t="s">
        <v>490</v>
      </c>
      <c r="D123" s="130">
        <v>1</v>
      </c>
      <c r="E123" s="85" t="s">
        <v>162</v>
      </c>
      <c r="F123" s="121" t="s">
        <v>102</v>
      </c>
      <c r="G123" s="129">
        <v>82</v>
      </c>
      <c r="H123" s="65">
        <v>3360000</v>
      </c>
      <c r="I123" s="120">
        <v>82</v>
      </c>
      <c r="J123" s="69">
        <v>0</v>
      </c>
      <c r="K123" s="69">
        <v>0</v>
      </c>
      <c r="L123" s="69">
        <v>0</v>
      </c>
      <c r="M123" s="69">
        <v>0</v>
      </c>
      <c r="N123" s="69">
        <v>0</v>
      </c>
      <c r="O123" s="69">
        <v>0</v>
      </c>
      <c r="P123" s="69">
        <v>0</v>
      </c>
      <c r="Q123" s="69">
        <v>0</v>
      </c>
      <c r="R123" s="69">
        <v>0</v>
      </c>
      <c r="S123" s="69">
        <v>0</v>
      </c>
      <c r="T123" s="69">
        <v>0</v>
      </c>
      <c r="U123" s="69">
        <v>0</v>
      </c>
      <c r="V123" s="69">
        <v>0</v>
      </c>
      <c r="W123" s="69">
        <v>0</v>
      </c>
      <c r="X123" s="69">
        <v>0</v>
      </c>
      <c r="Y123" s="69">
        <v>0</v>
      </c>
      <c r="Z123" s="69">
        <v>0</v>
      </c>
      <c r="AA123" s="69">
        <v>0</v>
      </c>
      <c r="AB123" s="70">
        <v>0</v>
      </c>
      <c r="AC123" s="71">
        <v>0</v>
      </c>
      <c r="AD123" s="69">
        <v>0</v>
      </c>
      <c r="AE123" s="69">
        <v>0</v>
      </c>
      <c r="AF123" s="69">
        <v>0</v>
      </c>
      <c r="AG123" s="69">
        <v>0</v>
      </c>
      <c r="AH123" s="69">
        <v>0</v>
      </c>
      <c r="AI123" s="69">
        <v>0</v>
      </c>
      <c r="AJ123" s="69">
        <v>0</v>
      </c>
      <c r="AK123" s="69">
        <v>0</v>
      </c>
      <c r="AL123" s="69">
        <v>0</v>
      </c>
      <c r="AM123" s="69">
        <v>0</v>
      </c>
      <c r="AN123" s="68">
        <f t="shared" si="4"/>
        <v>82</v>
      </c>
      <c r="AO123" s="185" t="b">
        <f t="shared" si="5"/>
        <v>1</v>
      </c>
    </row>
    <row r="124" spans="1:41" ht="43.2">
      <c r="A124" s="186">
        <v>162</v>
      </c>
      <c r="B124" s="123" t="s">
        <v>327</v>
      </c>
      <c r="C124" s="123" t="s">
        <v>490</v>
      </c>
      <c r="D124" s="130">
        <v>1</v>
      </c>
      <c r="E124" s="85" t="s">
        <v>162</v>
      </c>
      <c r="F124" s="121" t="s">
        <v>102</v>
      </c>
      <c r="G124" s="129">
        <v>82</v>
      </c>
      <c r="H124" s="65">
        <v>3072000</v>
      </c>
      <c r="I124" s="120">
        <v>82</v>
      </c>
      <c r="J124" s="69">
        <v>0</v>
      </c>
      <c r="K124" s="69">
        <v>0</v>
      </c>
      <c r="L124" s="69">
        <v>0</v>
      </c>
      <c r="M124" s="69">
        <v>0</v>
      </c>
      <c r="N124" s="69">
        <v>0</v>
      </c>
      <c r="O124" s="69">
        <v>0</v>
      </c>
      <c r="P124" s="69">
        <v>0</v>
      </c>
      <c r="Q124" s="69">
        <v>0</v>
      </c>
      <c r="R124" s="69">
        <v>0</v>
      </c>
      <c r="S124" s="69">
        <v>0</v>
      </c>
      <c r="T124" s="69">
        <v>0</v>
      </c>
      <c r="U124" s="69">
        <v>0</v>
      </c>
      <c r="V124" s="69">
        <v>0</v>
      </c>
      <c r="W124" s="69">
        <v>0</v>
      </c>
      <c r="X124" s="69">
        <v>0</v>
      </c>
      <c r="Y124" s="69">
        <v>0</v>
      </c>
      <c r="Z124" s="69">
        <v>0</v>
      </c>
      <c r="AA124" s="69">
        <v>0</v>
      </c>
      <c r="AB124" s="70">
        <v>0</v>
      </c>
      <c r="AC124" s="71">
        <v>0</v>
      </c>
      <c r="AD124" s="69">
        <v>0</v>
      </c>
      <c r="AE124" s="69">
        <v>0</v>
      </c>
      <c r="AF124" s="69">
        <v>0</v>
      </c>
      <c r="AG124" s="69">
        <v>0</v>
      </c>
      <c r="AH124" s="69">
        <v>0</v>
      </c>
      <c r="AI124" s="69">
        <v>0</v>
      </c>
      <c r="AJ124" s="69">
        <v>0</v>
      </c>
      <c r="AK124" s="69">
        <v>0</v>
      </c>
      <c r="AL124" s="69">
        <v>0</v>
      </c>
      <c r="AM124" s="69">
        <v>0</v>
      </c>
      <c r="AN124" s="68">
        <f t="shared" si="4"/>
        <v>82</v>
      </c>
      <c r="AO124" s="185" t="b">
        <f t="shared" si="5"/>
        <v>1</v>
      </c>
    </row>
    <row r="125" spans="1:41" ht="43.2">
      <c r="A125" s="16">
        <v>163</v>
      </c>
      <c r="B125" s="123" t="s">
        <v>327</v>
      </c>
      <c r="C125" s="123" t="s">
        <v>490</v>
      </c>
      <c r="D125" s="130">
        <v>1</v>
      </c>
      <c r="E125" s="85" t="s">
        <v>162</v>
      </c>
      <c r="F125" s="121" t="s">
        <v>102</v>
      </c>
      <c r="G125" s="129">
        <v>82</v>
      </c>
      <c r="H125" s="65">
        <v>3072000</v>
      </c>
      <c r="I125" s="120">
        <v>82</v>
      </c>
      <c r="J125" s="69">
        <v>0</v>
      </c>
      <c r="K125" s="69">
        <v>0</v>
      </c>
      <c r="L125" s="69">
        <v>0</v>
      </c>
      <c r="M125" s="69">
        <v>0</v>
      </c>
      <c r="N125" s="69">
        <v>0</v>
      </c>
      <c r="O125" s="69">
        <v>0</v>
      </c>
      <c r="P125" s="69">
        <v>0</v>
      </c>
      <c r="Q125" s="69">
        <v>0</v>
      </c>
      <c r="R125" s="69">
        <v>0</v>
      </c>
      <c r="S125" s="69">
        <v>0</v>
      </c>
      <c r="T125" s="69">
        <v>0</v>
      </c>
      <c r="U125" s="69">
        <v>0</v>
      </c>
      <c r="V125" s="69">
        <v>0</v>
      </c>
      <c r="W125" s="69">
        <v>0</v>
      </c>
      <c r="X125" s="69">
        <v>0</v>
      </c>
      <c r="Y125" s="69">
        <v>0</v>
      </c>
      <c r="Z125" s="69">
        <v>0</v>
      </c>
      <c r="AA125" s="69">
        <v>0</v>
      </c>
      <c r="AB125" s="70">
        <v>0</v>
      </c>
      <c r="AC125" s="71">
        <v>0</v>
      </c>
      <c r="AD125" s="69">
        <v>0</v>
      </c>
      <c r="AE125" s="69">
        <v>0</v>
      </c>
      <c r="AF125" s="69">
        <v>0</v>
      </c>
      <c r="AG125" s="69">
        <v>0</v>
      </c>
      <c r="AH125" s="69">
        <v>0</v>
      </c>
      <c r="AI125" s="69">
        <v>0</v>
      </c>
      <c r="AJ125" s="69">
        <v>0</v>
      </c>
      <c r="AK125" s="69">
        <v>0</v>
      </c>
      <c r="AL125" s="69">
        <v>0</v>
      </c>
      <c r="AM125" s="69">
        <v>0</v>
      </c>
      <c r="AN125" s="68">
        <f t="shared" si="4"/>
        <v>82</v>
      </c>
      <c r="AO125" s="185" t="b">
        <f t="shared" si="5"/>
        <v>1</v>
      </c>
    </row>
    <row r="126" spans="1:41" ht="43.2">
      <c r="A126" s="186">
        <v>164</v>
      </c>
      <c r="B126" s="123" t="s">
        <v>327</v>
      </c>
      <c r="C126" s="123" t="s">
        <v>490</v>
      </c>
      <c r="D126" s="130">
        <v>1</v>
      </c>
      <c r="E126" s="85" t="s">
        <v>162</v>
      </c>
      <c r="F126" s="121" t="s">
        <v>102</v>
      </c>
      <c r="G126" s="129">
        <v>82</v>
      </c>
      <c r="H126" s="65">
        <v>2784000</v>
      </c>
      <c r="I126" s="120">
        <v>82</v>
      </c>
      <c r="J126" s="69">
        <v>0</v>
      </c>
      <c r="K126" s="69">
        <v>0</v>
      </c>
      <c r="L126" s="69">
        <v>0</v>
      </c>
      <c r="M126" s="69">
        <v>0</v>
      </c>
      <c r="N126" s="69">
        <v>0</v>
      </c>
      <c r="O126" s="69">
        <v>0</v>
      </c>
      <c r="P126" s="69">
        <v>0</v>
      </c>
      <c r="Q126" s="69">
        <v>0</v>
      </c>
      <c r="R126" s="69">
        <v>0</v>
      </c>
      <c r="S126" s="69">
        <v>0</v>
      </c>
      <c r="T126" s="69">
        <v>0</v>
      </c>
      <c r="U126" s="69">
        <v>0</v>
      </c>
      <c r="V126" s="69">
        <v>0</v>
      </c>
      <c r="W126" s="69">
        <v>0</v>
      </c>
      <c r="X126" s="69">
        <v>0</v>
      </c>
      <c r="Y126" s="69">
        <v>0</v>
      </c>
      <c r="Z126" s="69">
        <v>0</v>
      </c>
      <c r="AA126" s="69">
        <v>0</v>
      </c>
      <c r="AB126" s="70">
        <v>0</v>
      </c>
      <c r="AC126" s="71">
        <v>0</v>
      </c>
      <c r="AD126" s="69">
        <v>0</v>
      </c>
      <c r="AE126" s="69">
        <v>0</v>
      </c>
      <c r="AF126" s="69">
        <v>0</v>
      </c>
      <c r="AG126" s="69">
        <v>0</v>
      </c>
      <c r="AH126" s="69">
        <v>0</v>
      </c>
      <c r="AI126" s="69">
        <v>0</v>
      </c>
      <c r="AJ126" s="69">
        <v>0</v>
      </c>
      <c r="AK126" s="69">
        <v>0</v>
      </c>
      <c r="AL126" s="69">
        <v>0</v>
      </c>
      <c r="AM126" s="69">
        <v>0</v>
      </c>
      <c r="AN126" s="68">
        <f t="shared" si="4"/>
        <v>82</v>
      </c>
      <c r="AO126" s="185" t="b">
        <f t="shared" si="5"/>
        <v>1</v>
      </c>
    </row>
    <row r="127" spans="1:41" ht="43.2">
      <c r="A127" s="16">
        <v>165</v>
      </c>
      <c r="B127" s="123" t="s">
        <v>327</v>
      </c>
      <c r="C127" s="123" t="s">
        <v>490</v>
      </c>
      <c r="D127" s="130">
        <v>1</v>
      </c>
      <c r="E127" s="85" t="s">
        <v>162</v>
      </c>
      <c r="F127" s="121" t="s">
        <v>102</v>
      </c>
      <c r="G127" s="129">
        <v>82</v>
      </c>
      <c r="H127" s="65">
        <v>2304000</v>
      </c>
      <c r="I127" s="124">
        <v>82</v>
      </c>
      <c r="J127" s="69">
        <v>0</v>
      </c>
      <c r="K127" s="69">
        <v>0</v>
      </c>
      <c r="L127" s="69">
        <v>0</v>
      </c>
      <c r="M127" s="69">
        <v>0</v>
      </c>
      <c r="N127" s="69">
        <v>0</v>
      </c>
      <c r="O127" s="69">
        <v>0</v>
      </c>
      <c r="P127" s="69">
        <v>0</v>
      </c>
      <c r="Q127" s="69">
        <v>0</v>
      </c>
      <c r="R127" s="69">
        <v>0</v>
      </c>
      <c r="S127" s="69">
        <v>0</v>
      </c>
      <c r="T127" s="69">
        <v>0</v>
      </c>
      <c r="U127" s="69">
        <v>0</v>
      </c>
      <c r="V127" s="69">
        <v>0</v>
      </c>
      <c r="W127" s="69">
        <v>0</v>
      </c>
      <c r="X127" s="69">
        <v>0</v>
      </c>
      <c r="Y127" s="69">
        <v>0</v>
      </c>
      <c r="Z127" s="69">
        <v>0</v>
      </c>
      <c r="AA127" s="69">
        <v>0</v>
      </c>
      <c r="AB127" s="70">
        <v>0</v>
      </c>
      <c r="AC127" s="71">
        <v>0</v>
      </c>
      <c r="AD127" s="69">
        <v>0</v>
      </c>
      <c r="AE127" s="69">
        <v>0</v>
      </c>
      <c r="AF127" s="69">
        <v>0</v>
      </c>
      <c r="AG127" s="69">
        <v>0</v>
      </c>
      <c r="AH127" s="69">
        <v>0</v>
      </c>
      <c r="AI127" s="69">
        <v>0</v>
      </c>
      <c r="AJ127" s="69">
        <v>0</v>
      </c>
      <c r="AK127" s="69">
        <v>0</v>
      </c>
      <c r="AL127" s="69">
        <v>0</v>
      </c>
      <c r="AM127" s="69">
        <v>0</v>
      </c>
      <c r="AN127" s="68">
        <f t="shared" si="4"/>
        <v>82</v>
      </c>
      <c r="AO127" s="185" t="b">
        <f t="shared" si="5"/>
        <v>1</v>
      </c>
    </row>
    <row r="128" spans="1:41" ht="43.2">
      <c r="A128" s="186">
        <v>166</v>
      </c>
      <c r="B128" s="123" t="s">
        <v>327</v>
      </c>
      <c r="C128" s="123" t="s">
        <v>449</v>
      </c>
      <c r="D128" s="130">
        <v>1</v>
      </c>
      <c r="E128" s="85" t="s">
        <v>162</v>
      </c>
      <c r="F128" s="121" t="s">
        <v>99</v>
      </c>
      <c r="G128" s="129">
        <v>82</v>
      </c>
      <c r="H128" s="65">
        <v>3870000</v>
      </c>
      <c r="I128" s="120">
        <v>82</v>
      </c>
      <c r="J128" s="69">
        <v>0</v>
      </c>
      <c r="K128" s="69">
        <v>0</v>
      </c>
      <c r="L128" s="69">
        <v>0</v>
      </c>
      <c r="M128" s="69">
        <v>0</v>
      </c>
      <c r="N128" s="69">
        <v>0</v>
      </c>
      <c r="O128" s="69">
        <v>0</v>
      </c>
      <c r="P128" s="69">
        <v>0</v>
      </c>
      <c r="Q128" s="69">
        <v>0</v>
      </c>
      <c r="R128" s="69">
        <v>0</v>
      </c>
      <c r="S128" s="69">
        <v>0</v>
      </c>
      <c r="T128" s="69">
        <v>0</v>
      </c>
      <c r="U128" s="69">
        <v>0</v>
      </c>
      <c r="V128" s="69">
        <v>0</v>
      </c>
      <c r="W128" s="69">
        <v>0</v>
      </c>
      <c r="X128" s="69">
        <v>0</v>
      </c>
      <c r="Y128" s="69">
        <v>0</v>
      </c>
      <c r="Z128" s="69">
        <v>0</v>
      </c>
      <c r="AA128" s="69">
        <v>0</v>
      </c>
      <c r="AB128" s="70">
        <v>0</v>
      </c>
      <c r="AC128" s="71">
        <v>0</v>
      </c>
      <c r="AD128" s="69">
        <v>0</v>
      </c>
      <c r="AE128" s="69">
        <v>0</v>
      </c>
      <c r="AF128" s="69">
        <v>0</v>
      </c>
      <c r="AG128" s="69">
        <v>0</v>
      </c>
      <c r="AH128" s="69">
        <v>0</v>
      </c>
      <c r="AI128" s="69">
        <v>0</v>
      </c>
      <c r="AJ128" s="69">
        <v>0</v>
      </c>
      <c r="AK128" s="69">
        <v>0</v>
      </c>
      <c r="AL128" s="69">
        <v>0</v>
      </c>
      <c r="AM128" s="69">
        <v>0</v>
      </c>
      <c r="AN128" s="68">
        <f t="shared" si="4"/>
        <v>82</v>
      </c>
      <c r="AO128" s="185" t="b">
        <f t="shared" si="5"/>
        <v>1</v>
      </c>
    </row>
    <row r="129" spans="1:41" ht="43.2">
      <c r="A129" s="16">
        <v>167</v>
      </c>
      <c r="B129" s="123" t="s">
        <v>168</v>
      </c>
      <c r="C129" s="123" t="s">
        <v>412</v>
      </c>
      <c r="D129" s="130">
        <v>2</v>
      </c>
      <c r="E129" s="85" t="s">
        <v>162</v>
      </c>
      <c r="F129" s="121" t="s">
        <v>102</v>
      </c>
      <c r="G129" s="129">
        <v>180</v>
      </c>
      <c r="H129" s="65">
        <v>1200000</v>
      </c>
      <c r="I129" s="122">
        <v>48</v>
      </c>
      <c r="J129" s="72">
        <v>45</v>
      </c>
      <c r="K129" s="72">
        <v>42</v>
      </c>
      <c r="L129" s="72">
        <v>0</v>
      </c>
      <c r="M129" s="72">
        <v>0</v>
      </c>
      <c r="N129" s="72">
        <v>45</v>
      </c>
      <c r="O129" s="72">
        <v>0</v>
      </c>
      <c r="P129" s="72">
        <v>0</v>
      </c>
      <c r="Q129" s="72">
        <v>0</v>
      </c>
      <c r="R129" s="72">
        <v>0</v>
      </c>
      <c r="S129" s="72">
        <v>0</v>
      </c>
      <c r="T129" s="72">
        <v>0</v>
      </c>
      <c r="U129" s="72">
        <v>0</v>
      </c>
      <c r="V129" s="72">
        <v>0</v>
      </c>
      <c r="W129" s="72">
        <v>0</v>
      </c>
      <c r="X129" s="72">
        <v>0</v>
      </c>
      <c r="Y129" s="72">
        <v>0</v>
      </c>
      <c r="Z129" s="72">
        <v>0</v>
      </c>
      <c r="AA129" s="72">
        <v>0</v>
      </c>
      <c r="AB129" s="74">
        <v>0</v>
      </c>
      <c r="AC129" s="75">
        <v>0</v>
      </c>
      <c r="AD129" s="72">
        <v>0</v>
      </c>
      <c r="AE129" s="72">
        <v>0</v>
      </c>
      <c r="AF129" s="72">
        <v>0</v>
      </c>
      <c r="AG129" s="72">
        <v>0</v>
      </c>
      <c r="AH129" s="72">
        <v>0</v>
      </c>
      <c r="AI129" s="72">
        <v>0</v>
      </c>
      <c r="AJ129" s="72">
        <v>0</v>
      </c>
      <c r="AK129" s="72">
        <v>0</v>
      </c>
      <c r="AL129" s="72">
        <v>0</v>
      </c>
      <c r="AM129" s="72">
        <v>0</v>
      </c>
      <c r="AN129" s="68">
        <f t="shared" si="4"/>
        <v>180</v>
      </c>
      <c r="AO129" s="185" t="b">
        <f t="shared" si="5"/>
        <v>1</v>
      </c>
    </row>
    <row r="130" spans="1:41" ht="43.2">
      <c r="A130" s="186">
        <v>168</v>
      </c>
      <c r="B130" s="123" t="s">
        <v>168</v>
      </c>
      <c r="C130" s="123" t="s">
        <v>441</v>
      </c>
      <c r="D130" s="130">
        <v>1</v>
      </c>
      <c r="E130" s="85" t="s">
        <v>162</v>
      </c>
      <c r="F130" s="121" t="s">
        <v>102</v>
      </c>
      <c r="G130" s="129">
        <v>180</v>
      </c>
      <c r="H130" s="65">
        <v>587000</v>
      </c>
      <c r="I130" s="122">
        <v>48</v>
      </c>
      <c r="J130" s="72">
        <v>45</v>
      </c>
      <c r="K130" s="72">
        <v>42</v>
      </c>
      <c r="L130" s="72">
        <v>0</v>
      </c>
      <c r="M130" s="72">
        <v>0</v>
      </c>
      <c r="N130" s="72">
        <v>45</v>
      </c>
      <c r="O130" s="72">
        <v>0</v>
      </c>
      <c r="P130" s="72">
        <v>0</v>
      </c>
      <c r="Q130" s="72">
        <v>0</v>
      </c>
      <c r="R130" s="72">
        <v>0</v>
      </c>
      <c r="S130" s="72">
        <v>0</v>
      </c>
      <c r="T130" s="72">
        <v>0</v>
      </c>
      <c r="U130" s="72">
        <v>0</v>
      </c>
      <c r="V130" s="72">
        <v>0</v>
      </c>
      <c r="W130" s="72">
        <v>0</v>
      </c>
      <c r="X130" s="72">
        <v>0</v>
      </c>
      <c r="Y130" s="72">
        <v>0</v>
      </c>
      <c r="Z130" s="72">
        <v>0</v>
      </c>
      <c r="AA130" s="72">
        <v>0</v>
      </c>
      <c r="AB130" s="74">
        <v>0</v>
      </c>
      <c r="AC130" s="75">
        <v>0</v>
      </c>
      <c r="AD130" s="72">
        <v>0</v>
      </c>
      <c r="AE130" s="72">
        <v>0</v>
      </c>
      <c r="AF130" s="72">
        <v>0</v>
      </c>
      <c r="AG130" s="72">
        <v>0</v>
      </c>
      <c r="AH130" s="72">
        <v>0</v>
      </c>
      <c r="AI130" s="72">
        <v>0</v>
      </c>
      <c r="AJ130" s="72">
        <v>0</v>
      </c>
      <c r="AK130" s="72">
        <v>0</v>
      </c>
      <c r="AL130" s="72">
        <v>0</v>
      </c>
      <c r="AM130" s="72">
        <v>0</v>
      </c>
      <c r="AN130" s="68">
        <f t="shared" si="4"/>
        <v>180</v>
      </c>
      <c r="AO130" s="185" t="b">
        <f t="shared" si="5"/>
        <v>1</v>
      </c>
    </row>
    <row r="131" spans="1:41" ht="43.2">
      <c r="A131" s="16">
        <v>169</v>
      </c>
      <c r="B131" s="123" t="s">
        <v>168</v>
      </c>
      <c r="C131" s="123" t="s">
        <v>450</v>
      </c>
      <c r="D131" s="130">
        <v>1</v>
      </c>
      <c r="E131" s="85" t="s">
        <v>162</v>
      </c>
      <c r="F131" s="121" t="s">
        <v>102</v>
      </c>
      <c r="G131" s="129">
        <v>180</v>
      </c>
      <c r="H131" s="65">
        <v>800000</v>
      </c>
      <c r="I131" s="122">
        <v>48</v>
      </c>
      <c r="J131" s="72">
        <v>45</v>
      </c>
      <c r="K131" s="72">
        <v>42</v>
      </c>
      <c r="L131" s="72">
        <v>0</v>
      </c>
      <c r="M131" s="72">
        <v>0</v>
      </c>
      <c r="N131" s="72">
        <v>45</v>
      </c>
      <c r="O131" s="72">
        <v>0</v>
      </c>
      <c r="P131" s="72">
        <v>0</v>
      </c>
      <c r="Q131" s="72">
        <v>0</v>
      </c>
      <c r="R131" s="72">
        <v>0</v>
      </c>
      <c r="S131" s="72">
        <v>0</v>
      </c>
      <c r="T131" s="72">
        <v>0</v>
      </c>
      <c r="U131" s="72">
        <v>0</v>
      </c>
      <c r="V131" s="72">
        <v>0</v>
      </c>
      <c r="W131" s="72">
        <v>0</v>
      </c>
      <c r="X131" s="72">
        <v>0</v>
      </c>
      <c r="Y131" s="72">
        <v>0</v>
      </c>
      <c r="Z131" s="72">
        <v>0</v>
      </c>
      <c r="AA131" s="72">
        <v>0</v>
      </c>
      <c r="AB131" s="74">
        <v>0</v>
      </c>
      <c r="AC131" s="75">
        <v>0</v>
      </c>
      <c r="AD131" s="72">
        <v>0</v>
      </c>
      <c r="AE131" s="72">
        <v>0</v>
      </c>
      <c r="AF131" s="72">
        <v>0</v>
      </c>
      <c r="AG131" s="72">
        <v>0</v>
      </c>
      <c r="AH131" s="72">
        <v>0</v>
      </c>
      <c r="AI131" s="72">
        <v>0</v>
      </c>
      <c r="AJ131" s="72">
        <v>0</v>
      </c>
      <c r="AK131" s="72">
        <v>0</v>
      </c>
      <c r="AL131" s="72">
        <v>0</v>
      </c>
      <c r="AM131" s="72">
        <v>0</v>
      </c>
      <c r="AN131" s="68">
        <f t="shared" si="4"/>
        <v>180</v>
      </c>
      <c r="AO131" s="185" t="b">
        <f t="shared" si="5"/>
        <v>1</v>
      </c>
    </row>
    <row r="132" spans="1:41" ht="43.2">
      <c r="A132" s="186">
        <v>170</v>
      </c>
      <c r="B132" s="123" t="s">
        <v>168</v>
      </c>
      <c r="C132" s="123" t="s">
        <v>450</v>
      </c>
      <c r="D132" s="130">
        <v>1</v>
      </c>
      <c r="E132" s="85" t="s">
        <v>162</v>
      </c>
      <c r="F132" s="121" t="s">
        <v>102</v>
      </c>
      <c r="G132" s="129">
        <v>180</v>
      </c>
      <c r="H132" s="65">
        <v>800000</v>
      </c>
      <c r="I132" s="122">
        <v>48</v>
      </c>
      <c r="J132" s="72">
        <v>45</v>
      </c>
      <c r="K132" s="72">
        <v>42</v>
      </c>
      <c r="L132" s="72">
        <v>0</v>
      </c>
      <c r="M132" s="72">
        <v>0</v>
      </c>
      <c r="N132" s="72">
        <v>45</v>
      </c>
      <c r="O132" s="72">
        <v>0</v>
      </c>
      <c r="P132" s="72">
        <v>0</v>
      </c>
      <c r="Q132" s="72">
        <v>0</v>
      </c>
      <c r="R132" s="72">
        <v>0</v>
      </c>
      <c r="S132" s="72">
        <v>0</v>
      </c>
      <c r="T132" s="72">
        <v>0</v>
      </c>
      <c r="U132" s="72">
        <v>0</v>
      </c>
      <c r="V132" s="72">
        <v>0</v>
      </c>
      <c r="W132" s="72">
        <v>0</v>
      </c>
      <c r="X132" s="72">
        <v>0</v>
      </c>
      <c r="Y132" s="72">
        <v>0</v>
      </c>
      <c r="Z132" s="72">
        <v>0</v>
      </c>
      <c r="AA132" s="72">
        <v>0</v>
      </c>
      <c r="AB132" s="74">
        <v>0</v>
      </c>
      <c r="AC132" s="75">
        <v>0</v>
      </c>
      <c r="AD132" s="72">
        <v>0</v>
      </c>
      <c r="AE132" s="72">
        <v>0</v>
      </c>
      <c r="AF132" s="72">
        <v>0</v>
      </c>
      <c r="AG132" s="72">
        <v>0</v>
      </c>
      <c r="AH132" s="72">
        <v>0</v>
      </c>
      <c r="AI132" s="72">
        <v>0</v>
      </c>
      <c r="AJ132" s="72">
        <v>0</v>
      </c>
      <c r="AK132" s="72">
        <v>0</v>
      </c>
      <c r="AL132" s="72">
        <v>0</v>
      </c>
      <c r="AM132" s="72">
        <v>0</v>
      </c>
      <c r="AN132" s="68">
        <f t="shared" si="4"/>
        <v>180</v>
      </c>
      <c r="AO132" s="185" t="b">
        <f t="shared" si="5"/>
        <v>1</v>
      </c>
    </row>
    <row r="133" spans="1:41" ht="43.2">
      <c r="A133" s="16">
        <v>171</v>
      </c>
      <c r="B133" s="123" t="s">
        <v>168</v>
      </c>
      <c r="C133" s="123" t="s">
        <v>450</v>
      </c>
      <c r="D133" s="130">
        <v>1</v>
      </c>
      <c r="E133" s="85" t="s">
        <v>162</v>
      </c>
      <c r="F133" s="121" t="s">
        <v>102</v>
      </c>
      <c r="G133" s="129">
        <v>180</v>
      </c>
      <c r="H133" s="65">
        <v>800000</v>
      </c>
      <c r="I133" s="122">
        <v>48</v>
      </c>
      <c r="J133" s="72">
        <v>45</v>
      </c>
      <c r="K133" s="72">
        <v>42</v>
      </c>
      <c r="L133" s="72">
        <v>0</v>
      </c>
      <c r="M133" s="72">
        <v>0</v>
      </c>
      <c r="N133" s="72">
        <v>45</v>
      </c>
      <c r="O133" s="72">
        <v>0</v>
      </c>
      <c r="P133" s="72">
        <v>0</v>
      </c>
      <c r="Q133" s="72">
        <v>0</v>
      </c>
      <c r="R133" s="72">
        <v>0</v>
      </c>
      <c r="S133" s="72">
        <v>0</v>
      </c>
      <c r="T133" s="72">
        <v>0</v>
      </c>
      <c r="U133" s="72">
        <v>0</v>
      </c>
      <c r="V133" s="72">
        <v>0</v>
      </c>
      <c r="W133" s="72">
        <v>0</v>
      </c>
      <c r="X133" s="72">
        <v>0</v>
      </c>
      <c r="Y133" s="72">
        <v>0</v>
      </c>
      <c r="Z133" s="72">
        <v>0</v>
      </c>
      <c r="AA133" s="72">
        <v>0</v>
      </c>
      <c r="AB133" s="74">
        <v>0</v>
      </c>
      <c r="AC133" s="75">
        <v>0</v>
      </c>
      <c r="AD133" s="72">
        <v>0</v>
      </c>
      <c r="AE133" s="72">
        <v>0</v>
      </c>
      <c r="AF133" s="72">
        <v>0</v>
      </c>
      <c r="AG133" s="72">
        <v>0</v>
      </c>
      <c r="AH133" s="72">
        <v>0</v>
      </c>
      <c r="AI133" s="72">
        <v>0</v>
      </c>
      <c r="AJ133" s="72">
        <v>0</v>
      </c>
      <c r="AK133" s="72">
        <v>0</v>
      </c>
      <c r="AL133" s="72">
        <v>0</v>
      </c>
      <c r="AM133" s="72">
        <v>0</v>
      </c>
      <c r="AN133" s="68">
        <f t="shared" si="4"/>
        <v>180</v>
      </c>
      <c r="AO133" s="185" t="b">
        <f t="shared" si="5"/>
        <v>1</v>
      </c>
    </row>
    <row r="134" spans="1:41" ht="43.2">
      <c r="A134" s="186">
        <v>172</v>
      </c>
      <c r="B134" s="123" t="s">
        <v>168</v>
      </c>
      <c r="C134" s="123" t="s">
        <v>487</v>
      </c>
      <c r="D134" s="130">
        <v>2</v>
      </c>
      <c r="E134" s="85" t="s">
        <v>162</v>
      </c>
      <c r="F134" s="121" t="s">
        <v>102</v>
      </c>
      <c r="G134" s="129">
        <v>180</v>
      </c>
      <c r="H134" s="65">
        <v>800000</v>
      </c>
      <c r="I134" s="122">
        <v>48</v>
      </c>
      <c r="J134" s="72">
        <v>45</v>
      </c>
      <c r="K134" s="72">
        <v>42</v>
      </c>
      <c r="L134" s="72">
        <v>0</v>
      </c>
      <c r="M134" s="72">
        <v>0</v>
      </c>
      <c r="N134" s="72">
        <v>45</v>
      </c>
      <c r="O134" s="72">
        <v>0</v>
      </c>
      <c r="P134" s="72">
        <v>0</v>
      </c>
      <c r="Q134" s="72">
        <v>0</v>
      </c>
      <c r="R134" s="72">
        <v>0</v>
      </c>
      <c r="S134" s="72">
        <v>0</v>
      </c>
      <c r="T134" s="72">
        <v>0</v>
      </c>
      <c r="U134" s="72">
        <v>0</v>
      </c>
      <c r="V134" s="72">
        <v>0</v>
      </c>
      <c r="W134" s="72">
        <v>0</v>
      </c>
      <c r="X134" s="72">
        <v>0</v>
      </c>
      <c r="Y134" s="72">
        <v>0</v>
      </c>
      <c r="Z134" s="72">
        <v>0</v>
      </c>
      <c r="AA134" s="72">
        <v>0</v>
      </c>
      <c r="AB134" s="74">
        <v>0</v>
      </c>
      <c r="AC134" s="75">
        <v>0</v>
      </c>
      <c r="AD134" s="72">
        <v>0</v>
      </c>
      <c r="AE134" s="72">
        <v>0</v>
      </c>
      <c r="AF134" s="72">
        <v>0</v>
      </c>
      <c r="AG134" s="72">
        <v>0</v>
      </c>
      <c r="AH134" s="72">
        <v>0</v>
      </c>
      <c r="AI134" s="72">
        <v>0</v>
      </c>
      <c r="AJ134" s="72">
        <v>0</v>
      </c>
      <c r="AK134" s="72">
        <v>0</v>
      </c>
      <c r="AL134" s="72">
        <v>0</v>
      </c>
      <c r="AM134" s="72">
        <v>0</v>
      </c>
      <c r="AN134" s="68">
        <f t="shared" si="4"/>
        <v>180</v>
      </c>
      <c r="AO134" s="185" t="b">
        <f t="shared" si="5"/>
        <v>1</v>
      </c>
    </row>
    <row r="135" spans="1:41" ht="57.6">
      <c r="A135" s="16">
        <v>173</v>
      </c>
      <c r="B135" s="123" t="s">
        <v>168</v>
      </c>
      <c r="C135" s="123" t="s">
        <v>511</v>
      </c>
      <c r="D135" s="130">
        <v>1</v>
      </c>
      <c r="E135" s="85" t="s">
        <v>162</v>
      </c>
      <c r="F135" s="121" t="s">
        <v>102</v>
      </c>
      <c r="G135" s="129">
        <v>180</v>
      </c>
      <c r="H135" s="65">
        <v>800000</v>
      </c>
      <c r="I135" s="122">
        <v>48</v>
      </c>
      <c r="J135" s="72">
        <v>45</v>
      </c>
      <c r="K135" s="72">
        <v>42</v>
      </c>
      <c r="L135" s="72">
        <v>0</v>
      </c>
      <c r="M135" s="72">
        <v>0</v>
      </c>
      <c r="N135" s="72">
        <v>45</v>
      </c>
      <c r="O135" s="72">
        <v>0</v>
      </c>
      <c r="P135" s="72">
        <v>0</v>
      </c>
      <c r="Q135" s="72">
        <v>0</v>
      </c>
      <c r="R135" s="72">
        <v>0</v>
      </c>
      <c r="S135" s="72">
        <v>0</v>
      </c>
      <c r="T135" s="72">
        <v>0</v>
      </c>
      <c r="U135" s="72">
        <v>0</v>
      </c>
      <c r="V135" s="72">
        <v>0</v>
      </c>
      <c r="W135" s="72">
        <v>0</v>
      </c>
      <c r="X135" s="72">
        <v>0</v>
      </c>
      <c r="Y135" s="72">
        <v>0</v>
      </c>
      <c r="Z135" s="72">
        <v>0</v>
      </c>
      <c r="AA135" s="72">
        <v>0</v>
      </c>
      <c r="AB135" s="74">
        <v>0</v>
      </c>
      <c r="AC135" s="75">
        <v>0</v>
      </c>
      <c r="AD135" s="72">
        <v>0</v>
      </c>
      <c r="AE135" s="72">
        <v>0</v>
      </c>
      <c r="AF135" s="72">
        <v>0</v>
      </c>
      <c r="AG135" s="72">
        <v>0</v>
      </c>
      <c r="AH135" s="72">
        <v>0</v>
      </c>
      <c r="AI135" s="72">
        <v>0</v>
      </c>
      <c r="AJ135" s="72">
        <v>0</v>
      </c>
      <c r="AK135" s="72">
        <v>0</v>
      </c>
      <c r="AL135" s="72">
        <v>0</v>
      </c>
      <c r="AM135" s="72">
        <v>0</v>
      </c>
      <c r="AN135" s="68">
        <f t="shared" si="4"/>
        <v>180</v>
      </c>
      <c r="AO135" s="185" t="b">
        <f t="shared" si="5"/>
        <v>1</v>
      </c>
    </row>
    <row r="136" spans="1:41" ht="43.2">
      <c r="A136" s="186">
        <v>174</v>
      </c>
      <c r="B136" s="123" t="s">
        <v>532</v>
      </c>
      <c r="C136" s="123" t="s">
        <v>533</v>
      </c>
      <c r="D136" s="130">
        <v>5</v>
      </c>
      <c r="E136" s="85" t="s">
        <v>162</v>
      </c>
      <c r="F136" s="121" t="s">
        <v>99</v>
      </c>
      <c r="G136" s="129">
        <v>180</v>
      </c>
      <c r="H136" s="65">
        <v>27000</v>
      </c>
      <c r="I136" s="120">
        <v>48</v>
      </c>
      <c r="J136" s="69">
        <v>45</v>
      </c>
      <c r="K136" s="69">
        <v>42</v>
      </c>
      <c r="L136" s="69">
        <v>0</v>
      </c>
      <c r="M136" s="69">
        <v>0</v>
      </c>
      <c r="N136" s="69">
        <v>45</v>
      </c>
      <c r="O136" s="69">
        <v>0</v>
      </c>
      <c r="P136" s="69">
        <v>0</v>
      </c>
      <c r="Q136" s="69">
        <v>0</v>
      </c>
      <c r="R136" s="69">
        <v>0</v>
      </c>
      <c r="S136" s="69">
        <v>0</v>
      </c>
      <c r="T136" s="69">
        <v>0</v>
      </c>
      <c r="U136" s="69">
        <v>0</v>
      </c>
      <c r="V136" s="69">
        <v>0</v>
      </c>
      <c r="W136" s="69">
        <v>0</v>
      </c>
      <c r="X136" s="69">
        <v>0</v>
      </c>
      <c r="Y136" s="69">
        <v>0</v>
      </c>
      <c r="Z136" s="69">
        <v>0</v>
      </c>
      <c r="AA136" s="69">
        <v>0</v>
      </c>
      <c r="AB136" s="70">
        <v>0</v>
      </c>
      <c r="AC136" s="71">
        <v>0</v>
      </c>
      <c r="AD136" s="69">
        <v>0</v>
      </c>
      <c r="AE136" s="69">
        <v>0</v>
      </c>
      <c r="AF136" s="69">
        <v>0</v>
      </c>
      <c r="AG136" s="69">
        <v>0</v>
      </c>
      <c r="AH136" s="69">
        <v>0</v>
      </c>
      <c r="AI136" s="69">
        <v>0</v>
      </c>
      <c r="AJ136" s="69">
        <v>0</v>
      </c>
      <c r="AK136" s="69">
        <v>0</v>
      </c>
      <c r="AL136" s="69">
        <v>0</v>
      </c>
      <c r="AM136" s="69">
        <v>0</v>
      </c>
      <c r="AN136" s="68">
        <f t="shared" si="4"/>
        <v>180</v>
      </c>
      <c r="AO136" s="185" t="b">
        <f t="shared" si="5"/>
        <v>1</v>
      </c>
    </row>
    <row r="137" spans="1:41" ht="43.2">
      <c r="A137" s="186">
        <v>184</v>
      </c>
      <c r="B137" s="123" t="s">
        <v>417</v>
      </c>
      <c r="C137" s="123" t="s">
        <v>410</v>
      </c>
      <c r="D137" s="130">
        <v>7</v>
      </c>
      <c r="E137" s="85" t="s">
        <v>162</v>
      </c>
      <c r="F137" s="121" t="s">
        <v>102</v>
      </c>
      <c r="G137" s="129">
        <v>82</v>
      </c>
      <c r="H137" s="65">
        <v>2800000</v>
      </c>
      <c r="I137" s="124">
        <v>82</v>
      </c>
      <c r="J137" s="69">
        <v>0</v>
      </c>
      <c r="K137" s="69">
        <v>0</v>
      </c>
      <c r="L137" s="69">
        <v>0</v>
      </c>
      <c r="M137" s="69">
        <v>0</v>
      </c>
      <c r="N137" s="69">
        <v>0</v>
      </c>
      <c r="O137" s="69">
        <v>0</v>
      </c>
      <c r="P137" s="69">
        <v>0</v>
      </c>
      <c r="Q137" s="69">
        <v>0</v>
      </c>
      <c r="R137" s="69">
        <v>0</v>
      </c>
      <c r="S137" s="69">
        <v>0</v>
      </c>
      <c r="T137" s="69">
        <v>0</v>
      </c>
      <c r="U137" s="69">
        <v>0</v>
      </c>
      <c r="V137" s="69">
        <v>0</v>
      </c>
      <c r="W137" s="69">
        <v>0</v>
      </c>
      <c r="X137" s="69">
        <v>0</v>
      </c>
      <c r="Y137" s="69">
        <v>0</v>
      </c>
      <c r="Z137" s="69">
        <v>0</v>
      </c>
      <c r="AA137" s="69">
        <v>0</v>
      </c>
      <c r="AB137" s="70">
        <v>0</v>
      </c>
      <c r="AC137" s="71">
        <v>0</v>
      </c>
      <c r="AD137" s="69">
        <v>0</v>
      </c>
      <c r="AE137" s="69">
        <v>0</v>
      </c>
      <c r="AF137" s="69">
        <v>0</v>
      </c>
      <c r="AG137" s="69">
        <v>0</v>
      </c>
      <c r="AH137" s="69">
        <v>0</v>
      </c>
      <c r="AI137" s="69">
        <v>0</v>
      </c>
      <c r="AJ137" s="69">
        <v>0</v>
      </c>
      <c r="AK137" s="69">
        <v>0</v>
      </c>
      <c r="AL137" s="69">
        <v>0</v>
      </c>
      <c r="AM137" s="69">
        <v>0</v>
      </c>
      <c r="AN137" s="68">
        <f t="shared" si="4"/>
        <v>82</v>
      </c>
      <c r="AO137" s="185" t="b">
        <f t="shared" si="5"/>
        <v>1</v>
      </c>
    </row>
    <row r="138" spans="1:41" ht="43.2">
      <c r="A138" s="16">
        <v>185</v>
      </c>
      <c r="B138" s="123" t="s">
        <v>417</v>
      </c>
      <c r="C138" s="123" t="s">
        <v>449</v>
      </c>
      <c r="D138" s="130">
        <v>5</v>
      </c>
      <c r="E138" s="85" t="s">
        <v>162</v>
      </c>
      <c r="F138" s="121" t="s">
        <v>102</v>
      </c>
      <c r="G138" s="129">
        <v>82</v>
      </c>
      <c r="H138" s="65">
        <v>96000</v>
      </c>
      <c r="I138" s="124">
        <v>82</v>
      </c>
      <c r="J138" s="69">
        <v>0</v>
      </c>
      <c r="K138" s="69">
        <v>0</v>
      </c>
      <c r="L138" s="69">
        <v>0</v>
      </c>
      <c r="M138" s="69">
        <v>0</v>
      </c>
      <c r="N138" s="69">
        <v>0</v>
      </c>
      <c r="O138" s="69">
        <v>0</v>
      </c>
      <c r="P138" s="69">
        <v>0</v>
      </c>
      <c r="Q138" s="69">
        <v>0</v>
      </c>
      <c r="R138" s="69">
        <v>0</v>
      </c>
      <c r="S138" s="69">
        <v>0</v>
      </c>
      <c r="T138" s="69">
        <v>0</v>
      </c>
      <c r="U138" s="69">
        <v>0</v>
      </c>
      <c r="V138" s="69">
        <v>0</v>
      </c>
      <c r="W138" s="69">
        <v>0</v>
      </c>
      <c r="X138" s="69">
        <v>0</v>
      </c>
      <c r="Y138" s="69">
        <v>0</v>
      </c>
      <c r="Z138" s="69">
        <v>0</v>
      </c>
      <c r="AA138" s="69">
        <v>0</v>
      </c>
      <c r="AB138" s="70">
        <v>0</v>
      </c>
      <c r="AC138" s="71">
        <v>0</v>
      </c>
      <c r="AD138" s="69">
        <v>0</v>
      </c>
      <c r="AE138" s="69">
        <v>0</v>
      </c>
      <c r="AF138" s="69">
        <v>0</v>
      </c>
      <c r="AG138" s="69">
        <v>0</v>
      </c>
      <c r="AH138" s="69">
        <v>0</v>
      </c>
      <c r="AI138" s="69">
        <v>0</v>
      </c>
      <c r="AJ138" s="69">
        <v>0</v>
      </c>
      <c r="AK138" s="69">
        <v>0</v>
      </c>
      <c r="AL138" s="69">
        <v>0</v>
      </c>
      <c r="AM138" s="69">
        <v>0</v>
      </c>
      <c r="AN138" s="68">
        <f t="shared" si="4"/>
        <v>82</v>
      </c>
      <c r="AO138" s="185" t="b">
        <f t="shared" si="5"/>
        <v>1</v>
      </c>
    </row>
    <row r="139" spans="1:41" ht="43.2">
      <c r="A139" s="186">
        <v>186</v>
      </c>
      <c r="B139" s="123" t="s">
        <v>417</v>
      </c>
      <c r="C139" s="123" t="s">
        <v>502</v>
      </c>
      <c r="D139" s="130">
        <v>1</v>
      </c>
      <c r="E139" s="85" t="s">
        <v>162</v>
      </c>
      <c r="F139" s="121" t="s">
        <v>102</v>
      </c>
      <c r="G139" s="129">
        <v>82</v>
      </c>
      <c r="H139" s="65">
        <v>960000</v>
      </c>
      <c r="I139" s="124">
        <v>82</v>
      </c>
      <c r="J139" s="69">
        <v>0</v>
      </c>
      <c r="K139" s="69">
        <v>0</v>
      </c>
      <c r="L139" s="69">
        <v>0</v>
      </c>
      <c r="M139" s="69">
        <v>0</v>
      </c>
      <c r="N139" s="69">
        <v>0</v>
      </c>
      <c r="O139" s="69">
        <v>0</v>
      </c>
      <c r="P139" s="69">
        <v>0</v>
      </c>
      <c r="Q139" s="69">
        <v>0</v>
      </c>
      <c r="R139" s="69">
        <v>0</v>
      </c>
      <c r="S139" s="69">
        <v>0</v>
      </c>
      <c r="T139" s="69">
        <v>0</v>
      </c>
      <c r="U139" s="69">
        <v>0</v>
      </c>
      <c r="V139" s="69">
        <v>0</v>
      </c>
      <c r="W139" s="69">
        <v>0</v>
      </c>
      <c r="X139" s="69">
        <v>0</v>
      </c>
      <c r="Y139" s="69">
        <v>0</v>
      </c>
      <c r="Z139" s="69">
        <v>0</v>
      </c>
      <c r="AA139" s="69">
        <v>0</v>
      </c>
      <c r="AB139" s="70">
        <v>0</v>
      </c>
      <c r="AC139" s="71">
        <v>0</v>
      </c>
      <c r="AD139" s="69">
        <v>0</v>
      </c>
      <c r="AE139" s="69">
        <v>0</v>
      </c>
      <c r="AF139" s="69">
        <v>0</v>
      </c>
      <c r="AG139" s="69">
        <v>0</v>
      </c>
      <c r="AH139" s="69">
        <v>0</v>
      </c>
      <c r="AI139" s="69">
        <v>0</v>
      </c>
      <c r="AJ139" s="69">
        <v>0</v>
      </c>
      <c r="AK139" s="69">
        <v>0</v>
      </c>
      <c r="AL139" s="69">
        <v>0</v>
      </c>
      <c r="AM139" s="69">
        <v>0</v>
      </c>
      <c r="AN139" s="68">
        <f t="shared" si="4"/>
        <v>82</v>
      </c>
      <c r="AO139" s="185" t="b">
        <f t="shared" si="5"/>
        <v>1</v>
      </c>
    </row>
    <row r="140" spans="1:41" ht="43.2">
      <c r="A140" s="16">
        <v>187</v>
      </c>
      <c r="B140" s="123" t="s">
        <v>470</v>
      </c>
      <c r="C140" s="123" t="s">
        <v>471</v>
      </c>
      <c r="D140" s="130">
        <v>4</v>
      </c>
      <c r="E140" s="85" t="s">
        <v>162</v>
      </c>
      <c r="F140" s="121" t="s">
        <v>102</v>
      </c>
      <c r="G140" s="129">
        <v>20</v>
      </c>
      <c r="H140" s="65">
        <v>105000</v>
      </c>
      <c r="I140" s="124">
        <v>0</v>
      </c>
      <c r="J140" s="69">
        <v>0</v>
      </c>
      <c r="K140" s="69">
        <v>0</v>
      </c>
      <c r="L140" s="69">
        <v>0</v>
      </c>
      <c r="M140" s="69">
        <v>0</v>
      </c>
      <c r="N140" s="69">
        <v>0</v>
      </c>
      <c r="O140" s="69">
        <v>0</v>
      </c>
      <c r="P140" s="69">
        <v>0</v>
      </c>
      <c r="Q140" s="69">
        <v>0</v>
      </c>
      <c r="R140" s="69">
        <v>0</v>
      </c>
      <c r="S140" s="69">
        <v>0</v>
      </c>
      <c r="T140" s="69">
        <v>0</v>
      </c>
      <c r="U140" s="69">
        <v>0</v>
      </c>
      <c r="V140" s="69">
        <v>0</v>
      </c>
      <c r="W140" s="69">
        <v>0</v>
      </c>
      <c r="X140" s="69">
        <v>0</v>
      </c>
      <c r="Y140" s="69">
        <v>0</v>
      </c>
      <c r="Z140" s="69">
        <v>0</v>
      </c>
      <c r="AA140" s="69">
        <v>0</v>
      </c>
      <c r="AB140" s="70">
        <v>0</v>
      </c>
      <c r="AC140" s="71">
        <v>0</v>
      </c>
      <c r="AD140" s="69">
        <v>0</v>
      </c>
      <c r="AE140" s="69">
        <v>0</v>
      </c>
      <c r="AF140" s="69">
        <v>0</v>
      </c>
      <c r="AG140" s="69">
        <v>0</v>
      </c>
      <c r="AH140" s="69">
        <v>0</v>
      </c>
      <c r="AI140" s="69">
        <v>0</v>
      </c>
      <c r="AJ140" s="69">
        <v>0</v>
      </c>
      <c r="AK140" s="69">
        <v>0</v>
      </c>
      <c r="AL140" s="69">
        <v>20</v>
      </c>
      <c r="AM140" s="69">
        <v>0</v>
      </c>
      <c r="AN140" s="68">
        <f t="shared" si="4"/>
        <v>20</v>
      </c>
      <c r="AO140" s="185" t="b">
        <f t="shared" si="5"/>
        <v>1</v>
      </c>
    </row>
    <row r="141" spans="1:41" ht="43.2">
      <c r="A141" s="186">
        <v>188</v>
      </c>
      <c r="B141" s="123" t="s">
        <v>470</v>
      </c>
      <c r="C141" s="123" t="s">
        <v>479</v>
      </c>
      <c r="D141" s="130">
        <v>1</v>
      </c>
      <c r="E141" s="85" t="s">
        <v>162</v>
      </c>
      <c r="F141" s="121" t="s">
        <v>102</v>
      </c>
      <c r="G141" s="129">
        <v>160</v>
      </c>
      <c r="H141" s="65">
        <v>1117000</v>
      </c>
      <c r="I141" s="124">
        <v>0</v>
      </c>
      <c r="J141" s="69">
        <v>0</v>
      </c>
      <c r="K141" s="69">
        <v>0</v>
      </c>
      <c r="L141" s="69">
        <v>0</v>
      </c>
      <c r="M141" s="69">
        <v>0</v>
      </c>
      <c r="N141" s="69">
        <v>0</v>
      </c>
      <c r="O141" s="69">
        <v>0</v>
      </c>
      <c r="P141" s="69">
        <v>0</v>
      </c>
      <c r="Q141" s="69">
        <v>0</v>
      </c>
      <c r="R141" s="69">
        <v>0</v>
      </c>
      <c r="S141" s="69">
        <v>0</v>
      </c>
      <c r="T141" s="69">
        <v>0</v>
      </c>
      <c r="U141" s="69">
        <v>0</v>
      </c>
      <c r="V141" s="69">
        <v>0</v>
      </c>
      <c r="W141" s="69">
        <v>0</v>
      </c>
      <c r="X141" s="69">
        <v>0</v>
      </c>
      <c r="Y141" s="69">
        <v>0</v>
      </c>
      <c r="Z141" s="69">
        <v>0</v>
      </c>
      <c r="AA141" s="69">
        <v>0</v>
      </c>
      <c r="AB141" s="70">
        <v>0</v>
      </c>
      <c r="AC141" s="71">
        <v>0</v>
      </c>
      <c r="AD141" s="69">
        <v>0</v>
      </c>
      <c r="AE141" s="69">
        <v>0</v>
      </c>
      <c r="AF141" s="69">
        <v>0</v>
      </c>
      <c r="AG141" s="69">
        <v>0</v>
      </c>
      <c r="AH141" s="69">
        <v>0</v>
      </c>
      <c r="AI141" s="69">
        <v>0</v>
      </c>
      <c r="AJ141" s="69">
        <v>0</v>
      </c>
      <c r="AK141" s="69">
        <v>0</v>
      </c>
      <c r="AL141" s="69">
        <v>160</v>
      </c>
      <c r="AM141" s="69">
        <v>0</v>
      </c>
      <c r="AN141" s="68">
        <f t="shared" si="4"/>
        <v>160</v>
      </c>
      <c r="AO141" s="185" t="b">
        <f t="shared" si="5"/>
        <v>1</v>
      </c>
    </row>
    <row r="142" spans="1:41" ht="43.2">
      <c r="A142" s="16">
        <v>189</v>
      </c>
      <c r="B142" s="123" t="s">
        <v>470</v>
      </c>
      <c r="C142" s="123" t="s">
        <v>497</v>
      </c>
      <c r="D142" s="130">
        <v>2</v>
      </c>
      <c r="E142" s="85" t="s">
        <v>162</v>
      </c>
      <c r="F142" s="121" t="s">
        <v>102</v>
      </c>
      <c r="G142" s="129">
        <v>160</v>
      </c>
      <c r="H142" s="65">
        <v>990000</v>
      </c>
      <c r="I142" s="124">
        <v>0</v>
      </c>
      <c r="J142" s="69">
        <v>0</v>
      </c>
      <c r="K142" s="69">
        <v>0</v>
      </c>
      <c r="L142" s="69">
        <v>0</v>
      </c>
      <c r="M142" s="69">
        <v>0</v>
      </c>
      <c r="N142" s="69">
        <v>0</v>
      </c>
      <c r="O142" s="69">
        <v>0</v>
      </c>
      <c r="P142" s="69">
        <v>0</v>
      </c>
      <c r="Q142" s="69">
        <v>0</v>
      </c>
      <c r="R142" s="69">
        <v>0</v>
      </c>
      <c r="S142" s="69">
        <v>0</v>
      </c>
      <c r="T142" s="69">
        <v>0</v>
      </c>
      <c r="U142" s="69">
        <v>0</v>
      </c>
      <c r="V142" s="69">
        <v>0</v>
      </c>
      <c r="W142" s="69">
        <v>0</v>
      </c>
      <c r="X142" s="69">
        <v>0</v>
      </c>
      <c r="Y142" s="69">
        <v>0</v>
      </c>
      <c r="Z142" s="69">
        <v>0</v>
      </c>
      <c r="AA142" s="69">
        <v>0</v>
      </c>
      <c r="AB142" s="70">
        <v>0</v>
      </c>
      <c r="AC142" s="71">
        <v>0</v>
      </c>
      <c r="AD142" s="69">
        <v>0</v>
      </c>
      <c r="AE142" s="69">
        <v>0</v>
      </c>
      <c r="AF142" s="69">
        <v>0</v>
      </c>
      <c r="AG142" s="69">
        <v>0</v>
      </c>
      <c r="AH142" s="69">
        <v>0</v>
      </c>
      <c r="AI142" s="69">
        <v>0</v>
      </c>
      <c r="AJ142" s="69">
        <v>0</v>
      </c>
      <c r="AK142" s="69">
        <v>0</v>
      </c>
      <c r="AL142" s="69">
        <v>160</v>
      </c>
      <c r="AM142" s="69">
        <v>0</v>
      </c>
      <c r="AN142" s="68">
        <f t="shared" si="4"/>
        <v>160</v>
      </c>
      <c r="AO142" s="185" t="b">
        <f t="shared" si="5"/>
        <v>1</v>
      </c>
    </row>
    <row r="143" spans="1:41" ht="43.2">
      <c r="A143" s="186">
        <v>204</v>
      </c>
      <c r="B143" s="123" t="s">
        <v>525</v>
      </c>
      <c r="C143" s="123" t="s">
        <v>526</v>
      </c>
      <c r="D143" s="130">
        <v>1</v>
      </c>
      <c r="E143" s="85" t="s">
        <v>162</v>
      </c>
      <c r="F143" s="121" t="s">
        <v>99</v>
      </c>
      <c r="G143" s="129">
        <v>95</v>
      </c>
      <c r="H143" s="65">
        <v>1300000</v>
      </c>
      <c r="I143" s="124">
        <v>0</v>
      </c>
      <c r="J143" s="69">
        <v>0</v>
      </c>
      <c r="K143" s="69">
        <v>0</v>
      </c>
      <c r="L143" s="69">
        <v>0</v>
      </c>
      <c r="M143" s="69">
        <v>0</v>
      </c>
      <c r="N143" s="69">
        <v>95</v>
      </c>
      <c r="O143" s="69">
        <v>0</v>
      </c>
      <c r="P143" s="69">
        <v>0</v>
      </c>
      <c r="Q143" s="69">
        <v>0</v>
      </c>
      <c r="R143" s="69">
        <v>0</v>
      </c>
      <c r="S143" s="69">
        <v>0</v>
      </c>
      <c r="T143" s="69">
        <v>0</v>
      </c>
      <c r="U143" s="69">
        <v>0</v>
      </c>
      <c r="V143" s="69">
        <v>0</v>
      </c>
      <c r="W143" s="69">
        <v>0</v>
      </c>
      <c r="X143" s="69">
        <v>0</v>
      </c>
      <c r="Y143" s="69">
        <v>0</v>
      </c>
      <c r="Z143" s="69">
        <v>0</v>
      </c>
      <c r="AA143" s="69">
        <v>0</v>
      </c>
      <c r="AB143" s="70">
        <v>0</v>
      </c>
      <c r="AC143" s="71">
        <v>0</v>
      </c>
      <c r="AD143" s="69">
        <v>0</v>
      </c>
      <c r="AE143" s="69">
        <v>0</v>
      </c>
      <c r="AF143" s="69">
        <v>0</v>
      </c>
      <c r="AG143" s="69">
        <v>0</v>
      </c>
      <c r="AH143" s="69">
        <v>0</v>
      </c>
      <c r="AI143" s="69">
        <v>0</v>
      </c>
      <c r="AJ143" s="69">
        <v>0</v>
      </c>
      <c r="AK143" s="69">
        <v>0</v>
      </c>
      <c r="AL143" s="69">
        <v>0</v>
      </c>
      <c r="AM143" s="69">
        <v>0</v>
      </c>
      <c r="AN143" s="68">
        <f t="shared" ref="AN143:AN184" si="6">SUM(I143:AM143)</f>
        <v>95</v>
      </c>
      <c r="AO143" s="185" t="b">
        <f t="shared" ref="AO143:AO184" si="7">(G143=AN143)</f>
        <v>1</v>
      </c>
    </row>
    <row r="144" spans="1:41" ht="43.2">
      <c r="A144" s="16">
        <v>205</v>
      </c>
      <c r="B144" s="123" t="s">
        <v>438</v>
      </c>
      <c r="C144" s="123" t="s">
        <v>439</v>
      </c>
      <c r="D144" s="130">
        <v>2</v>
      </c>
      <c r="E144" s="85" t="s">
        <v>162</v>
      </c>
      <c r="F144" s="121" t="s">
        <v>103</v>
      </c>
      <c r="G144" s="129">
        <v>180</v>
      </c>
      <c r="H144" s="65">
        <v>680000</v>
      </c>
      <c r="I144" s="124">
        <v>48</v>
      </c>
      <c r="J144" s="69">
        <v>45</v>
      </c>
      <c r="K144" s="69">
        <v>42</v>
      </c>
      <c r="L144" s="69">
        <v>0</v>
      </c>
      <c r="M144" s="69">
        <v>0</v>
      </c>
      <c r="N144" s="69">
        <v>45</v>
      </c>
      <c r="O144" s="69">
        <v>0</v>
      </c>
      <c r="P144" s="69">
        <v>0</v>
      </c>
      <c r="Q144" s="69">
        <v>0</v>
      </c>
      <c r="R144" s="69">
        <v>0</v>
      </c>
      <c r="S144" s="69">
        <v>0</v>
      </c>
      <c r="T144" s="69">
        <v>0</v>
      </c>
      <c r="U144" s="69">
        <v>0</v>
      </c>
      <c r="V144" s="69">
        <v>0</v>
      </c>
      <c r="W144" s="69">
        <v>0</v>
      </c>
      <c r="X144" s="69">
        <v>0</v>
      </c>
      <c r="Y144" s="69">
        <v>0</v>
      </c>
      <c r="Z144" s="69">
        <v>0</v>
      </c>
      <c r="AA144" s="69">
        <v>0</v>
      </c>
      <c r="AB144" s="70">
        <v>0</v>
      </c>
      <c r="AC144" s="71">
        <v>0</v>
      </c>
      <c r="AD144" s="69">
        <v>0</v>
      </c>
      <c r="AE144" s="69">
        <v>0</v>
      </c>
      <c r="AF144" s="69">
        <v>0</v>
      </c>
      <c r="AG144" s="69">
        <v>0</v>
      </c>
      <c r="AH144" s="69">
        <v>0</v>
      </c>
      <c r="AI144" s="69">
        <v>0</v>
      </c>
      <c r="AJ144" s="69">
        <v>0</v>
      </c>
      <c r="AK144" s="69">
        <v>0</v>
      </c>
      <c r="AL144" s="69">
        <v>0</v>
      </c>
      <c r="AM144" s="69">
        <v>0</v>
      </c>
      <c r="AN144" s="68">
        <f t="shared" si="6"/>
        <v>180</v>
      </c>
      <c r="AO144" s="185" t="b">
        <f t="shared" si="7"/>
        <v>1</v>
      </c>
    </row>
    <row r="145" spans="1:41" ht="43.2">
      <c r="A145" s="186">
        <v>206</v>
      </c>
      <c r="B145" s="123" t="s">
        <v>438</v>
      </c>
      <c r="C145" s="123" t="s">
        <v>412</v>
      </c>
      <c r="D145" s="130">
        <v>1</v>
      </c>
      <c r="E145" s="85" t="s">
        <v>162</v>
      </c>
      <c r="F145" s="121" t="s">
        <v>103</v>
      </c>
      <c r="G145" s="129">
        <v>180</v>
      </c>
      <c r="H145" s="65">
        <v>507000</v>
      </c>
      <c r="I145" s="122">
        <v>48</v>
      </c>
      <c r="J145" s="72">
        <v>45</v>
      </c>
      <c r="K145" s="72">
        <v>42</v>
      </c>
      <c r="L145" s="72">
        <v>0</v>
      </c>
      <c r="M145" s="72">
        <v>0</v>
      </c>
      <c r="N145" s="72">
        <v>45</v>
      </c>
      <c r="O145" s="72">
        <v>0</v>
      </c>
      <c r="P145" s="72">
        <v>0</v>
      </c>
      <c r="Q145" s="72">
        <v>0</v>
      </c>
      <c r="R145" s="72">
        <v>0</v>
      </c>
      <c r="S145" s="72">
        <v>0</v>
      </c>
      <c r="T145" s="72">
        <v>0</v>
      </c>
      <c r="U145" s="72">
        <v>0</v>
      </c>
      <c r="V145" s="72">
        <v>0</v>
      </c>
      <c r="W145" s="72">
        <v>0</v>
      </c>
      <c r="X145" s="72">
        <v>0</v>
      </c>
      <c r="Y145" s="72">
        <v>0</v>
      </c>
      <c r="Z145" s="72">
        <v>0</v>
      </c>
      <c r="AA145" s="72">
        <v>0</v>
      </c>
      <c r="AB145" s="74">
        <v>0</v>
      </c>
      <c r="AC145" s="75">
        <v>0</v>
      </c>
      <c r="AD145" s="72">
        <v>0</v>
      </c>
      <c r="AE145" s="72">
        <v>0</v>
      </c>
      <c r="AF145" s="72">
        <v>0</v>
      </c>
      <c r="AG145" s="72">
        <v>0</v>
      </c>
      <c r="AH145" s="72">
        <v>0</v>
      </c>
      <c r="AI145" s="72">
        <v>0</v>
      </c>
      <c r="AJ145" s="72">
        <v>0</v>
      </c>
      <c r="AK145" s="72">
        <v>0</v>
      </c>
      <c r="AL145" s="72">
        <v>0</v>
      </c>
      <c r="AM145" s="72">
        <v>0</v>
      </c>
      <c r="AN145" s="68">
        <f t="shared" si="6"/>
        <v>180</v>
      </c>
      <c r="AO145" s="185" t="b">
        <f t="shared" si="7"/>
        <v>1</v>
      </c>
    </row>
    <row r="146" spans="1:41" ht="43.2">
      <c r="A146" s="16">
        <v>207</v>
      </c>
      <c r="B146" s="123" t="s">
        <v>438</v>
      </c>
      <c r="C146" s="123" t="s">
        <v>458</v>
      </c>
      <c r="D146" s="130">
        <v>1</v>
      </c>
      <c r="E146" s="85" t="s">
        <v>162</v>
      </c>
      <c r="F146" s="121" t="s">
        <v>102</v>
      </c>
      <c r="G146" s="129">
        <v>180</v>
      </c>
      <c r="H146" s="65">
        <v>800000</v>
      </c>
      <c r="I146" s="122">
        <v>48</v>
      </c>
      <c r="J146" s="72">
        <v>45</v>
      </c>
      <c r="K146" s="72">
        <v>42</v>
      </c>
      <c r="L146" s="72">
        <v>0</v>
      </c>
      <c r="M146" s="72">
        <v>0</v>
      </c>
      <c r="N146" s="72">
        <v>45</v>
      </c>
      <c r="O146" s="72">
        <v>0</v>
      </c>
      <c r="P146" s="72">
        <v>0</v>
      </c>
      <c r="Q146" s="72">
        <v>0</v>
      </c>
      <c r="R146" s="72">
        <v>0</v>
      </c>
      <c r="S146" s="72">
        <v>0</v>
      </c>
      <c r="T146" s="72">
        <v>0</v>
      </c>
      <c r="U146" s="72">
        <v>0</v>
      </c>
      <c r="V146" s="72">
        <v>0</v>
      </c>
      <c r="W146" s="72">
        <v>0</v>
      </c>
      <c r="X146" s="72">
        <v>0</v>
      </c>
      <c r="Y146" s="72">
        <v>0</v>
      </c>
      <c r="Z146" s="72">
        <v>0</v>
      </c>
      <c r="AA146" s="72">
        <v>0</v>
      </c>
      <c r="AB146" s="74">
        <v>0</v>
      </c>
      <c r="AC146" s="75">
        <v>0</v>
      </c>
      <c r="AD146" s="72">
        <v>0</v>
      </c>
      <c r="AE146" s="72">
        <v>0</v>
      </c>
      <c r="AF146" s="72">
        <v>0</v>
      </c>
      <c r="AG146" s="72">
        <v>0</v>
      </c>
      <c r="AH146" s="72">
        <v>0</v>
      </c>
      <c r="AI146" s="72">
        <v>0</v>
      </c>
      <c r="AJ146" s="72">
        <v>0</v>
      </c>
      <c r="AK146" s="72">
        <v>0</v>
      </c>
      <c r="AL146" s="72">
        <v>0</v>
      </c>
      <c r="AM146" s="72">
        <v>0</v>
      </c>
      <c r="AN146" s="68">
        <f t="shared" si="6"/>
        <v>180</v>
      </c>
      <c r="AO146" s="185" t="b">
        <f t="shared" si="7"/>
        <v>1</v>
      </c>
    </row>
    <row r="147" spans="1:41" ht="43.2">
      <c r="A147" s="186">
        <v>208</v>
      </c>
      <c r="B147" s="123" t="s">
        <v>438</v>
      </c>
      <c r="C147" s="123" t="s">
        <v>458</v>
      </c>
      <c r="D147" s="130">
        <v>1</v>
      </c>
      <c r="E147" s="85" t="s">
        <v>162</v>
      </c>
      <c r="F147" s="121" t="s">
        <v>102</v>
      </c>
      <c r="G147" s="129">
        <v>180</v>
      </c>
      <c r="H147" s="65">
        <v>800000</v>
      </c>
      <c r="I147" s="122">
        <v>48</v>
      </c>
      <c r="J147" s="72">
        <v>45</v>
      </c>
      <c r="K147" s="72">
        <v>42</v>
      </c>
      <c r="L147" s="72">
        <v>0</v>
      </c>
      <c r="M147" s="72">
        <v>0</v>
      </c>
      <c r="N147" s="72">
        <v>45</v>
      </c>
      <c r="O147" s="72">
        <v>0</v>
      </c>
      <c r="P147" s="72">
        <v>0</v>
      </c>
      <c r="Q147" s="72">
        <v>0</v>
      </c>
      <c r="R147" s="72">
        <v>0</v>
      </c>
      <c r="S147" s="72">
        <v>0</v>
      </c>
      <c r="T147" s="72">
        <v>0</v>
      </c>
      <c r="U147" s="72">
        <v>0</v>
      </c>
      <c r="V147" s="72">
        <v>0</v>
      </c>
      <c r="W147" s="72">
        <v>0</v>
      </c>
      <c r="X147" s="72">
        <v>0</v>
      </c>
      <c r="Y147" s="72">
        <v>0</v>
      </c>
      <c r="Z147" s="72">
        <v>0</v>
      </c>
      <c r="AA147" s="72">
        <v>0</v>
      </c>
      <c r="AB147" s="74">
        <v>0</v>
      </c>
      <c r="AC147" s="75">
        <v>0</v>
      </c>
      <c r="AD147" s="72">
        <v>0</v>
      </c>
      <c r="AE147" s="72">
        <v>0</v>
      </c>
      <c r="AF147" s="72">
        <v>0</v>
      </c>
      <c r="AG147" s="72">
        <v>0</v>
      </c>
      <c r="AH147" s="72">
        <v>0</v>
      </c>
      <c r="AI147" s="72">
        <v>0</v>
      </c>
      <c r="AJ147" s="72">
        <v>0</v>
      </c>
      <c r="AK147" s="72">
        <v>0</v>
      </c>
      <c r="AL147" s="72">
        <v>0</v>
      </c>
      <c r="AM147" s="72">
        <v>0</v>
      </c>
      <c r="AN147" s="68">
        <f t="shared" si="6"/>
        <v>180</v>
      </c>
      <c r="AO147" s="185" t="b">
        <f t="shared" si="7"/>
        <v>1</v>
      </c>
    </row>
    <row r="148" spans="1:41" ht="43.2">
      <c r="A148" s="16">
        <v>209</v>
      </c>
      <c r="B148" s="123" t="s">
        <v>438</v>
      </c>
      <c r="C148" s="123" t="s">
        <v>451</v>
      </c>
      <c r="D148" s="130">
        <v>1</v>
      </c>
      <c r="E148" s="85" t="s">
        <v>162</v>
      </c>
      <c r="F148" s="121" t="s">
        <v>102</v>
      </c>
      <c r="G148" s="129">
        <v>180</v>
      </c>
      <c r="H148" s="65">
        <v>800000</v>
      </c>
      <c r="I148" s="122">
        <v>48</v>
      </c>
      <c r="J148" s="72">
        <v>45</v>
      </c>
      <c r="K148" s="72">
        <v>42</v>
      </c>
      <c r="L148" s="72">
        <v>0</v>
      </c>
      <c r="M148" s="72">
        <v>0</v>
      </c>
      <c r="N148" s="72">
        <v>45</v>
      </c>
      <c r="O148" s="72">
        <v>0</v>
      </c>
      <c r="P148" s="72">
        <v>0</v>
      </c>
      <c r="Q148" s="72">
        <v>0</v>
      </c>
      <c r="R148" s="72">
        <v>0</v>
      </c>
      <c r="S148" s="72">
        <v>0</v>
      </c>
      <c r="T148" s="72">
        <v>0</v>
      </c>
      <c r="U148" s="72">
        <v>0</v>
      </c>
      <c r="V148" s="72">
        <v>0</v>
      </c>
      <c r="W148" s="72">
        <v>0</v>
      </c>
      <c r="X148" s="72">
        <v>0</v>
      </c>
      <c r="Y148" s="72">
        <v>0</v>
      </c>
      <c r="Z148" s="72">
        <v>0</v>
      </c>
      <c r="AA148" s="72">
        <v>0</v>
      </c>
      <c r="AB148" s="74">
        <v>0</v>
      </c>
      <c r="AC148" s="75">
        <v>0</v>
      </c>
      <c r="AD148" s="72">
        <v>0</v>
      </c>
      <c r="AE148" s="72">
        <v>0</v>
      </c>
      <c r="AF148" s="72">
        <v>0</v>
      </c>
      <c r="AG148" s="72">
        <v>0</v>
      </c>
      <c r="AH148" s="72">
        <v>0</v>
      </c>
      <c r="AI148" s="72">
        <v>0</v>
      </c>
      <c r="AJ148" s="72">
        <v>0</v>
      </c>
      <c r="AK148" s="72">
        <v>0</v>
      </c>
      <c r="AL148" s="72">
        <v>0</v>
      </c>
      <c r="AM148" s="72">
        <v>0</v>
      </c>
      <c r="AN148" s="68">
        <f t="shared" si="6"/>
        <v>180</v>
      </c>
      <c r="AO148" s="185" t="b">
        <f t="shared" si="7"/>
        <v>1</v>
      </c>
    </row>
    <row r="149" spans="1:41" ht="57.6">
      <c r="A149" s="186">
        <v>210</v>
      </c>
      <c r="B149" s="123" t="s">
        <v>438</v>
      </c>
      <c r="C149" s="123" t="s">
        <v>489</v>
      </c>
      <c r="D149" s="130">
        <v>1</v>
      </c>
      <c r="E149" s="85" t="s">
        <v>162</v>
      </c>
      <c r="F149" s="121" t="s">
        <v>102</v>
      </c>
      <c r="G149" s="129">
        <v>95</v>
      </c>
      <c r="H149" s="65">
        <v>800000</v>
      </c>
      <c r="I149" s="124">
        <v>0</v>
      </c>
      <c r="J149" s="69">
        <v>0</v>
      </c>
      <c r="K149" s="69">
        <v>0</v>
      </c>
      <c r="L149" s="69">
        <v>0</v>
      </c>
      <c r="M149" s="69">
        <v>0</v>
      </c>
      <c r="N149" s="69">
        <v>95</v>
      </c>
      <c r="O149" s="69">
        <v>0</v>
      </c>
      <c r="P149" s="69">
        <v>0</v>
      </c>
      <c r="Q149" s="69">
        <v>0</v>
      </c>
      <c r="R149" s="69">
        <v>0</v>
      </c>
      <c r="S149" s="69">
        <v>0</v>
      </c>
      <c r="T149" s="69">
        <v>0</v>
      </c>
      <c r="U149" s="69">
        <v>0</v>
      </c>
      <c r="V149" s="69">
        <v>0</v>
      </c>
      <c r="W149" s="69">
        <v>0</v>
      </c>
      <c r="X149" s="69">
        <v>0</v>
      </c>
      <c r="Y149" s="69">
        <v>0</v>
      </c>
      <c r="Z149" s="69">
        <v>0</v>
      </c>
      <c r="AA149" s="69">
        <v>0</v>
      </c>
      <c r="AB149" s="70">
        <v>0</v>
      </c>
      <c r="AC149" s="71">
        <v>0</v>
      </c>
      <c r="AD149" s="69">
        <v>0</v>
      </c>
      <c r="AE149" s="69">
        <v>0</v>
      </c>
      <c r="AF149" s="69">
        <v>0</v>
      </c>
      <c r="AG149" s="69">
        <v>0</v>
      </c>
      <c r="AH149" s="69">
        <v>0</v>
      </c>
      <c r="AI149" s="69">
        <v>0</v>
      </c>
      <c r="AJ149" s="69">
        <v>0</v>
      </c>
      <c r="AK149" s="69">
        <v>0</v>
      </c>
      <c r="AL149" s="69">
        <v>0</v>
      </c>
      <c r="AM149" s="69"/>
      <c r="AN149" s="68">
        <f t="shared" si="6"/>
        <v>95</v>
      </c>
      <c r="AO149" s="185" t="b">
        <f t="shared" si="7"/>
        <v>1</v>
      </c>
    </row>
    <row r="150" spans="1:41" ht="43.2">
      <c r="A150" s="16">
        <v>211</v>
      </c>
      <c r="B150" s="123" t="s">
        <v>438</v>
      </c>
      <c r="C150" s="123" t="s">
        <v>524</v>
      </c>
      <c r="D150" s="130">
        <v>1</v>
      </c>
      <c r="E150" s="85" t="s">
        <v>162</v>
      </c>
      <c r="F150" s="121" t="s">
        <v>102</v>
      </c>
      <c r="G150" s="129">
        <v>95</v>
      </c>
      <c r="H150" s="65">
        <v>240000</v>
      </c>
      <c r="I150" s="120">
        <v>0</v>
      </c>
      <c r="J150" s="69">
        <v>0</v>
      </c>
      <c r="K150" s="69">
        <v>0</v>
      </c>
      <c r="L150" s="69">
        <v>0</v>
      </c>
      <c r="M150" s="69">
        <v>0</v>
      </c>
      <c r="N150" s="69">
        <v>95</v>
      </c>
      <c r="O150" s="69">
        <v>0</v>
      </c>
      <c r="P150" s="69">
        <v>0</v>
      </c>
      <c r="Q150" s="69">
        <v>0</v>
      </c>
      <c r="R150" s="69">
        <v>0</v>
      </c>
      <c r="S150" s="69">
        <v>0</v>
      </c>
      <c r="T150" s="69">
        <v>0</v>
      </c>
      <c r="U150" s="69">
        <v>0</v>
      </c>
      <c r="V150" s="69">
        <v>0</v>
      </c>
      <c r="W150" s="69">
        <v>0</v>
      </c>
      <c r="X150" s="69">
        <v>0</v>
      </c>
      <c r="Y150" s="69">
        <v>0</v>
      </c>
      <c r="Z150" s="69">
        <v>0</v>
      </c>
      <c r="AA150" s="69">
        <v>0</v>
      </c>
      <c r="AB150" s="70">
        <v>0</v>
      </c>
      <c r="AC150" s="71">
        <v>0</v>
      </c>
      <c r="AD150" s="69">
        <v>0</v>
      </c>
      <c r="AE150" s="69">
        <v>0</v>
      </c>
      <c r="AF150" s="69">
        <v>0</v>
      </c>
      <c r="AG150" s="69">
        <v>0</v>
      </c>
      <c r="AH150" s="69">
        <v>0</v>
      </c>
      <c r="AI150" s="69">
        <v>0</v>
      </c>
      <c r="AJ150" s="69">
        <v>0</v>
      </c>
      <c r="AK150" s="69">
        <v>0</v>
      </c>
      <c r="AL150" s="69">
        <v>0</v>
      </c>
      <c r="AM150" s="69">
        <v>0</v>
      </c>
      <c r="AN150" s="68">
        <f t="shared" si="6"/>
        <v>95</v>
      </c>
      <c r="AO150" s="185" t="b">
        <f t="shared" si="7"/>
        <v>1</v>
      </c>
    </row>
    <row r="151" spans="1:41" ht="43.2">
      <c r="A151" s="186">
        <v>212</v>
      </c>
      <c r="B151" s="123" t="s">
        <v>438</v>
      </c>
      <c r="C151" s="123" t="s">
        <v>539</v>
      </c>
      <c r="D151" s="130">
        <v>2</v>
      </c>
      <c r="E151" s="85" t="s">
        <v>162</v>
      </c>
      <c r="F151" s="121" t="s">
        <v>102</v>
      </c>
      <c r="G151" s="129">
        <v>95</v>
      </c>
      <c r="H151" s="65">
        <v>800000</v>
      </c>
      <c r="I151" s="124">
        <v>0</v>
      </c>
      <c r="J151" s="69">
        <v>0</v>
      </c>
      <c r="K151" s="69">
        <v>0</v>
      </c>
      <c r="L151" s="69">
        <v>0</v>
      </c>
      <c r="M151" s="69">
        <v>0</v>
      </c>
      <c r="N151" s="69">
        <v>95</v>
      </c>
      <c r="O151" s="69">
        <v>0</v>
      </c>
      <c r="P151" s="69">
        <v>0</v>
      </c>
      <c r="Q151" s="69">
        <v>0</v>
      </c>
      <c r="R151" s="69">
        <v>0</v>
      </c>
      <c r="S151" s="69">
        <v>0</v>
      </c>
      <c r="T151" s="69">
        <v>0</v>
      </c>
      <c r="U151" s="69">
        <v>0</v>
      </c>
      <c r="V151" s="69">
        <v>0</v>
      </c>
      <c r="W151" s="69">
        <v>0</v>
      </c>
      <c r="X151" s="69">
        <v>0</v>
      </c>
      <c r="Y151" s="69">
        <v>0</v>
      </c>
      <c r="Z151" s="69">
        <v>0</v>
      </c>
      <c r="AA151" s="69">
        <v>0</v>
      </c>
      <c r="AB151" s="70">
        <v>0</v>
      </c>
      <c r="AC151" s="71">
        <v>0</v>
      </c>
      <c r="AD151" s="69">
        <v>0</v>
      </c>
      <c r="AE151" s="69">
        <v>0</v>
      </c>
      <c r="AF151" s="69">
        <v>0</v>
      </c>
      <c r="AG151" s="69">
        <v>0</v>
      </c>
      <c r="AH151" s="69">
        <v>0</v>
      </c>
      <c r="AI151" s="69">
        <v>0</v>
      </c>
      <c r="AJ151" s="69">
        <v>0</v>
      </c>
      <c r="AK151" s="69">
        <v>0</v>
      </c>
      <c r="AL151" s="69">
        <v>0</v>
      </c>
      <c r="AM151" s="69">
        <v>0</v>
      </c>
      <c r="AN151" s="68">
        <f t="shared" si="6"/>
        <v>95</v>
      </c>
      <c r="AO151" s="185" t="b">
        <f t="shared" si="7"/>
        <v>1</v>
      </c>
    </row>
    <row r="152" spans="1:41" ht="43.2">
      <c r="A152" s="16">
        <v>213</v>
      </c>
      <c r="B152" s="123" t="s">
        <v>258</v>
      </c>
      <c r="C152" s="123" t="s">
        <v>427</v>
      </c>
      <c r="D152" s="130">
        <v>1</v>
      </c>
      <c r="E152" s="85" t="s">
        <v>162</v>
      </c>
      <c r="F152" s="121" t="s">
        <v>103</v>
      </c>
      <c r="G152" s="129">
        <v>180</v>
      </c>
      <c r="H152" s="65">
        <v>956000</v>
      </c>
      <c r="I152" s="134">
        <v>48</v>
      </c>
      <c r="J152" s="72">
        <v>45</v>
      </c>
      <c r="K152" s="72">
        <v>42</v>
      </c>
      <c r="L152" s="72">
        <v>0</v>
      </c>
      <c r="M152" s="72">
        <v>0</v>
      </c>
      <c r="N152" s="72">
        <v>45</v>
      </c>
      <c r="O152" s="72">
        <v>0</v>
      </c>
      <c r="P152" s="72">
        <v>0</v>
      </c>
      <c r="Q152" s="72">
        <v>0</v>
      </c>
      <c r="R152" s="72">
        <v>0</v>
      </c>
      <c r="S152" s="72">
        <v>0</v>
      </c>
      <c r="T152" s="72">
        <v>0</v>
      </c>
      <c r="U152" s="72">
        <v>0</v>
      </c>
      <c r="V152" s="72">
        <v>0</v>
      </c>
      <c r="W152" s="72">
        <v>0</v>
      </c>
      <c r="X152" s="72">
        <v>0</v>
      </c>
      <c r="Y152" s="72">
        <v>0</v>
      </c>
      <c r="Z152" s="72">
        <v>0</v>
      </c>
      <c r="AA152" s="72">
        <v>0</v>
      </c>
      <c r="AB152" s="74">
        <v>0</v>
      </c>
      <c r="AC152" s="75">
        <v>0</v>
      </c>
      <c r="AD152" s="72">
        <v>0</v>
      </c>
      <c r="AE152" s="72">
        <v>0</v>
      </c>
      <c r="AF152" s="72">
        <v>0</v>
      </c>
      <c r="AG152" s="72">
        <v>0</v>
      </c>
      <c r="AH152" s="72">
        <v>0</v>
      </c>
      <c r="AI152" s="72">
        <v>0</v>
      </c>
      <c r="AJ152" s="72">
        <v>0</v>
      </c>
      <c r="AK152" s="72">
        <v>0</v>
      </c>
      <c r="AL152" s="72">
        <v>0</v>
      </c>
      <c r="AM152" s="72">
        <v>0</v>
      </c>
      <c r="AN152" s="68">
        <f t="shared" si="6"/>
        <v>180</v>
      </c>
      <c r="AO152" s="185" t="b">
        <f t="shared" si="7"/>
        <v>1</v>
      </c>
    </row>
    <row r="153" spans="1:41" ht="43.2">
      <c r="A153" s="16">
        <v>217</v>
      </c>
      <c r="B153" s="123" t="s">
        <v>258</v>
      </c>
      <c r="C153" s="123" t="s">
        <v>474</v>
      </c>
      <c r="D153" s="130">
        <v>1</v>
      </c>
      <c r="E153" s="85" t="s">
        <v>162</v>
      </c>
      <c r="F153" s="121" t="s">
        <v>102</v>
      </c>
      <c r="G153" s="129">
        <v>180</v>
      </c>
      <c r="H153" s="65">
        <v>350000</v>
      </c>
      <c r="I153" s="122">
        <v>48</v>
      </c>
      <c r="J153" s="72">
        <v>45</v>
      </c>
      <c r="K153" s="72">
        <v>42</v>
      </c>
      <c r="L153" s="72">
        <v>0</v>
      </c>
      <c r="M153" s="72">
        <v>0</v>
      </c>
      <c r="N153" s="72">
        <v>45</v>
      </c>
      <c r="O153" s="72">
        <v>0</v>
      </c>
      <c r="P153" s="72">
        <v>0</v>
      </c>
      <c r="Q153" s="72">
        <v>0</v>
      </c>
      <c r="R153" s="72">
        <v>0</v>
      </c>
      <c r="S153" s="72">
        <v>0</v>
      </c>
      <c r="T153" s="72">
        <v>0</v>
      </c>
      <c r="U153" s="72">
        <v>0</v>
      </c>
      <c r="V153" s="72">
        <v>0</v>
      </c>
      <c r="W153" s="72">
        <v>0</v>
      </c>
      <c r="X153" s="72">
        <v>0</v>
      </c>
      <c r="Y153" s="72">
        <v>0</v>
      </c>
      <c r="Z153" s="72">
        <v>0</v>
      </c>
      <c r="AA153" s="72">
        <v>0</v>
      </c>
      <c r="AB153" s="74">
        <v>0</v>
      </c>
      <c r="AC153" s="75">
        <v>0</v>
      </c>
      <c r="AD153" s="72">
        <v>0</v>
      </c>
      <c r="AE153" s="72">
        <v>0</v>
      </c>
      <c r="AF153" s="72">
        <v>0</v>
      </c>
      <c r="AG153" s="72">
        <v>0</v>
      </c>
      <c r="AH153" s="72">
        <v>0</v>
      </c>
      <c r="AI153" s="72">
        <v>0</v>
      </c>
      <c r="AJ153" s="72">
        <v>0</v>
      </c>
      <c r="AK153" s="72">
        <v>0</v>
      </c>
      <c r="AL153" s="72">
        <v>0</v>
      </c>
      <c r="AM153" s="72">
        <v>0</v>
      </c>
      <c r="AN153" s="68">
        <f t="shared" si="6"/>
        <v>180</v>
      </c>
      <c r="AO153" s="185" t="b">
        <f t="shared" si="7"/>
        <v>1</v>
      </c>
    </row>
    <row r="154" spans="1:41" ht="43.2">
      <c r="A154" s="16">
        <v>221</v>
      </c>
      <c r="B154" s="123" t="s">
        <v>332</v>
      </c>
      <c r="C154" s="123" t="s">
        <v>428</v>
      </c>
      <c r="D154" s="130">
        <v>2</v>
      </c>
      <c r="E154" s="85" t="s">
        <v>162</v>
      </c>
      <c r="F154" s="121" t="s">
        <v>102</v>
      </c>
      <c r="G154" s="129">
        <v>180</v>
      </c>
      <c r="H154" s="65">
        <v>1200000</v>
      </c>
      <c r="I154" s="122">
        <v>48</v>
      </c>
      <c r="J154" s="72">
        <v>45</v>
      </c>
      <c r="K154" s="72">
        <v>42</v>
      </c>
      <c r="L154" s="72">
        <v>0</v>
      </c>
      <c r="M154" s="72">
        <v>0</v>
      </c>
      <c r="N154" s="72">
        <v>45</v>
      </c>
      <c r="O154" s="72">
        <v>0</v>
      </c>
      <c r="P154" s="72">
        <v>0</v>
      </c>
      <c r="Q154" s="72">
        <v>0</v>
      </c>
      <c r="R154" s="72">
        <v>0</v>
      </c>
      <c r="S154" s="72">
        <v>0</v>
      </c>
      <c r="T154" s="72">
        <v>0</v>
      </c>
      <c r="U154" s="72">
        <v>0</v>
      </c>
      <c r="V154" s="72">
        <v>0</v>
      </c>
      <c r="W154" s="72">
        <v>0</v>
      </c>
      <c r="X154" s="72">
        <v>0</v>
      </c>
      <c r="Y154" s="72">
        <v>0</v>
      </c>
      <c r="Z154" s="72">
        <v>0</v>
      </c>
      <c r="AA154" s="72">
        <v>0</v>
      </c>
      <c r="AB154" s="74">
        <v>0</v>
      </c>
      <c r="AC154" s="75">
        <v>0</v>
      </c>
      <c r="AD154" s="72">
        <v>0</v>
      </c>
      <c r="AE154" s="72">
        <v>0</v>
      </c>
      <c r="AF154" s="72">
        <v>0</v>
      </c>
      <c r="AG154" s="72">
        <v>0</v>
      </c>
      <c r="AH154" s="72">
        <v>0</v>
      </c>
      <c r="AI154" s="72">
        <v>0</v>
      </c>
      <c r="AJ154" s="72">
        <v>0</v>
      </c>
      <c r="AK154" s="72">
        <v>0</v>
      </c>
      <c r="AL154" s="72">
        <v>0</v>
      </c>
      <c r="AM154" s="72">
        <v>0</v>
      </c>
      <c r="AN154" s="68">
        <f t="shared" si="6"/>
        <v>180</v>
      </c>
      <c r="AO154" s="185" t="b">
        <f t="shared" si="7"/>
        <v>1</v>
      </c>
    </row>
    <row r="155" spans="1:41" ht="43.2">
      <c r="A155" s="186">
        <v>222</v>
      </c>
      <c r="B155" s="123" t="s">
        <v>332</v>
      </c>
      <c r="C155" s="123" t="s">
        <v>538</v>
      </c>
      <c r="D155" s="130">
        <v>1</v>
      </c>
      <c r="E155" s="85" t="s">
        <v>162</v>
      </c>
      <c r="F155" s="121" t="s">
        <v>102</v>
      </c>
      <c r="G155" s="129">
        <v>180</v>
      </c>
      <c r="H155" s="65">
        <v>800000</v>
      </c>
      <c r="I155" s="120">
        <v>48</v>
      </c>
      <c r="J155" s="69">
        <v>45</v>
      </c>
      <c r="K155" s="69">
        <v>42</v>
      </c>
      <c r="L155" s="69">
        <v>0</v>
      </c>
      <c r="M155" s="69">
        <v>0</v>
      </c>
      <c r="N155" s="69">
        <v>45</v>
      </c>
      <c r="O155" s="69">
        <v>0</v>
      </c>
      <c r="P155" s="69">
        <v>0</v>
      </c>
      <c r="Q155" s="69">
        <v>0</v>
      </c>
      <c r="R155" s="69">
        <v>0</v>
      </c>
      <c r="S155" s="69">
        <v>0</v>
      </c>
      <c r="T155" s="69">
        <v>0</v>
      </c>
      <c r="U155" s="69">
        <v>0</v>
      </c>
      <c r="V155" s="69">
        <v>0</v>
      </c>
      <c r="W155" s="69">
        <v>0</v>
      </c>
      <c r="X155" s="69">
        <v>0</v>
      </c>
      <c r="Y155" s="69">
        <v>0</v>
      </c>
      <c r="Z155" s="69">
        <v>0</v>
      </c>
      <c r="AA155" s="69">
        <v>0</v>
      </c>
      <c r="AB155" s="70">
        <v>0</v>
      </c>
      <c r="AC155" s="71">
        <v>0</v>
      </c>
      <c r="AD155" s="69">
        <v>0</v>
      </c>
      <c r="AE155" s="69">
        <v>0</v>
      </c>
      <c r="AF155" s="69">
        <v>0</v>
      </c>
      <c r="AG155" s="69">
        <v>0</v>
      </c>
      <c r="AH155" s="69">
        <v>0</v>
      </c>
      <c r="AI155" s="69">
        <v>0</v>
      </c>
      <c r="AJ155" s="69">
        <v>0</v>
      </c>
      <c r="AK155" s="69">
        <v>0</v>
      </c>
      <c r="AL155" s="69">
        <v>0</v>
      </c>
      <c r="AM155" s="69">
        <v>0</v>
      </c>
      <c r="AN155" s="68">
        <f t="shared" si="6"/>
        <v>180</v>
      </c>
      <c r="AO155" s="185" t="b">
        <f t="shared" si="7"/>
        <v>1</v>
      </c>
    </row>
    <row r="156" spans="1:41" ht="43.2">
      <c r="A156" s="16">
        <v>223</v>
      </c>
      <c r="B156" s="123" t="s">
        <v>332</v>
      </c>
      <c r="C156" s="123" t="s">
        <v>538</v>
      </c>
      <c r="D156" s="130">
        <v>1</v>
      </c>
      <c r="E156" s="85" t="s">
        <v>162</v>
      </c>
      <c r="F156" s="121" t="s">
        <v>102</v>
      </c>
      <c r="G156" s="129">
        <v>180</v>
      </c>
      <c r="H156" s="65">
        <v>800000</v>
      </c>
      <c r="I156" s="120">
        <v>48</v>
      </c>
      <c r="J156" s="69">
        <v>45</v>
      </c>
      <c r="K156" s="69">
        <v>42</v>
      </c>
      <c r="L156" s="69">
        <v>0</v>
      </c>
      <c r="M156" s="69">
        <v>0</v>
      </c>
      <c r="N156" s="69">
        <v>45</v>
      </c>
      <c r="O156" s="69">
        <v>0</v>
      </c>
      <c r="P156" s="69">
        <v>0</v>
      </c>
      <c r="Q156" s="69">
        <v>0</v>
      </c>
      <c r="R156" s="69">
        <v>0</v>
      </c>
      <c r="S156" s="69">
        <v>0</v>
      </c>
      <c r="T156" s="69">
        <v>0</v>
      </c>
      <c r="U156" s="69">
        <v>0</v>
      </c>
      <c r="V156" s="69">
        <v>0</v>
      </c>
      <c r="W156" s="69">
        <v>0</v>
      </c>
      <c r="X156" s="69">
        <v>0</v>
      </c>
      <c r="Y156" s="69">
        <v>0</v>
      </c>
      <c r="Z156" s="69">
        <v>0</v>
      </c>
      <c r="AA156" s="69">
        <v>0</v>
      </c>
      <c r="AB156" s="70">
        <v>0</v>
      </c>
      <c r="AC156" s="71">
        <v>0</v>
      </c>
      <c r="AD156" s="69">
        <v>0</v>
      </c>
      <c r="AE156" s="69">
        <v>0</v>
      </c>
      <c r="AF156" s="69">
        <v>0</v>
      </c>
      <c r="AG156" s="69">
        <v>0</v>
      </c>
      <c r="AH156" s="69">
        <v>0</v>
      </c>
      <c r="AI156" s="69">
        <v>0</v>
      </c>
      <c r="AJ156" s="69">
        <v>0</v>
      </c>
      <c r="AK156" s="69">
        <v>0</v>
      </c>
      <c r="AL156" s="69">
        <v>0</v>
      </c>
      <c r="AM156" s="69">
        <v>0</v>
      </c>
      <c r="AN156" s="68">
        <f t="shared" si="6"/>
        <v>180</v>
      </c>
      <c r="AO156" s="185" t="b">
        <f t="shared" si="7"/>
        <v>1</v>
      </c>
    </row>
    <row r="157" spans="1:41" ht="43.2">
      <c r="A157" s="186">
        <v>224</v>
      </c>
      <c r="B157" s="123" t="s">
        <v>332</v>
      </c>
      <c r="C157" s="123" t="s">
        <v>516</v>
      </c>
      <c r="D157" s="130">
        <v>1</v>
      </c>
      <c r="E157" s="85" t="s">
        <v>162</v>
      </c>
      <c r="F157" s="121" t="s">
        <v>99</v>
      </c>
      <c r="G157" s="129">
        <v>180</v>
      </c>
      <c r="H157" s="65">
        <v>800000</v>
      </c>
      <c r="I157" s="124">
        <v>48</v>
      </c>
      <c r="J157" s="69">
        <v>45</v>
      </c>
      <c r="K157" s="69">
        <v>42</v>
      </c>
      <c r="L157" s="69">
        <v>0</v>
      </c>
      <c r="M157" s="69">
        <v>0</v>
      </c>
      <c r="N157" s="69">
        <v>45</v>
      </c>
      <c r="O157" s="69">
        <v>0</v>
      </c>
      <c r="P157" s="69">
        <v>0</v>
      </c>
      <c r="Q157" s="69">
        <v>0</v>
      </c>
      <c r="R157" s="69">
        <v>0</v>
      </c>
      <c r="S157" s="69">
        <v>0</v>
      </c>
      <c r="T157" s="69">
        <v>0</v>
      </c>
      <c r="U157" s="69">
        <v>0</v>
      </c>
      <c r="V157" s="69">
        <v>0</v>
      </c>
      <c r="W157" s="69">
        <v>0</v>
      </c>
      <c r="X157" s="69">
        <v>0</v>
      </c>
      <c r="Y157" s="69">
        <v>0</v>
      </c>
      <c r="Z157" s="69">
        <v>0</v>
      </c>
      <c r="AA157" s="69">
        <v>0</v>
      </c>
      <c r="AB157" s="70">
        <v>0</v>
      </c>
      <c r="AC157" s="71">
        <v>0</v>
      </c>
      <c r="AD157" s="69">
        <v>0</v>
      </c>
      <c r="AE157" s="69">
        <v>0</v>
      </c>
      <c r="AF157" s="69">
        <v>0</v>
      </c>
      <c r="AG157" s="69">
        <v>0</v>
      </c>
      <c r="AH157" s="69">
        <v>0</v>
      </c>
      <c r="AI157" s="69">
        <v>0</v>
      </c>
      <c r="AJ157" s="69">
        <v>0</v>
      </c>
      <c r="AK157" s="69">
        <v>0</v>
      </c>
      <c r="AL157" s="69">
        <v>0</v>
      </c>
      <c r="AM157" s="69">
        <v>0</v>
      </c>
      <c r="AN157" s="68">
        <f t="shared" si="6"/>
        <v>180</v>
      </c>
      <c r="AO157" s="185" t="b">
        <f t="shared" si="7"/>
        <v>1</v>
      </c>
    </row>
    <row r="158" spans="1:41" ht="43.2">
      <c r="A158" s="16">
        <v>225</v>
      </c>
      <c r="B158" s="123" t="s">
        <v>206</v>
      </c>
      <c r="C158" s="123" t="s">
        <v>445</v>
      </c>
      <c r="D158" s="130">
        <v>1</v>
      </c>
      <c r="E158" s="85" t="s">
        <v>162</v>
      </c>
      <c r="F158" s="121" t="s">
        <v>102</v>
      </c>
      <c r="G158" s="129">
        <v>180</v>
      </c>
      <c r="H158" s="65">
        <v>800000</v>
      </c>
      <c r="I158" s="122">
        <v>48</v>
      </c>
      <c r="J158" s="72">
        <v>45</v>
      </c>
      <c r="K158" s="72">
        <v>42</v>
      </c>
      <c r="L158" s="72">
        <v>0</v>
      </c>
      <c r="M158" s="72">
        <v>0</v>
      </c>
      <c r="N158" s="72">
        <v>45</v>
      </c>
      <c r="O158" s="72">
        <v>0</v>
      </c>
      <c r="P158" s="72">
        <v>0</v>
      </c>
      <c r="Q158" s="72">
        <v>0</v>
      </c>
      <c r="R158" s="72">
        <v>0</v>
      </c>
      <c r="S158" s="72">
        <v>0</v>
      </c>
      <c r="T158" s="72">
        <v>0</v>
      </c>
      <c r="U158" s="72">
        <v>0</v>
      </c>
      <c r="V158" s="72">
        <v>0</v>
      </c>
      <c r="W158" s="72">
        <v>0</v>
      </c>
      <c r="X158" s="72">
        <v>0</v>
      </c>
      <c r="Y158" s="72">
        <v>0</v>
      </c>
      <c r="Z158" s="72">
        <v>0</v>
      </c>
      <c r="AA158" s="72">
        <v>0</v>
      </c>
      <c r="AB158" s="74">
        <v>0</v>
      </c>
      <c r="AC158" s="75">
        <v>0</v>
      </c>
      <c r="AD158" s="72">
        <v>0</v>
      </c>
      <c r="AE158" s="72">
        <v>0</v>
      </c>
      <c r="AF158" s="72">
        <v>0</v>
      </c>
      <c r="AG158" s="72">
        <v>0</v>
      </c>
      <c r="AH158" s="72">
        <v>0</v>
      </c>
      <c r="AI158" s="72">
        <v>0</v>
      </c>
      <c r="AJ158" s="72">
        <v>0</v>
      </c>
      <c r="AK158" s="72">
        <v>0</v>
      </c>
      <c r="AL158" s="72">
        <v>0</v>
      </c>
      <c r="AM158" s="72">
        <v>0</v>
      </c>
      <c r="AN158" s="68">
        <f t="shared" si="6"/>
        <v>180</v>
      </c>
      <c r="AO158" s="185" t="b">
        <f t="shared" si="7"/>
        <v>1</v>
      </c>
    </row>
    <row r="159" spans="1:41" ht="57.6">
      <c r="A159" s="186">
        <v>226</v>
      </c>
      <c r="B159" s="123" t="s">
        <v>206</v>
      </c>
      <c r="C159" s="123" t="s">
        <v>455</v>
      </c>
      <c r="D159" s="130">
        <v>1</v>
      </c>
      <c r="E159" s="85" t="s">
        <v>162</v>
      </c>
      <c r="F159" s="121" t="s">
        <v>102</v>
      </c>
      <c r="G159" s="129">
        <v>180</v>
      </c>
      <c r="H159" s="65">
        <v>800000</v>
      </c>
      <c r="I159" s="134">
        <v>48</v>
      </c>
      <c r="J159" s="72">
        <v>45</v>
      </c>
      <c r="K159" s="72">
        <v>42</v>
      </c>
      <c r="L159" s="72">
        <v>0</v>
      </c>
      <c r="M159" s="72">
        <v>0</v>
      </c>
      <c r="N159" s="72">
        <v>45</v>
      </c>
      <c r="O159" s="72">
        <v>0</v>
      </c>
      <c r="P159" s="72">
        <v>0</v>
      </c>
      <c r="Q159" s="72">
        <v>0</v>
      </c>
      <c r="R159" s="72">
        <v>0</v>
      </c>
      <c r="S159" s="72">
        <v>0</v>
      </c>
      <c r="T159" s="72">
        <v>0</v>
      </c>
      <c r="U159" s="72">
        <v>0</v>
      </c>
      <c r="V159" s="72">
        <v>0</v>
      </c>
      <c r="W159" s="72">
        <v>0</v>
      </c>
      <c r="X159" s="72">
        <v>0</v>
      </c>
      <c r="Y159" s="72">
        <v>0</v>
      </c>
      <c r="Z159" s="72">
        <v>0</v>
      </c>
      <c r="AA159" s="72">
        <v>0</v>
      </c>
      <c r="AB159" s="74">
        <v>0</v>
      </c>
      <c r="AC159" s="75">
        <v>0</v>
      </c>
      <c r="AD159" s="72">
        <v>0</v>
      </c>
      <c r="AE159" s="72">
        <v>0</v>
      </c>
      <c r="AF159" s="72">
        <v>0</v>
      </c>
      <c r="AG159" s="72">
        <v>0</v>
      </c>
      <c r="AH159" s="72">
        <v>0</v>
      </c>
      <c r="AI159" s="72">
        <v>0</v>
      </c>
      <c r="AJ159" s="72">
        <v>0</v>
      </c>
      <c r="AK159" s="72">
        <v>0</v>
      </c>
      <c r="AL159" s="72">
        <v>0</v>
      </c>
      <c r="AM159" s="72">
        <v>0</v>
      </c>
      <c r="AN159" s="68">
        <f t="shared" si="6"/>
        <v>180</v>
      </c>
      <c r="AO159" s="185" t="b">
        <f t="shared" si="7"/>
        <v>1</v>
      </c>
    </row>
    <row r="160" spans="1:41" ht="57.6">
      <c r="A160" s="16">
        <v>227</v>
      </c>
      <c r="B160" s="123" t="s">
        <v>206</v>
      </c>
      <c r="C160" s="123" t="s">
        <v>455</v>
      </c>
      <c r="D160" s="130">
        <v>1</v>
      </c>
      <c r="E160" s="85" t="s">
        <v>162</v>
      </c>
      <c r="F160" s="121" t="s">
        <v>102</v>
      </c>
      <c r="G160" s="129">
        <v>180</v>
      </c>
      <c r="H160" s="65">
        <v>267000</v>
      </c>
      <c r="I160" s="122">
        <v>48</v>
      </c>
      <c r="J160" s="72">
        <v>45</v>
      </c>
      <c r="K160" s="72">
        <v>42</v>
      </c>
      <c r="L160" s="72">
        <v>0</v>
      </c>
      <c r="M160" s="72">
        <v>0</v>
      </c>
      <c r="N160" s="72">
        <v>45</v>
      </c>
      <c r="O160" s="72">
        <v>0</v>
      </c>
      <c r="P160" s="72">
        <v>0</v>
      </c>
      <c r="Q160" s="72">
        <v>0</v>
      </c>
      <c r="R160" s="72">
        <v>0</v>
      </c>
      <c r="S160" s="72">
        <v>0</v>
      </c>
      <c r="T160" s="72">
        <v>0</v>
      </c>
      <c r="U160" s="72">
        <v>0</v>
      </c>
      <c r="V160" s="72">
        <v>0</v>
      </c>
      <c r="W160" s="72">
        <v>0</v>
      </c>
      <c r="X160" s="72">
        <v>0</v>
      </c>
      <c r="Y160" s="72">
        <v>0</v>
      </c>
      <c r="Z160" s="72">
        <v>0</v>
      </c>
      <c r="AA160" s="72">
        <v>0</v>
      </c>
      <c r="AB160" s="74">
        <v>0</v>
      </c>
      <c r="AC160" s="75">
        <v>0</v>
      </c>
      <c r="AD160" s="72">
        <v>0</v>
      </c>
      <c r="AE160" s="72">
        <v>0</v>
      </c>
      <c r="AF160" s="72">
        <v>0</v>
      </c>
      <c r="AG160" s="72">
        <v>0</v>
      </c>
      <c r="AH160" s="72">
        <v>0</v>
      </c>
      <c r="AI160" s="72">
        <v>0</v>
      </c>
      <c r="AJ160" s="72">
        <v>0</v>
      </c>
      <c r="AK160" s="72">
        <v>0</v>
      </c>
      <c r="AL160" s="72">
        <v>0</v>
      </c>
      <c r="AM160" s="72">
        <v>0</v>
      </c>
      <c r="AN160" s="68">
        <f t="shared" si="6"/>
        <v>180</v>
      </c>
      <c r="AO160" s="185" t="b">
        <f t="shared" si="7"/>
        <v>1</v>
      </c>
    </row>
    <row r="161" spans="1:41" ht="43.2">
      <c r="A161" s="186">
        <v>228</v>
      </c>
      <c r="B161" s="123" t="s">
        <v>206</v>
      </c>
      <c r="C161" s="123" t="s">
        <v>472</v>
      </c>
      <c r="D161" s="130">
        <v>4</v>
      </c>
      <c r="E161" s="85" t="s">
        <v>162</v>
      </c>
      <c r="F161" s="121" t="s">
        <v>102</v>
      </c>
      <c r="G161" s="129">
        <v>10</v>
      </c>
      <c r="H161" s="65">
        <v>65000</v>
      </c>
      <c r="I161" s="124">
        <v>0</v>
      </c>
      <c r="J161" s="69">
        <v>0</v>
      </c>
      <c r="K161" s="69">
        <v>0</v>
      </c>
      <c r="L161" s="69">
        <v>0</v>
      </c>
      <c r="M161" s="69">
        <v>0</v>
      </c>
      <c r="N161" s="69">
        <v>0</v>
      </c>
      <c r="O161" s="69">
        <v>0</v>
      </c>
      <c r="P161" s="69">
        <v>0</v>
      </c>
      <c r="Q161" s="69">
        <v>0</v>
      </c>
      <c r="R161" s="69">
        <v>0</v>
      </c>
      <c r="S161" s="69">
        <v>0</v>
      </c>
      <c r="T161" s="69">
        <v>0</v>
      </c>
      <c r="U161" s="69">
        <v>0</v>
      </c>
      <c r="V161" s="69">
        <v>0</v>
      </c>
      <c r="W161" s="69">
        <v>0</v>
      </c>
      <c r="X161" s="69">
        <v>0</v>
      </c>
      <c r="Y161" s="69">
        <v>0</v>
      </c>
      <c r="Z161" s="69"/>
      <c r="AA161" s="69">
        <v>0</v>
      </c>
      <c r="AB161" s="70">
        <v>0</v>
      </c>
      <c r="AC161" s="71">
        <v>0</v>
      </c>
      <c r="AD161" s="69"/>
      <c r="AE161" s="69">
        <v>0</v>
      </c>
      <c r="AF161" s="69">
        <v>0</v>
      </c>
      <c r="AG161" s="69">
        <v>0</v>
      </c>
      <c r="AH161" s="69">
        <v>0</v>
      </c>
      <c r="AI161" s="69">
        <v>0</v>
      </c>
      <c r="AJ161" s="69">
        <v>0</v>
      </c>
      <c r="AK161" s="69">
        <v>0</v>
      </c>
      <c r="AL161" s="69">
        <v>10</v>
      </c>
      <c r="AM161" s="69">
        <v>0</v>
      </c>
      <c r="AN161" s="68">
        <f t="shared" si="6"/>
        <v>10</v>
      </c>
      <c r="AO161" s="185" t="b">
        <f t="shared" si="7"/>
        <v>1</v>
      </c>
    </row>
    <row r="162" spans="1:41" ht="43.2">
      <c r="A162" s="16">
        <v>229</v>
      </c>
      <c r="B162" s="123" t="s">
        <v>206</v>
      </c>
      <c r="C162" s="123" t="s">
        <v>480</v>
      </c>
      <c r="D162" s="130">
        <v>1</v>
      </c>
      <c r="E162" s="85" t="s">
        <v>162</v>
      </c>
      <c r="F162" s="121" t="s">
        <v>102</v>
      </c>
      <c r="G162" s="129">
        <v>180</v>
      </c>
      <c r="H162" s="65">
        <v>587000</v>
      </c>
      <c r="I162" s="122">
        <v>48</v>
      </c>
      <c r="J162" s="72">
        <v>45</v>
      </c>
      <c r="K162" s="72">
        <v>42</v>
      </c>
      <c r="L162" s="72">
        <v>0</v>
      </c>
      <c r="M162" s="72">
        <v>0</v>
      </c>
      <c r="N162" s="72">
        <v>45</v>
      </c>
      <c r="O162" s="72">
        <v>0</v>
      </c>
      <c r="P162" s="72">
        <v>0</v>
      </c>
      <c r="Q162" s="72">
        <v>0</v>
      </c>
      <c r="R162" s="72">
        <v>0</v>
      </c>
      <c r="S162" s="72">
        <v>0</v>
      </c>
      <c r="T162" s="72">
        <v>0</v>
      </c>
      <c r="U162" s="72">
        <v>0</v>
      </c>
      <c r="V162" s="72">
        <v>0</v>
      </c>
      <c r="W162" s="72">
        <v>0</v>
      </c>
      <c r="X162" s="72">
        <v>0</v>
      </c>
      <c r="Y162" s="72">
        <v>0</v>
      </c>
      <c r="Z162" s="72">
        <v>0</v>
      </c>
      <c r="AA162" s="72">
        <v>0</v>
      </c>
      <c r="AB162" s="74">
        <v>0</v>
      </c>
      <c r="AC162" s="75">
        <v>0</v>
      </c>
      <c r="AD162" s="72">
        <v>0</v>
      </c>
      <c r="AE162" s="72">
        <v>0</v>
      </c>
      <c r="AF162" s="72">
        <v>0</v>
      </c>
      <c r="AG162" s="72">
        <v>0</v>
      </c>
      <c r="AH162" s="72">
        <v>0</v>
      </c>
      <c r="AI162" s="72">
        <v>0</v>
      </c>
      <c r="AJ162" s="72">
        <v>0</v>
      </c>
      <c r="AK162" s="72">
        <v>0</v>
      </c>
      <c r="AL162" s="72">
        <v>0</v>
      </c>
      <c r="AM162" s="72">
        <v>0</v>
      </c>
      <c r="AN162" s="68">
        <f t="shared" si="6"/>
        <v>180</v>
      </c>
      <c r="AO162" s="185" t="b">
        <f t="shared" si="7"/>
        <v>1</v>
      </c>
    </row>
    <row r="163" spans="1:41" ht="43.2">
      <c r="A163" s="186">
        <v>230</v>
      </c>
      <c r="B163" s="123" t="s">
        <v>206</v>
      </c>
      <c r="C163" s="123" t="s">
        <v>493</v>
      </c>
      <c r="D163" s="130">
        <v>1</v>
      </c>
      <c r="E163" s="85" t="s">
        <v>162</v>
      </c>
      <c r="F163" s="121" t="s">
        <v>102</v>
      </c>
      <c r="G163" s="129">
        <v>180</v>
      </c>
      <c r="H163" s="65">
        <v>693000</v>
      </c>
      <c r="I163" s="122">
        <v>48</v>
      </c>
      <c r="J163" s="72">
        <v>45</v>
      </c>
      <c r="K163" s="72">
        <v>42</v>
      </c>
      <c r="L163" s="72">
        <v>0</v>
      </c>
      <c r="M163" s="72">
        <v>0</v>
      </c>
      <c r="N163" s="72">
        <v>45</v>
      </c>
      <c r="O163" s="72">
        <v>0</v>
      </c>
      <c r="P163" s="72">
        <v>0</v>
      </c>
      <c r="Q163" s="72">
        <v>0</v>
      </c>
      <c r="R163" s="72">
        <v>0</v>
      </c>
      <c r="S163" s="72">
        <v>0</v>
      </c>
      <c r="T163" s="72">
        <v>0</v>
      </c>
      <c r="U163" s="72">
        <v>0</v>
      </c>
      <c r="V163" s="72">
        <v>0</v>
      </c>
      <c r="W163" s="72">
        <v>0</v>
      </c>
      <c r="X163" s="72">
        <v>0</v>
      </c>
      <c r="Y163" s="72">
        <v>0</v>
      </c>
      <c r="Z163" s="72">
        <v>0</v>
      </c>
      <c r="AA163" s="72">
        <v>0</v>
      </c>
      <c r="AB163" s="74">
        <v>0</v>
      </c>
      <c r="AC163" s="75">
        <v>0</v>
      </c>
      <c r="AD163" s="72">
        <v>0</v>
      </c>
      <c r="AE163" s="72">
        <v>0</v>
      </c>
      <c r="AF163" s="72">
        <v>0</v>
      </c>
      <c r="AG163" s="72">
        <v>0</v>
      </c>
      <c r="AH163" s="72">
        <v>0</v>
      </c>
      <c r="AI163" s="72">
        <v>0</v>
      </c>
      <c r="AJ163" s="72">
        <v>0</v>
      </c>
      <c r="AK163" s="72">
        <v>0</v>
      </c>
      <c r="AL163" s="72">
        <v>0</v>
      </c>
      <c r="AM163" s="72">
        <v>0</v>
      </c>
      <c r="AN163" s="68">
        <f t="shared" si="6"/>
        <v>180</v>
      </c>
      <c r="AO163" s="185" t="b">
        <f t="shared" si="7"/>
        <v>1</v>
      </c>
    </row>
    <row r="164" spans="1:41" ht="43.2">
      <c r="A164" s="16">
        <v>231</v>
      </c>
      <c r="B164" s="123" t="s">
        <v>206</v>
      </c>
      <c r="C164" s="123" t="s">
        <v>480</v>
      </c>
      <c r="D164" s="130">
        <v>1</v>
      </c>
      <c r="E164" s="85" t="s">
        <v>162</v>
      </c>
      <c r="F164" s="121" t="s">
        <v>102</v>
      </c>
      <c r="G164" s="129">
        <v>180</v>
      </c>
      <c r="H164" s="65">
        <v>800000</v>
      </c>
      <c r="I164" s="124">
        <v>48</v>
      </c>
      <c r="J164" s="69">
        <v>45</v>
      </c>
      <c r="K164" s="69">
        <v>42</v>
      </c>
      <c r="L164" s="69">
        <v>0</v>
      </c>
      <c r="M164" s="69">
        <v>0</v>
      </c>
      <c r="N164" s="69">
        <v>45</v>
      </c>
      <c r="O164" s="69">
        <v>0</v>
      </c>
      <c r="P164" s="69">
        <v>0</v>
      </c>
      <c r="Q164" s="69">
        <v>0</v>
      </c>
      <c r="R164" s="69">
        <v>0</v>
      </c>
      <c r="S164" s="69">
        <v>0</v>
      </c>
      <c r="T164" s="69">
        <v>0</v>
      </c>
      <c r="U164" s="69">
        <v>0</v>
      </c>
      <c r="V164" s="69">
        <v>0</v>
      </c>
      <c r="W164" s="69">
        <v>0</v>
      </c>
      <c r="X164" s="69">
        <v>0</v>
      </c>
      <c r="Y164" s="69">
        <v>0</v>
      </c>
      <c r="Z164" s="69">
        <v>0</v>
      </c>
      <c r="AA164" s="69">
        <v>0</v>
      </c>
      <c r="AB164" s="70">
        <v>0</v>
      </c>
      <c r="AC164" s="71">
        <v>0</v>
      </c>
      <c r="AD164" s="69">
        <v>0</v>
      </c>
      <c r="AE164" s="69">
        <v>0</v>
      </c>
      <c r="AF164" s="69">
        <v>0</v>
      </c>
      <c r="AG164" s="69">
        <v>0</v>
      </c>
      <c r="AH164" s="69">
        <v>0</v>
      </c>
      <c r="AI164" s="69">
        <v>0</v>
      </c>
      <c r="AJ164" s="69">
        <v>0</v>
      </c>
      <c r="AK164" s="69">
        <v>0</v>
      </c>
      <c r="AL164" s="69">
        <v>0</v>
      </c>
      <c r="AM164" s="69">
        <v>0</v>
      </c>
      <c r="AN164" s="68">
        <f t="shared" si="6"/>
        <v>180</v>
      </c>
      <c r="AO164" s="185" t="b">
        <f t="shared" si="7"/>
        <v>1</v>
      </c>
    </row>
    <row r="165" spans="1:41" ht="43.2">
      <c r="A165" s="186">
        <v>232</v>
      </c>
      <c r="B165" s="123" t="s">
        <v>527</v>
      </c>
      <c r="C165" s="123" t="s">
        <v>480</v>
      </c>
      <c r="D165" s="130">
        <v>2</v>
      </c>
      <c r="E165" s="85" t="s">
        <v>162</v>
      </c>
      <c r="F165" s="121" t="s">
        <v>102</v>
      </c>
      <c r="G165" s="129">
        <v>180</v>
      </c>
      <c r="H165" s="65">
        <v>800000</v>
      </c>
      <c r="I165" s="120">
        <v>48</v>
      </c>
      <c r="J165" s="69">
        <v>45</v>
      </c>
      <c r="K165" s="69">
        <v>42</v>
      </c>
      <c r="L165" s="69">
        <v>0</v>
      </c>
      <c r="M165" s="69">
        <v>0</v>
      </c>
      <c r="N165" s="69">
        <v>45</v>
      </c>
      <c r="O165" s="69">
        <v>0</v>
      </c>
      <c r="P165" s="69">
        <v>0</v>
      </c>
      <c r="Q165" s="69">
        <v>0</v>
      </c>
      <c r="R165" s="69">
        <v>0</v>
      </c>
      <c r="S165" s="69">
        <v>0</v>
      </c>
      <c r="T165" s="69">
        <v>0</v>
      </c>
      <c r="U165" s="69">
        <v>0</v>
      </c>
      <c r="V165" s="69">
        <v>0</v>
      </c>
      <c r="W165" s="69">
        <v>0</v>
      </c>
      <c r="X165" s="69">
        <v>0</v>
      </c>
      <c r="Y165" s="69">
        <v>0</v>
      </c>
      <c r="Z165" s="69">
        <v>0</v>
      </c>
      <c r="AA165" s="69">
        <v>0</v>
      </c>
      <c r="AB165" s="70">
        <v>0</v>
      </c>
      <c r="AC165" s="71">
        <v>0</v>
      </c>
      <c r="AD165" s="69">
        <v>0</v>
      </c>
      <c r="AE165" s="69">
        <v>0</v>
      </c>
      <c r="AF165" s="69">
        <v>0</v>
      </c>
      <c r="AG165" s="69">
        <v>0</v>
      </c>
      <c r="AH165" s="69">
        <v>0</v>
      </c>
      <c r="AI165" s="69">
        <v>0</v>
      </c>
      <c r="AJ165" s="69">
        <v>0</v>
      </c>
      <c r="AK165" s="69">
        <v>0</v>
      </c>
      <c r="AL165" s="69">
        <v>0</v>
      </c>
      <c r="AM165" s="69">
        <v>0</v>
      </c>
      <c r="AN165" s="68">
        <f t="shared" si="6"/>
        <v>180</v>
      </c>
      <c r="AO165" s="185" t="b">
        <f t="shared" si="7"/>
        <v>1</v>
      </c>
    </row>
    <row r="166" spans="1:41" ht="43.2">
      <c r="A166" s="16">
        <v>233</v>
      </c>
      <c r="B166" s="123" t="s">
        <v>523</v>
      </c>
      <c r="C166" s="123" t="s">
        <v>516</v>
      </c>
      <c r="D166" s="130">
        <v>1</v>
      </c>
      <c r="E166" s="85" t="s">
        <v>162</v>
      </c>
      <c r="F166" s="121" t="s">
        <v>102</v>
      </c>
      <c r="G166" s="129">
        <v>75</v>
      </c>
      <c r="H166" s="65">
        <v>373000</v>
      </c>
      <c r="I166" s="120">
        <v>20</v>
      </c>
      <c r="J166" s="69">
        <v>20</v>
      </c>
      <c r="K166" s="69">
        <v>20</v>
      </c>
      <c r="L166" s="69">
        <v>0</v>
      </c>
      <c r="M166" s="69">
        <v>0</v>
      </c>
      <c r="N166" s="69">
        <v>15</v>
      </c>
      <c r="O166" s="69">
        <v>0</v>
      </c>
      <c r="P166" s="69">
        <v>0</v>
      </c>
      <c r="Q166" s="69">
        <v>0</v>
      </c>
      <c r="R166" s="69">
        <v>0</v>
      </c>
      <c r="S166" s="69">
        <v>0</v>
      </c>
      <c r="T166" s="69">
        <v>0</v>
      </c>
      <c r="U166" s="69">
        <v>0</v>
      </c>
      <c r="V166" s="69">
        <v>0</v>
      </c>
      <c r="W166" s="69">
        <v>0</v>
      </c>
      <c r="X166" s="69">
        <v>0</v>
      </c>
      <c r="Y166" s="69">
        <v>0</v>
      </c>
      <c r="Z166" s="69">
        <v>0</v>
      </c>
      <c r="AA166" s="69">
        <v>0</v>
      </c>
      <c r="AB166" s="70">
        <v>0</v>
      </c>
      <c r="AC166" s="71">
        <v>0</v>
      </c>
      <c r="AD166" s="69">
        <v>0</v>
      </c>
      <c r="AE166" s="69">
        <v>0</v>
      </c>
      <c r="AF166" s="69">
        <v>0</v>
      </c>
      <c r="AG166" s="69">
        <v>0</v>
      </c>
      <c r="AH166" s="69">
        <v>0</v>
      </c>
      <c r="AI166" s="69">
        <v>0</v>
      </c>
      <c r="AJ166" s="69">
        <v>0</v>
      </c>
      <c r="AK166" s="69">
        <v>0</v>
      </c>
      <c r="AL166" s="69">
        <v>0</v>
      </c>
      <c r="AM166" s="69">
        <v>0</v>
      </c>
      <c r="AN166" s="68">
        <f t="shared" si="6"/>
        <v>75</v>
      </c>
      <c r="AO166" s="185" t="b">
        <f t="shared" si="7"/>
        <v>1</v>
      </c>
    </row>
    <row r="167" spans="1:41" ht="43.2">
      <c r="A167" s="16">
        <v>235</v>
      </c>
      <c r="B167" s="123" t="s">
        <v>495</v>
      </c>
      <c r="C167" s="123" t="s">
        <v>496</v>
      </c>
      <c r="D167" s="130">
        <v>4</v>
      </c>
      <c r="E167" s="85" t="s">
        <v>162</v>
      </c>
      <c r="F167" s="121" t="s">
        <v>103</v>
      </c>
      <c r="G167" s="129">
        <v>160</v>
      </c>
      <c r="H167" s="65">
        <v>1811000</v>
      </c>
      <c r="I167" s="124">
        <v>10</v>
      </c>
      <c r="J167" s="69">
        <v>0</v>
      </c>
      <c r="K167" s="69">
        <v>0</v>
      </c>
      <c r="L167" s="69">
        <v>0</v>
      </c>
      <c r="M167" s="69">
        <v>120</v>
      </c>
      <c r="N167" s="69">
        <v>30</v>
      </c>
      <c r="O167" s="69">
        <v>0</v>
      </c>
      <c r="P167" s="69">
        <v>0</v>
      </c>
      <c r="Q167" s="69">
        <v>0</v>
      </c>
      <c r="R167" s="69">
        <v>0</v>
      </c>
      <c r="S167" s="69">
        <v>0</v>
      </c>
      <c r="T167" s="69">
        <v>0</v>
      </c>
      <c r="U167" s="69">
        <v>0</v>
      </c>
      <c r="V167" s="69">
        <v>0</v>
      </c>
      <c r="W167" s="69">
        <v>0</v>
      </c>
      <c r="X167" s="69">
        <v>0</v>
      </c>
      <c r="Y167" s="69">
        <v>0</v>
      </c>
      <c r="Z167" s="72">
        <v>0</v>
      </c>
      <c r="AA167" s="69">
        <v>0</v>
      </c>
      <c r="AB167" s="70">
        <v>0</v>
      </c>
      <c r="AC167" s="71">
        <v>0</v>
      </c>
      <c r="AD167" s="69">
        <v>0</v>
      </c>
      <c r="AE167" s="69">
        <v>0</v>
      </c>
      <c r="AF167" s="69">
        <v>0</v>
      </c>
      <c r="AG167" s="69">
        <v>0</v>
      </c>
      <c r="AH167" s="69">
        <v>0</v>
      </c>
      <c r="AI167" s="69">
        <v>0</v>
      </c>
      <c r="AJ167" s="69">
        <v>0</v>
      </c>
      <c r="AK167" s="69">
        <v>0</v>
      </c>
      <c r="AL167" s="69">
        <v>0</v>
      </c>
      <c r="AM167" s="69">
        <v>0</v>
      </c>
      <c r="AN167" s="68">
        <f t="shared" si="6"/>
        <v>160</v>
      </c>
      <c r="AO167" s="185" t="b">
        <f t="shared" si="7"/>
        <v>1</v>
      </c>
    </row>
    <row r="168" spans="1:41" ht="43.2">
      <c r="A168" s="186">
        <v>236</v>
      </c>
      <c r="B168" s="123" t="s">
        <v>446</v>
      </c>
      <c r="C168" s="123" t="s">
        <v>447</v>
      </c>
      <c r="D168" s="130">
        <v>1</v>
      </c>
      <c r="E168" s="85" t="s">
        <v>162</v>
      </c>
      <c r="F168" s="121" t="s">
        <v>102</v>
      </c>
      <c r="G168" s="129">
        <v>95</v>
      </c>
      <c r="H168" s="65">
        <v>513000</v>
      </c>
      <c r="I168" s="124">
        <v>0</v>
      </c>
      <c r="J168" s="69">
        <v>0</v>
      </c>
      <c r="K168" s="69">
        <v>0</v>
      </c>
      <c r="L168" s="69">
        <v>0</v>
      </c>
      <c r="M168" s="69">
        <v>0</v>
      </c>
      <c r="N168" s="69">
        <v>95</v>
      </c>
      <c r="O168" s="69">
        <v>0</v>
      </c>
      <c r="P168" s="69">
        <v>0</v>
      </c>
      <c r="Q168" s="69">
        <v>0</v>
      </c>
      <c r="R168" s="69">
        <v>0</v>
      </c>
      <c r="S168" s="69">
        <v>0</v>
      </c>
      <c r="T168" s="69">
        <v>0</v>
      </c>
      <c r="U168" s="69">
        <v>0</v>
      </c>
      <c r="V168" s="69">
        <v>0</v>
      </c>
      <c r="W168" s="69">
        <v>0</v>
      </c>
      <c r="X168" s="69">
        <v>0</v>
      </c>
      <c r="Y168" s="69">
        <v>0</v>
      </c>
      <c r="Z168" s="69">
        <v>0</v>
      </c>
      <c r="AA168" s="69">
        <v>0</v>
      </c>
      <c r="AB168" s="70">
        <v>0</v>
      </c>
      <c r="AC168" s="71">
        <v>0</v>
      </c>
      <c r="AD168" s="69">
        <v>0</v>
      </c>
      <c r="AE168" s="69">
        <v>0</v>
      </c>
      <c r="AF168" s="69">
        <v>0</v>
      </c>
      <c r="AG168" s="69">
        <v>0</v>
      </c>
      <c r="AH168" s="69">
        <v>0</v>
      </c>
      <c r="AI168" s="69">
        <v>0</v>
      </c>
      <c r="AJ168" s="69">
        <v>0</v>
      </c>
      <c r="AK168" s="69">
        <v>0</v>
      </c>
      <c r="AL168" s="69">
        <v>0</v>
      </c>
      <c r="AM168" s="69">
        <v>0</v>
      </c>
      <c r="AN168" s="68">
        <f t="shared" si="6"/>
        <v>95</v>
      </c>
      <c r="AO168" s="185" t="b">
        <f t="shared" si="7"/>
        <v>1</v>
      </c>
    </row>
    <row r="169" spans="1:41" ht="43.2">
      <c r="A169" s="16">
        <v>237</v>
      </c>
      <c r="B169" s="123" t="s">
        <v>459</v>
      </c>
      <c r="C169" s="123" t="s">
        <v>457</v>
      </c>
      <c r="D169" s="130">
        <v>1</v>
      </c>
      <c r="E169" s="85" t="s">
        <v>162</v>
      </c>
      <c r="F169" s="121" t="s">
        <v>103</v>
      </c>
      <c r="G169" s="129">
        <v>95</v>
      </c>
      <c r="H169" s="65">
        <v>700000</v>
      </c>
      <c r="I169" s="124">
        <v>0</v>
      </c>
      <c r="J169" s="69">
        <v>0</v>
      </c>
      <c r="K169" s="69">
        <v>0</v>
      </c>
      <c r="L169" s="69">
        <v>0</v>
      </c>
      <c r="M169" s="69">
        <v>0</v>
      </c>
      <c r="N169" s="69">
        <v>95</v>
      </c>
      <c r="O169" s="69">
        <v>0</v>
      </c>
      <c r="P169" s="69">
        <v>0</v>
      </c>
      <c r="Q169" s="69">
        <v>0</v>
      </c>
      <c r="R169" s="69">
        <v>0</v>
      </c>
      <c r="S169" s="69">
        <v>0</v>
      </c>
      <c r="T169" s="69">
        <v>0</v>
      </c>
      <c r="U169" s="69">
        <v>0</v>
      </c>
      <c r="V169" s="69">
        <v>0</v>
      </c>
      <c r="W169" s="69">
        <v>0</v>
      </c>
      <c r="X169" s="69">
        <v>0</v>
      </c>
      <c r="Y169" s="69">
        <v>0</v>
      </c>
      <c r="Z169" s="69">
        <v>0</v>
      </c>
      <c r="AA169" s="69">
        <v>0</v>
      </c>
      <c r="AB169" s="70">
        <v>0</v>
      </c>
      <c r="AC169" s="71">
        <v>0</v>
      </c>
      <c r="AD169" s="69">
        <v>0</v>
      </c>
      <c r="AE169" s="69">
        <v>0</v>
      </c>
      <c r="AF169" s="69">
        <v>0</v>
      </c>
      <c r="AG169" s="69">
        <v>0</v>
      </c>
      <c r="AH169" s="69">
        <v>0</v>
      </c>
      <c r="AI169" s="69">
        <v>0</v>
      </c>
      <c r="AJ169" s="69">
        <v>0</v>
      </c>
      <c r="AK169" s="69">
        <v>0</v>
      </c>
      <c r="AL169" s="69">
        <v>0</v>
      </c>
      <c r="AM169" s="69">
        <v>0</v>
      </c>
      <c r="AN169" s="68">
        <f t="shared" si="6"/>
        <v>95</v>
      </c>
      <c r="AO169" s="185" t="b">
        <f t="shared" si="7"/>
        <v>1</v>
      </c>
    </row>
    <row r="170" spans="1:41" ht="43.2">
      <c r="A170" s="186">
        <v>238</v>
      </c>
      <c r="B170" s="123" t="s">
        <v>459</v>
      </c>
      <c r="C170" s="123" t="s">
        <v>537</v>
      </c>
      <c r="D170" s="130">
        <v>1</v>
      </c>
      <c r="E170" s="85" t="s">
        <v>162</v>
      </c>
      <c r="F170" s="121" t="s">
        <v>103</v>
      </c>
      <c r="G170" s="129">
        <v>95</v>
      </c>
      <c r="H170" s="65">
        <v>700000</v>
      </c>
      <c r="I170" s="124">
        <v>0</v>
      </c>
      <c r="J170" s="69">
        <v>0</v>
      </c>
      <c r="K170" s="69">
        <v>0</v>
      </c>
      <c r="L170" s="69">
        <v>0</v>
      </c>
      <c r="M170" s="69">
        <v>0</v>
      </c>
      <c r="N170" s="69">
        <v>95</v>
      </c>
      <c r="O170" s="69">
        <v>0</v>
      </c>
      <c r="P170" s="69">
        <v>0</v>
      </c>
      <c r="Q170" s="69">
        <v>0</v>
      </c>
      <c r="R170" s="69">
        <v>0</v>
      </c>
      <c r="S170" s="69">
        <v>0</v>
      </c>
      <c r="T170" s="69">
        <v>0</v>
      </c>
      <c r="U170" s="69">
        <v>0</v>
      </c>
      <c r="V170" s="69">
        <v>0</v>
      </c>
      <c r="W170" s="69">
        <v>0</v>
      </c>
      <c r="X170" s="69">
        <v>0</v>
      </c>
      <c r="Y170" s="69">
        <v>0</v>
      </c>
      <c r="Z170" s="69">
        <v>0</v>
      </c>
      <c r="AA170" s="69">
        <v>0</v>
      </c>
      <c r="AB170" s="70">
        <v>0</v>
      </c>
      <c r="AC170" s="71">
        <v>0</v>
      </c>
      <c r="AD170" s="69">
        <v>0</v>
      </c>
      <c r="AE170" s="69">
        <v>0</v>
      </c>
      <c r="AF170" s="69">
        <v>0</v>
      </c>
      <c r="AG170" s="69">
        <v>0</v>
      </c>
      <c r="AH170" s="69">
        <v>0</v>
      </c>
      <c r="AI170" s="69">
        <v>0</v>
      </c>
      <c r="AJ170" s="69">
        <v>0</v>
      </c>
      <c r="AK170" s="69">
        <v>0</v>
      </c>
      <c r="AL170" s="69">
        <v>0</v>
      </c>
      <c r="AM170" s="69">
        <v>0</v>
      </c>
      <c r="AN170" s="68">
        <f t="shared" si="6"/>
        <v>95</v>
      </c>
      <c r="AO170" s="185" t="b">
        <f t="shared" si="7"/>
        <v>1</v>
      </c>
    </row>
    <row r="171" spans="1:41" ht="43.2">
      <c r="A171" s="16">
        <v>239</v>
      </c>
      <c r="B171" s="123" t="s">
        <v>459</v>
      </c>
      <c r="C171" s="123" t="s">
        <v>460</v>
      </c>
      <c r="D171" s="130">
        <v>1</v>
      </c>
      <c r="E171" s="85" t="s">
        <v>162</v>
      </c>
      <c r="F171" s="121" t="s">
        <v>102</v>
      </c>
      <c r="G171" s="129">
        <v>95</v>
      </c>
      <c r="H171" s="65">
        <v>700000</v>
      </c>
      <c r="I171" s="124">
        <v>0</v>
      </c>
      <c r="J171" s="69">
        <v>0</v>
      </c>
      <c r="K171" s="69">
        <v>0</v>
      </c>
      <c r="L171" s="69">
        <v>0</v>
      </c>
      <c r="M171" s="69">
        <v>0</v>
      </c>
      <c r="N171" s="69">
        <v>95</v>
      </c>
      <c r="O171" s="69">
        <v>0</v>
      </c>
      <c r="P171" s="69">
        <v>0</v>
      </c>
      <c r="Q171" s="69">
        <v>0</v>
      </c>
      <c r="R171" s="69">
        <v>0</v>
      </c>
      <c r="S171" s="69">
        <v>0</v>
      </c>
      <c r="T171" s="69">
        <v>0</v>
      </c>
      <c r="U171" s="69">
        <v>0</v>
      </c>
      <c r="V171" s="69">
        <v>0</v>
      </c>
      <c r="W171" s="69">
        <v>0</v>
      </c>
      <c r="X171" s="69">
        <v>0</v>
      </c>
      <c r="Y171" s="69">
        <v>0</v>
      </c>
      <c r="Z171" s="69">
        <v>0</v>
      </c>
      <c r="AA171" s="69">
        <v>0</v>
      </c>
      <c r="AB171" s="70">
        <v>0</v>
      </c>
      <c r="AC171" s="71">
        <v>0</v>
      </c>
      <c r="AD171" s="69">
        <v>0</v>
      </c>
      <c r="AE171" s="69">
        <v>0</v>
      </c>
      <c r="AF171" s="69">
        <v>0</v>
      </c>
      <c r="AG171" s="69">
        <v>0</v>
      </c>
      <c r="AH171" s="69">
        <v>0</v>
      </c>
      <c r="AI171" s="69">
        <v>0</v>
      </c>
      <c r="AJ171" s="69">
        <v>0</v>
      </c>
      <c r="AK171" s="69">
        <v>0</v>
      </c>
      <c r="AL171" s="69">
        <v>0</v>
      </c>
      <c r="AM171" s="69">
        <v>0</v>
      </c>
      <c r="AN171" s="68">
        <f t="shared" si="6"/>
        <v>95</v>
      </c>
      <c r="AO171" s="185" t="b">
        <f t="shared" si="7"/>
        <v>1</v>
      </c>
    </row>
    <row r="172" spans="1:41" ht="43.2">
      <c r="A172" s="186">
        <v>240</v>
      </c>
      <c r="B172" s="123" t="s">
        <v>459</v>
      </c>
      <c r="C172" s="123" t="s">
        <v>460</v>
      </c>
      <c r="D172" s="130">
        <v>1</v>
      </c>
      <c r="E172" s="85" t="s">
        <v>162</v>
      </c>
      <c r="F172" s="121" t="s">
        <v>102</v>
      </c>
      <c r="G172" s="129">
        <v>95</v>
      </c>
      <c r="H172" s="65">
        <v>700000</v>
      </c>
      <c r="I172" s="124">
        <v>0</v>
      </c>
      <c r="J172" s="69">
        <v>0</v>
      </c>
      <c r="K172" s="69">
        <v>0</v>
      </c>
      <c r="L172" s="69">
        <v>0</v>
      </c>
      <c r="M172" s="69">
        <v>0</v>
      </c>
      <c r="N172" s="69">
        <v>95</v>
      </c>
      <c r="O172" s="69">
        <v>0</v>
      </c>
      <c r="P172" s="69">
        <v>0</v>
      </c>
      <c r="Q172" s="69">
        <v>0</v>
      </c>
      <c r="R172" s="69">
        <v>0</v>
      </c>
      <c r="S172" s="69">
        <v>0</v>
      </c>
      <c r="T172" s="69">
        <v>0</v>
      </c>
      <c r="U172" s="69">
        <v>0</v>
      </c>
      <c r="V172" s="69">
        <v>0</v>
      </c>
      <c r="W172" s="69">
        <v>0</v>
      </c>
      <c r="X172" s="69">
        <v>0</v>
      </c>
      <c r="Y172" s="69">
        <v>0</v>
      </c>
      <c r="Z172" s="69">
        <v>0</v>
      </c>
      <c r="AA172" s="69">
        <v>0</v>
      </c>
      <c r="AB172" s="70">
        <v>0</v>
      </c>
      <c r="AC172" s="71">
        <v>0</v>
      </c>
      <c r="AD172" s="69">
        <v>0</v>
      </c>
      <c r="AE172" s="69">
        <v>0</v>
      </c>
      <c r="AF172" s="69">
        <v>0</v>
      </c>
      <c r="AG172" s="69">
        <v>0</v>
      </c>
      <c r="AH172" s="69">
        <v>0</v>
      </c>
      <c r="AI172" s="69">
        <v>0</v>
      </c>
      <c r="AJ172" s="69">
        <v>0</v>
      </c>
      <c r="AK172" s="69">
        <v>0</v>
      </c>
      <c r="AL172" s="69">
        <v>0</v>
      </c>
      <c r="AM172" s="69">
        <v>0</v>
      </c>
      <c r="AN172" s="68">
        <f t="shared" si="6"/>
        <v>95</v>
      </c>
      <c r="AO172" s="185" t="b">
        <f t="shared" si="7"/>
        <v>1</v>
      </c>
    </row>
    <row r="173" spans="1:41" ht="43.2">
      <c r="A173" s="16">
        <v>241</v>
      </c>
      <c r="B173" s="123" t="s">
        <v>459</v>
      </c>
      <c r="C173" s="123" t="s">
        <v>515</v>
      </c>
      <c r="D173" s="130">
        <v>1</v>
      </c>
      <c r="E173" s="85" t="s">
        <v>162</v>
      </c>
      <c r="F173" s="121" t="s">
        <v>102</v>
      </c>
      <c r="G173" s="129">
        <v>95</v>
      </c>
      <c r="H173" s="65">
        <v>700000</v>
      </c>
      <c r="I173" s="120">
        <v>0</v>
      </c>
      <c r="J173" s="69">
        <v>0</v>
      </c>
      <c r="K173" s="69">
        <v>0</v>
      </c>
      <c r="L173" s="69">
        <v>0</v>
      </c>
      <c r="M173" s="69">
        <v>0</v>
      </c>
      <c r="N173" s="69">
        <v>95</v>
      </c>
      <c r="O173" s="69">
        <v>0</v>
      </c>
      <c r="P173" s="69">
        <v>0</v>
      </c>
      <c r="Q173" s="69">
        <v>0</v>
      </c>
      <c r="R173" s="69">
        <v>0</v>
      </c>
      <c r="S173" s="69">
        <v>0</v>
      </c>
      <c r="T173" s="69">
        <v>0</v>
      </c>
      <c r="U173" s="69">
        <v>0</v>
      </c>
      <c r="V173" s="69">
        <v>0</v>
      </c>
      <c r="W173" s="69">
        <v>0</v>
      </c>
      <c r="X173" s="69">
        <v>0</v>
      </c>
      <c r="Y173" s="69">
        <v>0</v>
      </c>
      <c r="Z173" s="69">
        <v>0</v>
      </c>
      <c r="AA173" s="69">
        <v>0</v>
      </c>
      <c r="AB173" s="70">
        <v>0</v>
      </c>
      <c r="AC173" s="71">
        <v>0</v>
      </c>
      <c r="AD173" s="69">
        <v>0</v>
      </c>
      <c r="AE173" s="69">
        <v>0</v>
      </c>
      <c r="AF173" s="69">
        <v>0</v>
      </c>
      <c r="AG173" s="69">
        <v>0</v>
      </c>
      <c r="AH173" s="69">
        <v>0</v>
      </c>
      <c r="AI173" s="69">
        <v>0</v>
      </c>
      <c r="AJ173" s="69">
        <v>0</v>
      </c>
      <c r="AK173" s="69">
        <v>0</v>
      </c>
      <c r="AL173" s="69">
        <v>0</v>
      </c>
      <c r="AM173" s="69">
        <v>0</v>
      </c>
      <c r="AN173" s="68">
        <f t="shared" si="6"/>
        <v>95</v>
      </c>
      <c r="AO173" s="185" t="b">
        <f t="shared" si="7"/>
        <v>1</v>
      </c>
    </row>
    <row r="174" spans="1:41" ht="43.2">
      <c r="A174" s="186">
        <v>242</v>
      </c>
      <c r="B174" s="123" t="s">
        <v>459</v>
      </c>
      <c r="C174" s="123" t="s">
        <v>549</v>
      </c>
      <c r="D174" s="130">
        <v>8</v>
      </c>
      <c r="E174" s="85" t="s">
        <v>162</v>
      </c>
      <c r="F174" s="121" t="s">
        <v>102</v>
      </c>
      <c r="G174" s="129">
        <v>10</v>
      </c>
      <c r="H174" s="65">
        <v>23000</v>
      </c>
      <c r="I174" s="120">
        <v>0</v>
      </c>
      <c r="J174" s="69">
        <v>0</v>
      </c>
      <c r="K174" s="69">
        <v>0</v>
      </c>
      <c r="L174" s="69">
        <v>0</v>
      </c>
      <c r="M174" s="69">
        <v>0</v>
      </c>
      <c r="N174" s="69">
        <v>10</v>
      </c>
      <c r="O174" s="69">
        <v>0</v>
      </c>
      <c r="P174" s="69">
        <v>0</v>
      </c>
      <c r="Q174" s="69">
        <v>0</v>
      </c>
      <c r="R174" s="69">
        <v>0</v>
      </c>
      <c r="S174" s="69">
        <v>0</v>
      </c>
      <c r="T174" s="69">
        <v>0</v>
      </c>
      <c r="U174" s="69">
        <v>0</v>
      </c>
      <c r="V174" s="69">
        <v>0</v>
      </c>
      <c r="W174" s="69">
        <v>0</v>
      </c>
      <c r="X174" s="69">
        <v>0</v>
      </c>
      <c r="Y174" s="69">
        <v>0</v>
      </c>
      <c r="Z174" s="69">
        <v>0</v>
      </c>
      <c r="AA174" s="69">
        <v>0</v>
      </c>
      <c r="AB174" s="70">
        <v>0</v>
      </c>
      <c r="AC174" s="71">
        <v>0</v>
      </c>
      <c r="AD174" s="69">
        <v>0</v>
      </c>
      <c r="AE174" s="69">
        <v>0</v>
      </c>
      <c r="AF174" s="69">
        <v>0</v>
      </c>
      <c r="AG174" s="69">
        <v>0</v>
      </c>
      <c r="AH174" s="69">
        <v>0</v>
      </c>
      <c r="AI174" s="69">
        <v>0</v>
      </c>
      <c r="AJ174" s="69">
        <v>0</v>
      </c>
      <c r="AK174" s="69">
        <v>0</v>
      </c>
      <c r="AL174" s="69">
        <v>0</v>
      </c>
      <c r="AM174" s="69">
        <v>0</v>
      </c>
      <c r="AN174" s="68">
        <f t="shared" si="6"/>
        <v>10</v>
      </c>
      <c r="AO174" s="185" t="b">
        <f t="shared" si="7"/>
        <v>1</v>
      </c>
    </row>
    <row r="175" spans="1:41" ht="43.2">
      <c r="A175" s="16">
        <v>243</v>
      </c>
      <c r="B175" s="123" t="s">
        <v>459</v>
      </c>
      <c r="C175" s="123" t="s">
        <v>492</v>
      </c>
      <c r="D175" s="130">
        <v>2</v>
      </c>
      <c r="E175" s="85" t="s">
        <v>162</v>
      </c>
      <c r="F175" s="121" t="s">
        <v>99</v>
      </c>
      <c r="G175" s="129">
        <v>95</v>
      </c>
      <c r="H175" s="65">
        <v>750000</v>
      </c>
      <c r="I175" s="120">
        <v>0</v>
      </c>
      <c r="J175" s="69">
        <v>0</v>
      </c>
      <c r="K175" s="69">
        <v>0</v>
      </c>
      <c r="L175" s="69">
        <v>0</v>
      </c>
      <c r="M175" s="69">
        <v>0</v>
      </c>
      <c r="N175" s="69">
        <v>95</v>
      </c>
      <c r="O175" s="69">
        <v>0</v>
      </c>
      <c r="P175" s="69">
        <v>0</v>
      </c>
      <c r="Q175" s="69">
        <v>0</v>
      </c>
      <c r="R175" s="69">
        <v>0</v>
      </c>
      <c r="S175" s="69">
        <v>0</v>
      </c>
      <c r="T175" s="69">
        <v>0</v>
      </c>
      <c r="U175" s="69">
        <v>0</v>
      </c>
      <c r="V175" s="69">
        <v>0</v>
      </c>
      <c r="W175" s="69">
        <v>0</v>
      </c>
      <c r="X175" s="69">
        <v>0</v>
      </c>
      <c r="Y175" s="69">
        <v>0</v>
      </c>
      <c r="Z175" s="69">
        <v>0</v>
      </c>
      <c r="AA175" s="69">
        <v>0</v>
      </c>
      <c r="AB175" s="70">
        <v>0</v>
      </c>
      <c r="AC175" s="71">
        <v>0</v>
      </c>
      <c r="AD175" s="69">
        <v>0</v>
      </c>
      <c r="AE175" s="69">
        <v>0</v>
      </c>
      <c r="AF175" s="69">
        <v>0</v>
      </c>
      <c r="AG175" s="69">
        <v>0</v>
      </c>
      <c r="AH175" s="69">
        <v>0</v>
      </c>
      <c r="AI175" s="69">
        <v>0</v>
      </c>
      <c r="AJ175" s="69">
        <v>0</v>
      </c>
      <c r="AK175" s="69">
        <v>0</v>
      </c>
      <c r="AL175" s="69">
        <v>0</v>
      </c>
      <c r="AM175" s="69">
        <v>0</v>
      </c>
      <c r="AN175" s="68">
        <f t="shared" si="6"/>
        <v>95</v>
      </c>
      <c r="AO175" s="185" t="b">
        <f t="shared" si="7"/>
        <v>1</v>
      </c>
    </row>
    <row r="176" spans="1:41" ht="43.2">
      <c r="A176" s="16">
        <v>249</v>
      </c>
      <c r="B176" s="123" t="s">
        <v>504</v>
      </c>
      <c r="C176" s="123" t="s">
        <v>505</v>
      </c>
      <c r="D176" s="130">
        <v>2</v>
      </c>
      <c r="E176" s="85" t="s">
        <v>162</v>
      </c>
      <c r="F176" s="121" t="s">
        <v>102</v>
      </c>
      <c r="G176" s="129">
        <v>95</v>
      </c>
      <c r="H176" s="65">
        <v>2500000</v>
      </c>
      <c r="I176" s="124">
        <v>0</v>
      </c>
      <c r="J176" s="69">
        <v>0</v>
      </c>
      <c r="K176" s="69">
        <v>0</v>
      </c>
      <c r="L176" s="69">
        <v>0</v>
      </c>
      <c r="M176" s="69">
        <v>0</v>
      </c>
      <c r="N176" s="69">
        <v>95</v>
      </c>
      <c r="O176" s="69">
        <v>0</v>
      </c>
      <c r="P176" s="69">
        <v>0</v>
      </c>
      <c r="Q176" s="69">
        <v>0</v>
      </c>
      <c r="R176" s="69">
        <v>0</v>
      </c>
      <c r="S176" s="69">
        <v>0</v>
      </c>
      <c r="T176" s="69">
        <v>0</v>
      </c>
      <c r="U176" s="69">
        <v>0</v>
      </c>
      <c r="V176" s="69">
        <v>0</v>
      </c>
      <c r="W176" s="69">
        <v>0</v>
      </c>
      <c r="X176" s="69">
        <v>0</v>
      </c>
      <c r="Y176" s="69">
        <v>0</v>
      </c>
      <c r="Z176" s="69">
        <v>0</v>
      </c>
      <c r="AA176" s="69">
        <v>0</v>
      </c>
      <c r="AB176" s="70">
        <v>0</v>
      </c>
      <c r="AC176" s="71">
        <v>0</v>
      </c>
      <c r="AD176" s="69">
        <v>0</v>
      </c>
      <c r="AE176" s="69">
        <v>0</v>
      </c>
      <c r="AF176" s="69">
        <v>0</v>
      </c>
      <c r="AG176" s="69">
        <v>0</v>
      </c>
      <c r="AH176" s="69">
        <v>0</v>
      </c>
      <c r="AI176" s="69">
        <v>0</v>
      </c>
      <c r="AJ176" s="69">
        <v>0</v>
      </c>
      <c r="AK176" s="69">
        <v>0</v>
      </c>
      <c r="AL176" s="69">
        <v>0</v>
      </c>
      <c r="AM176" s="69">
        <v>0</v>
      </c>
      <c r="AN176" s="68">
        <f t="shared" si="6"/>
        <v>95</v>
      </c>
      <c r="AO176" s="185" t="b">
        <f t="shared" si="7"/>
        <v>1</v>
      </c>
    </row>
    <row r="177" spans="1:41" ht="43.2">
      <c r="A177" s="186">
        <v>250</v>
      </c>
      <c r="B177" s="123" t="s">
        <v>180</v>
      </c>
      <c r="C177" s="123" t="s">
        <v>425</v>
      </c>
      <c r="D177" s="130">
        <v>1</v>
      </c>
      <c r="E177" s="85" t="s">
        <v>162</v>
      </c>
      <c r="F177" s="121" t="s">
        <v>103</v>
      </c>
      <c r="G177" s="129">
        <v>160</v>
      </c>
      <c r="H177" s="65">
        <v>1500000</v>
      </c>
      <c r="I177" s="124">
        <v>0</v>
      </c>
      <c r="J177" s="69">
        <v>0</v>
      </c>
      <c r="K177" s="69">
        <v>0</v>
      </c>
      <c r="L177" s="69">
        <v>0</v>
      </c>
      <c r="M177" s="69">
        <v>0</v>
      </c>
      <c r="N177" s="69">
        <v>0</v>
      </c>
      <c r="O177" s="69">
        <v>0</v>
      </c>
      <c r="P177" s="69">
        <v>0</v>
      </c>
      <c r="Q177" s="69">
        <v>0</v>
      </c>
      <c r="R177" s="69">
        <v>0</v>
      </c>
      <c r="S177" s="69">
        <v>0</v>
      </c>
      <c r="T177" s="69">
        <v>0</v>
      </c>
      <c r="U177" s="69">
        <v>0</v>
      </c>
      <c r="V177" s="69">
        <v>0</v>
      </c>
      <c r="W177" s="69">
        <v>0</v>
      </c>
      <c r="X177" s="69">
        <v>0</v>
      </c>
      <c r="Y177" s="69">
        <v>0</v>
      </c>
      <c r="Z177" s="69">
        <v>160</v>
      </c>
      <c r="AA177" s="69">
        <v>0</v>
      </c>
      <c r="AB177" s="70">
        <v>0</v>
      </c>
      <c r="AC177" s="71">
        <v>0</v>
      </c>
      <c r="AD177" s="69">
        <v>0</v>
      </c>
      <c r="AE177" s="69">
        <v>0</v>
      </c>
      <c r="AF177" s="69">
        <v>0</v>
      </c>
      <c r="AG177" s="69">
        <v>0</v>
      </c>
      <c r="AH177" s="69">
        <v>0</v>
      </c>
      <c r="AI177" s="69">
        <v>0</v>
      </c>
      <c r="AJ177" s="69">
        <v>0</v>
      </c>
      <c r="AK177" s="69">
        <v>0</v>
      </c>
      <c r="AL177" s="69">
        <v>0</v>
      </c>
      <c r="AM177" s="69">
        <v>0</v>
      </c>
      <c r="AN177" s="68">
        <f t="shared" si="6"/>
        <v>160</v>
      </c>
      <c r="AO177" s="185" t="b">
        <f t="shared" si="7"/>
        <v>1</v>
      </c>
    </row>
    <row r="178" spans="1:41" ht="43.2">
      <c r="A178" s="16">
        <v>251</v>
      </c>
      <c r="B178" s="123" t="s">
        <v>180</v>
      </c>
      <c r="C178" s="123" t="s">
        <v>456</v>
      </c>
      <c r="D178" s="130">
        <v>1</v>
      </c>
      <c r="E178" s="85" t="s">
        <v>162</v>
      </c>
      <c r="F178" s="121" t="s">
        <v>103</v>
      </c>
      <c r="G178" s="129">
        <v>160</v>
      </c>
      <c r="H178" s="65">
        <v>1500000</v>
      </c>
      <c r="I178" s="124">
        <v>0</v>
      </c>
      <c r="J178" s="69">
        <v>0</v>
      </c>
      <c r="K178" s="69">
        <v>0</v>
      </c>
      <c r="L178" s="69">
        <v>0</v>
      </c>
      <c r="M178" s="69">
        <v>0</v>
      </c>
      <c r="N178" s="69">
        <v>0</v>
      </c>
      <c r="O178" s="69">
        <v>0</v>
      </c>
      <c r="P178" s="69">
        <v>0</v>
      </c>
      <c r="Q178" s="69">
        <v>0</v>
      </c>
      <c r="R178" s="69">
        <v>0</v>
      </c>
      <c r="S178" s="69">
        <v>0</v>
      </c>
      <c r="T178" s="69">
        <v>0</v>
      </c>
      <c r="U178" s="69">
        <v>0</v>
      </c>
      <c r="V178" s="69">
        <v>0</v>
      </c>
      <c r="W178" s="69">
        <v>0</v>
      </c>
      <c r="X178" s="69">
        <v>0</v>
      </c>
      <c r="Y178" s="69">
        <v>0</v>
      </c>
      <c r="Z178" s="69">
        <v>160</v>
      </c>
      <c r="AA178" s="69">
        <v>0</v>
      </c>
      <c r="AB178" s="70">
        <v>0</v>
      </c>
      <c r="AC178" s="71">
        <v>0</v>
      </c>
      <c r="AD178" s="69">
        <v>0</v>
      </c>
      <c r="AE178" s="69">
        <v>0</v>
      </c>
      <c r="AF178" s="69">
        <v>0</v>
      </c>
      <c r="AG178" s="69">
        <v>0</v>
      </c>
      <c r="AH178" s="69">
        <v>0</v>
      </c>
      <c r="AI178" s="69">
        <v>0</v>
      </c>
      <c r="AJ178" s="69">
        <v>0</v>
      </c>
      <c r="AK178" s="69">
        <v>0</v>
      </c>
      <c r="AL178" s="69">
        <v>0</v>
      </c>
      <c r="AM178" s="69"/>
      <c r="AN178" s="68">
        <f t="shared" si="6"/>
        <v>160</v>
      </c>
      <c r="AO178" s="185" t="b">
        <f t="shared" si="7"/>
        <v>1</v>
      </c>
    </row>
    <row r="179" spans="1:41" ht="43.2">
      <c r="A179" s="186">
        <v>252</v>
      </c>
      <c r="B179" s="123" t="s">
        <v>180</v>
      </c>
      <c r="C179" s="123" t="s">
        <v>456</v>
      </c>
      <c r="D179" s="130">
        <v>1</v>
      </c>
      <c r="E179" s="85" t="s">
        <v>162</v>
      </c>
      <c r="F179" s="121" t="s">
        <v>103</v>
      </c>
      <c r="G179" s="129">
        <v>160</v>
      </c>
      <c r="H179" s="65">
        <v>1500000</v>
      </c>
      <c r="I179" s="124">
        <v>0</v>
      </c>
      <c r="J179" s="69">
        <v>0</v>
      </c>
      <c r="K179" s="69">
        <v>0</v>
      </c>
      <c r="L179" s="69">
        <v>0</v>
      </c>
      <c r="M179" s="69">
        <v>0</v>
      </c>
      <c r="N179" s="69">
        <v>0</v>
      </c>
      <c r="O179" s="69">
        <v>0</v>
      </c>
      <c r="P179" s="69">
        <v>0</v>
      </c>
      <c r="Q179" s="69">
        <v>0</v>
      </c>
      <c r="R179" s="69">
        <v>0</v>
      </c>
      <c r="S179" s="69">
        <v>0</v>
      </c>
      <c r="T179" s="69">
        <v>0</v>
      </c>
      <c r="U179" s="69">
        <v>0</v>
      </c>
      <c r="V179" s="69">
        <v>0</v>
      </c>
      <c r="W179" s="69">
        <v>0</v>
      </c>
      <c r="X179" s="69">
        <v>0</v>
      </c>
      <c r="Y179" s="69">
        <v>0</v>
      </c>
      <c r="Z179" s="69">
        <v>160</v>
      </c>
      <c r="AA179" s="69">
        <v>0</v>
      </c>
      <c r="AB179" s="70">
        <v>0</v>
      </c>
      <c r="AC179" s="71">
        <v>0</v>
      </c>
      <c r="AD179" s="69">
        <v>0</v>
      </c>
      <c r="AE179" s="69">
        <v>0</v>
      </c>
      <c r="AF179" s="69">
        <v>0</v>
      </c>
      <c r="AG179" s="69">
        <v>0</v>
      </c>
      <c r="AH179" s="69">
        <v>0</v>
      </c>
      <c r="AI179" s="69">
        <v>0</v>
      </c>
      <c r="AJ179" s="69">
        <v>0</v>
      </c>
      <c r="AK179" s="69">
        <v>0</v>
      </c>
      <c r="AL179" s="69">
        <v>0</v>
      </c>
      <c r="AM179" s="69">
        <v>0</v>
      </c>
      <c r="AN179" s="68">
        <f t="shared" si="6"/>
        <v>160</v>
      </c>
      <c r="AO179" s="185" t="b">
        <f t="shared" si="7"/>
        <v>1</v>
      </c>
    </row>
    <row r="180" spans="1:41" ht="43.2">
      <c r="A180" s="16">
        <v>253</v>
      </c>
      <c r="B180" s="123" t="s">
        <v>180</v>
      </c>
      <c r="C180" s="123" t="s">
        <v>425</v>
      </c>
      <c r="D180" s="130">
        <v>2</v>
      </c>
      <c r="E180" s="85" t="s">
        <v>162</v>
      </c>
      <c r="F180" s="121" t="s">
        <v>102</v>
      </c>
      <c r="G180" s="129">
        <v>160</v>
      </c>
      <c r="H180" s="65">
        <v>2250000</v>
      </c>
      <c r="I180" s="124">
        <v>0</v>
      </c>
      <c r="J180" s="69">
        <v>0</v>
      </c>
      <c r="K180" s="69">
        <v>0</v>
      </c>
      <c r="L180" s="69">
        <v>0</v>
      </c>
      <c r="M180" s="69">
        <v>0</v>
      </c>
      <c r="N180" s="69">
        <v>0</v>
      </c>
      <c r="O180" s="69">
        <v>0</v>
      </c>
      <c r="P180" s="69">
        <v>0</v>
      </c>
      <c r="Q180" s="69">
        <v>0</v>
      </c>
      <c r="R180" s="69">
        <v>0</v>
      </c>
      <c r="S180" s="69">
        <v>0</v>
      </c>
      <c r="T180" s="69">
        <v>0</v>
      </c>
      <c r="U180" s="69">
        <v>0</v>
      </c>
      <c r="V180" s="69">
        <v>0</v>
      </c>
      <c r="W180" s="69">
        <v>0</v>
      </c>
      <c r="X180" s="69">
        <v>0</v>
      </c>
      <c r="Y180" s="69">
        <v>0</v>
      </c>
      <c r="Z180" s="69">
        <v>160</v>
      </c>
      <c r="AA180" s="69">
        <v>0</v>
      </c>
      <c r="AB180" s="70">
        <v>0</v>
      </c>
      <c r="AC180" s="71">
        <v>0</v>
      </c>
      <c r="AD180" s="69">
        <v>0</v>
      </c>
      <c r="AE180" s="69">
        <v>0</v>
      </c>
      <c r="AF180" s="69">
        <v>0</v>
      </c>
      <c r="AG180" s="69">
        <v>0</v>
      </c>
      <c r="AH180" s="69">
        <v>0</v>
      </c>
      <c r="AI180" s="69">
        <v>0</v>
      </c>
      <c r="AJ180" s="69">
        <v>0</v>
      </c>
      <c r="AK180" s="69">
        <v>0</v>
      </c>
      <c r="AL180" s="69">
        <v>0</v>
      </c>
      <c r="AM180" s="69">
        <v>0</v>
      </c>
      <c r="AN180" s="68">
        <f t="shared" si="6"/>
        <v>160</v>
      </c>
      <c r="AO180" s="185" t="b">
        <f t="shared" si="7"/>
        <v>1</v>
      </c>
    </row>
    <row r="181" spans="1:41" ht="43.2">
      <c r="A181" s="186">
        <v>254</v>
      </c>
      <c r="B181" s="123" t="s">
        <v>180</v>
      </c>
      <c r="C181" s="123" t="s">
        <v>456</v>
      </c>
      <c r="D181" s="130">
        <v>1</v>
      </c>
      <c r="E181" s="85" t="s">
        <v>162</v>
      </c>
      <c r="F181" s="121" t="s">
        <v>102</v>
      </c>
      <c r="G181" s="129">
        <v>160</v>
      </c>
      <c r="H181" s="65">
        <v>1500000</v>
      </c>
      <c r="I181" s="124">
        <v>0</v>
      </c>
      <c r="J181" s="69">
        <v>0</v>
      </c>
      <c r="K181" s="69">
        <v>0</v>
      </c>
      <c r="L181" s="69">
        <v>0</v>
      </c>
      <c r="M181" s="69">
        <v>0</v>
      </c>
      <c r="N181" s="69">
        <v>0</v>
      </c>
      <c r="O181" s="69">
        <v>0</v>
      </c>
      <c r="P181" s="69">
        <v>0</v>
      </c>
      <c r="Q181" s="69">
        <v>0</v>
      </c>
      <c r="R181" s="69">
        <v>0</v>
      </c>
      <c r="S181" s="69">
        <v>0</v>
      </c>
      <c r="T181" s="69">
        <v>0</v>
      </c>
      <c r="U181" s="69">
        <v>0</v>
      </c>
      <c r="V181" s="69">
        <v>0</v>
      </c>
      <c r="W181" s="69">
        <v>0</v>
      </c>
      <c r="X181" s="69">
        <v>0</v>
      </c>
      <c r="Y181" s="69">
        <v>0</v>
      </c>
      <c r="Z181" s="69">
        <v>160</v>
      </c>
      <c r="AA181" s="69">
        <v>0</v>
      </c>
      <c r="AB181" s="70">
        <v>0</v>
      </c>
      <c r="AC181" s="71">
        <v>0</v>
      </c>
      <c r="AD181" s="69">
        <v>0</v>
      </c>
      <c r="AE181" s="69">
        <v>0</v>
      </c>
      <c r="AF181" s="69">
        <v>0</v>
      </c>
      <c r="AG181" s="69">
        <v>0</v>
      </c>
      <c r="AH181" s="69">
        <v>0</v>
      </c>
      <c r="AI181" s="69">
        <v>0</v>
      </c>
      <c r="AJ181" s="69">
        <v>0</v>
      </c>
      <c r="AK181" s="69">
        <v>0</v>
      </c>
      <c r="AL181" s="69">
        <v>0</v>
      </c>
      <c r="AM181" s="69">
        <v>0</v>
      </c>
      <c r="AN181" s="68">
        <f t="shared" si="6"/>
        <v>160</v>
      </c>
      <c r="AO181" s="185" t="b">
        <f t="shared" si="7"/>
        <v>1</v>
      </c>
    </row>
    <row r="182" spans="1:41" ht="43.2">
      <c r="A182" s="16">
        <v>255</v>
      </c>
      <c r="B182" s="123" t="s">
        <v>180</v>
      </c>
      <c r="C182" s="123" t="s">
        <v>456</v>
      </c>
      <c r="D182" s="130">
        <v>1</v>
      </c>
      <c r="E182" s="85" t="s">
        <v>162</v>
      </c>
      <c r="F182" s="121" t="s">
        <v>102</v>
      </c>
      <c r="G182" s="129">
        <v>160</v>
      </c>
      <c r="H182" s="65">
        <v>1500000</v>
      </c>
      <c r="I182" s="124">
        <v>0</v>
      </c>
      <c r="J182" s="69">
        <v>0</v>
      </c>
      <c r="K182" s="69">
        <v>0</v>
      </c>
      <c r="L182" s="69">
        <v>0</v>
      </c>
      <c r="M182" s="69">
        <v>0</v>
      </c>
      <c r="N182" s="69">
        <v>0</v>
      </c>
      <c r="O182" s="69">
        <v>0</v>
      </c>
      <c r="P182" s="69">
        <v>0</v>
      </c>
      <c r="Q182" s="69">
        <v>0</v>
      </c>
      <c r="R182" s="69">
        <v>0</v>
      </c>
      <c r="S182" s="69">
        <v>0</v>
      </c>
      <c r="T182" s="69">
        <v>0</v>
      </c>
      <c r="U182" s="69">
        <v>0</v>
      </c>
      <c r="V182" s="69">
        <v>0</v>
      </c>
      <c r="W182" s="69">
        <v>0</v>
      </c>
      <c r="X182" s="69">
        <v>0</v>
      </c>
      <c r="Y182" s="69">
        <v>0</v>
      </c>
      <c r="Z182" s="69">
        <v>160</v>
      </c>
      <c r="AA182" s="69">
        <v>0</v>
      </c>
      <c r="AB182" s="70">
        <v>0</v>
      </c>
      <c r="AC182" s="71">
        <v>0</v>
      </c>
      <c r="AD182" s="69">
        <v>0</v>
      </c>
      <c r="AE182" s="69">
        <v>0</v>
      </c>
      <c r="AF182" s="69">
        <v>0</v>
      </c>
      <c r="AG182" s="69">
        <v>0</v>
      </c>
      <c r="AH182" s="69">
        <v>0</v>
      </c>
      <c r="AI182" s="69">
        <v>0</v>
      </c>
      <c r="AJ182" s="69">
        <v>0</v>
      </c>
      <c r="AK182" s="69"/>
      <c r="AL182" s="69">
        <v>0</v>
      </c>
      <c r="AM182" s="69">
        <v>0</v>
      </c>
      <c r="AN182" s="68">
        <f t="shared" si="6"/>
        <v>160</v>
      </c>
      <c r="AO182" s="185" t="b">
        <f t="shared" si="7"/>
        <v>1</v>
      </c>
    </row>
    <row r="183" spans="1:41" ht="43.2">
      <c r="A183" s="186">
        <v>256</v>
      </c>
      <c r="B183" s="123" t="s">
        <v>180</v>
      </c>
      <c r="C183" s="123" t="s">
        <v>456</v>
      </c>
      <c r="D183" s="130">
        <v>1</v>
      </c>
      <c r="E183" s="85" t="s">
        <v>162</v>
      </c>
      <c r="F183" s="121" t="s">
        <v>102</v>
      </c>
      <c r="G183" s="129">
        <v>160</v>
      </c>
      <c r="H183" s="65">
        <v>1500000</v>
      </c>
      <c r="I183" s="124">
        <v>0</v>
      </c>
      <c r="J183" s="69">
        <v>0</v>
      </c>
      <c r="K183" s="69">
        <v>0</v>
      </c>
      <c r="L183" s="69">
        <v>0</v>
      </c>
      <c r="M183" s="69">
        <v>0</v>
      </c>
      <c r="N183" s="69">
        <v>0</v>
      </c>
      <c r="O183" s="69">
        <v>0</v>
      </c>
      <c r="P183" s="69">
        <v>0</v>
      </c>
      <c r="Q183" s="69">
        <v>0</v>
      </c>
      <c r="R183" s="69">
        <v>0</v>
      </c>
      <c r="S183" s="69">
        <v>0</v>
      </c>
      <c r="T183" s="69">
        <v>0</v>
      </c>
      <c r="U183" s="69">
        <v>0</v>
      </c>
      <c r="V183" s="69">
        <v>0</v>
      </c>
      <c r="W183" s="69">
        <v>0</v>
      </c>
      <c r="X183" s="69">
        <v>0</v>
      </c>
      <c r="Y183" s="69">
        <v>0</v>
      </c>
      <c r="Z183" s="69">
        <v>160</v>
      </c>
      <c r="AA183" s="69">
        <v>0</v>
      </c>
      <c r="AB183" s="70">
        <v>0</v>
      </c>
      <c r="AC183" s="71">
        <v>0</v>
      </c>
      <c r="AD183" s="69">
        <v>0</v>
      </c>
      <c r="AE183" s="69">
        <v>0</v>
      </c>
      <c r="AF183" s="69">
        <v>0</v>
      </c>
      <c r="AG183" s="69">
        <v>0</v>
      </c>
      <c r="AH183" s="69">
        <v>0</v>
      </c>
      <c r="AI183" s="69">
        <v>0</v>
      </c>
      <c r="AJ183" s="69">
        <v>0</v>
      </c>
      <c r="AK183" s="69">
        <v>0</v>
      </c>
      <c r="AL183" s="69">
        <v>0</v>
      </c>
      <c r="AM183" s="69">
        <v>0</v>
      </c>
      <c r="AN183" s="68">
        <f t="shared" si="6"/>
        <v>160</v>
      </c>
      <c r="AO183" s="185" t="b">
        <f t="shared" si="7"/>
        <v>1</v>
      </c>
    </row>
    <row r="184" spans="1:41" ht="43.2">
      <c r="A184" s="16">
        <v>257</v>
      </c>
      <c r="B184" s="123" t="s">
        <v>180</v>
      </c>
      <c r="C184" s="123" t="s">
        <v>529</v>
      </c>
      <c r="D184" s="130">
        <v>2</v>
      </c>
      <c r="E184" s="85" t="s">
        <v>162</v>
      </c>
      <c r="F184" s="121" t="s">
        <v>102</v>
      </c>
      <c r="G184" s="129">
        <v>160</v>
      </c>
      <c r="H184" s="65">
        <v>1500000</v>
      </c>
      <c r="I184" s="124">
        <v>0</v>
      </c>
      <c r="J184" s="69">
        <v>0</v>
      </c>
      <c r="K184" s="69">
        <v>0</v>
      </c>
      <c r="L184" s="69">
        <v>0</v>
      </c>
      <c r="M184" s="69">
        <v>0</v>
      </c>
      <c r="N184" s="69">
        <v>0</v>
      </c>
      <c r="O184" s="69">
        <v>0</v>
      </c>
      <c r="P184" s="69">
        <v>0</v>
      </c>
      <c r="Q184" s="69">
        <v>0</v>
      </c>
      <c r="R184" s="69">
        <v>0</v>
      </c>
      <c r="S184" s="69">
        <v>0</v>
      </c>
      <c r="T184" s="69">
        <v>0</v>
      </c>
      <c r="U184" s="69">
        <v>0</v>
      </c>
      <c r="V184" s="69">
        <v>0</v>
      </c>
      <c r="W184" s="69">
        <v>0</v>
      </c>
      <c r="X184" s="69">
        <v>0</v>
      </c>
      <c r="Y184" s="69">
        <v>0</v>
      </c>
      <c r="Z184" s="69">
        <v>160</v>
      </c>
      <c r="AA184" s="69">
        <v>0</v>
      </c>
      <c r="AB184" s="70">
        <v>0</v>
      </c>
      <c r="AC184" s="71">
        <v>0</v>
      </c>
      <c r="AD184" s="69">
        <v>0</v>
      </c>
      <c r="AE184" s="69">
        <v>0</v>
      </c>
      <c r="AF184" s="69">
        <v>0</v>
      </c>
      <c r="AG184" s="69">
        <v>0</v>
      </c>
      <c r="AH184" s="69">
        <v>0</v>
      </c>
      <c r="AI184" s="69">
        <v>0</v>
      </c>
      <c r="AJ184" s="69">
        <v>0</v>
      </c>
      <c r="AK184" s="69">
        <v>0</v>
      </c>
      <c r="AL184" s="69">
        <v>0</v>
      </c>
      <c r="AM184" s="69">
        <v>0</v>
      </c>
      <c r="AN184" s="68">
        <f t="shared" si="6"/>
        <v>160</v>
      </c>
      <c r="AO184" s="185" t="b">
        <f t="shared" si="7"/>
        <v>1</v>
      </c>
    </row>
    <row r="185" spans="1:41" ht="43.2">
      <c r="A185" s="186">
        <v>258</v>
      </c>
      <c r="B185" s="123" t="s">
        <v>180</v>
      </c>
      <c r="C185" s="123" t="s">
        <v>456</v>
      </c>
      <c r="D185" s="130">
        <v>1</v>
      </c>
      <c r="E185" s="85" t="s">
        <v>162</v>
      </c>
      <c r="F185" s="121" t="s">
        <v>99</v>
      </c>
      <c r="G185" s="129">
        <v>160</v>
      </c>
      <c r="H185" s="65">
        <v>1500000</v>
      </c>
      <c r="I185" s="124">
        <v>0</v>
      </c>
      <c r="J185" s="69">
        <v>0</v>
      </c>
      <c r="K185" s="69">
        <v>0</v>
      </c>
      <c r="L185" s="69">
        <v>0</v>
      </c>
      <c r="M185" s="69">
        <v>0</v>
      </c>
      <c r="N185" s="69">
        <v>0</v>
      </c>
      <c r="O185" s="69">
        <v>0</v>
      </c>
      <c r="P185" s="69">
        <v>0</v>
      </c>
      <c r="Q185" s="69">
        <v>0</v>
      </c>
      <c r="R185" s="69">
        <v>0</v>
      </c>
      <c r="S185" s="69">
        <v>0</v>
      </c>
      <c r="T185" s="69">
        <v>0</v>
      </c>
      <c r="U185" s="69">
        <v>0</v>
      </c>
      <c r="V185" s="69">
        <v>0</v>
      </c>
      <c r="W185" s="69">
        <v>0</v>
      </c>
      <c r="X185" s="69">
        <v>0</v>
      </c>
      <c r="Y185" s="69">
        <v>0</v>
      </c>
      <c r="Z185" s="69">
        <v>160</v>
      </c>
      <c r="AA185" s="69">
        <v>0</v>
      </c>
      <c r="AB185" s="70">
        <v>0</v>
      </c>
      <c r="AC185" s="71">
        <v>0</v>
      </c>
      <c r="AD185" s="69">
        <v>0</v>
      </c>
      <c r="AE185" s="69">
        <v>0</v>
      </c>
      <c r="AF185" s="69">
        <v>0</v>
      </c>
      <c r="AG185" s="69">
        <v>0</v>
      </c>
      <c r="AH185" s="69">
        <v>0</v>
      </c>
      <c r="AI185" s="69">
        <v>0</v>
      </c>
      <c r="AJ185" s="69">
        <v>0</v>
      </c>
      <c r="AK185" s="69">
        <v>0</v>
      </c>
      <c r="AL185" s="69">
        <v>0</v>
      </c>
      <c r="AM185" s="69">
        <v>0</v>
      </c>
      <c r="AN185" s="68">
        <f t="shared" ref="AN185:AN232" si="8">SUM(I185:AM185)</f>
        <v>160</v>
      </c>
      <c r="AO185" s="185" t="b">
        <f t="shared" ref="AO185:AO232" si="9">(G185=AN185)</f>
        <v>1</v>
      </c>
    </row>
    <row r="186" spans="1:41" ht="43.2">
      <c r="A186" s="16">
        <v>259</v>
      </c>
      <c r="B186" s="123" t="s">
        <v>267</v>
      </c>
      <c r="C186" s="123" t="s">
        <v>418</v>
      </c>
      <c r="D186" s="130">
        <v>1</v>
      </c>
      <c r="E186" s="85" t="s">
        <v>162</v>
      </c>
      <c r="F186" s="121" t="s">
        <v>102</v>
      </c>
      <c r="G186" s="129">
        <v>160</v>
      </c>
      <c r="H186" s="65">
        <v>436000</v>
      </c>
      <c r="I186" s="120">
        <v>0</v>
      </c>
      <c r="J186" s="69">
        <v>0</v>
      </c>
      <c r="K186" s="69">
        <v>0</v>
      </c>
      <c r="L186" s="69">
        <v>0</v>
      </c>
      <c r="M186" s="69">
        <v>0</v>
      </c>
      <c r="N186" s="69">
        <v>0</v>
      </c>
      <c r="O186" s="69">
        <v>0</v>
      </c>
      <c r="P186" s="69">
        <v>0</v>
      </c>
      <c r="Q186" s="69">
        <v>0</v>
      </c>
      <c r="R186" s="69">
        <v>0</v>
      </c>
      <c r="S186" s="69">
        <v>0</v>
      </c>
      <c r="T186" s="69">
        <v>0</v>
      </c>
      <c r="U186" s="69">
        <v>0</v>
      </c>
      <c r="V186" s="69">
        <v>0</v>
      </c>
      <c r="W186" s="69">
        <v>0</v>
      </c>
      <c r="X186" s="69">
        <v>0</v>
      </c>
      <c r="Y186" s="69">
        <v>0</v>
      </c>
      <c r="Z186" s="69">
        <v>0</v>
      </c>
      <c r="AA186" s="69">
        <v>0</v>
      </c>
      <c r="AB186" s="70">
        <v>0</v>
      </c>
      <c r="AC186" s="71">
        <v>0</v>
      </c>
      <c r="AD186" s="69">
        <v>0</v>
      </c>
      <c r="AE186" s="69">
        <v>0</v>
      </c>
      <c r="AF186" s="69">
        <v>0</v>
      </c>
      <c r="AG186" s="69">
        <v>0</v>
      </c>
      <c r="AH186" s="69">
        <v>0</v>
      </c>
      <c r="AI186" s="69">
        <v>0</v>
      </c>
      <c r="AJ186" s="69">
        <v>0</v>
      </c>
      <c r="AK186" s="69">
        <v>0</v>
      </c>
      <c r="AL186" s="69">
        <v>160</v>
      </c>
      <c r="AM186" s="69">
        <v>0</v>
      </c>
      <c r="AN186" s="68">
        <f t="shared" si="8"/>
        <v>160</v>
      </c>
      <c r="AO186" s="185" t="b">
        <f t="shared" si="9"/>
        <v>1</v>
      </c>
    </row>
    <row r="187" spans="1:41" ht="57.6">
      <c r="A187" s="186">
        <v>260</v>
      </c>
      <c r="B187" s="123" t="s">
        <v>440</v>
      </c>
      <c r="C187" s="123" t="s">
        <v>455</v>
      </c>
      <c r="D187" s="130">
        <v>1</v>
      </c>
      <c r="E187" s="85" t="s">
        <v>162</v>
      </c>
      <c r="F187" s="121" t="s">
        <v>103</v>
      </c>
      <c r="G187" s="129">
        <v>180</v>
      </c>
      <c r="H187" s="65">
        <v>800000</v>
      </c>
      <c r="I187" s="122">
        <v>48</v>
      </c>
      <c r="J187" s="72">
        <v>45</v>
      </c>
      <c r="K187" s="72">
        <v>42</v>
      </c>
      <c r="L187" s="72">
        <v>0</v>
      </c>
      <c r="M187" s="72">
        <v>0</v>
      </c>
      <c r="N187" s="72">
        <v>45</v>
      </c>
      <c r="O187" s="72">
        <v>0</v>
      </c>
      <c r="P187" s="72">
        <v>0</v>
      </c>
      <c r="Q187" s="72">
        <v>0</v>
      </c>
      <c r="R187" s="72">
        <v>0</v>
      </c>
      <c r="S187" s="72">
        <v>0</v>
      </c>
      <c r="T187" s="72">
        <v>0</v>
      </c>
      <c r="U187" s="72">
        <v>0</v>
      </c>
      <c r="V187" s="72">
        <v>0</v>
      </c>
      <c r="W187" s="72">
        <v>0</v>
      </c>
      <c r="X187" s="72">
        <v>0</v>
      </c>
      <c r="Y187" s="72">
        <v>0</v>
      </c>
      <c r="Z187" s="72">
        <v>0</v>
      </c>
      <c r="AA187" s="72">
        <v>0</v>
      </c>
      <c r="AB187" s="74">
        <v>0</v>
      </c>
      <c r="AC187" s="75">
        <v>0</v>
      </c>
      <c r="AD187" s="72">
        <v>0</v>
      </c>
      <c r="AE187" s="72">
        <v>0</v>
      </c>
      <c r="AF187" s="72">
        <v>0</v>
      </c>
      <c r="AG187" s="72">
        <v>0</v>
      </c>
      <c r="AH187" s="72">
        <v>0</v>
      </c>
      <c r="AI187" s="72">
        <v>0</v>
      </c>
      <c r="AJ187" s="72">
        <v>0</v>
      </c>
      <c r="AK187" s="72">
        <v>0</v>
      </c>
      <c r="AL187" s="72">
        <v>0</v>
      </c>
      <c r="AM187" s="72">
        <v>0</v>
      </c>
      <c r="AN187" s="68">
        <f t="shared" si="8"/>
        <v>180</v>
      </c>
      <c r="AO187" s="185" t="b">
        <f t="shared" si="9"/>
        <v>1</v>
      </c>
    </row>
    <row r="188" spans="1:41" ht="43.2">
      <c r="A188" s="16">
        <v>261</v>
      </c>
      <c r="B188" s="123" t="s">
        <v>440</v>
      </c>
      <c r="C188" s="123" t="s">
        <v>480</v>
      </c>
      <c r="D188" s="130">
        <v>1</v>
      </c>
      <c r="E188" s="85" t="s">
        <v>162</v>
      </c>
      <c r="F188" s="121" t="s">
        <v>103</v>
      </c>
      <c r="G188" s="129">
        <v>180</v>
      </c>
      <c r="H188" s="65">
        <v>800000</v>
      </c>
      <c r="I188" s="122">
        <v>48</v>
      </c>
      <c r="J188" s="72">
        <v>45</v>
      </c>
      <c r="K188" s="72">
        <v>42</v>
      </c>
      <c r="L188" s="72">
        <v>0</v>
      </c>
      <c r="M188" s="72">
        <v>0</v>
      </c>
      <c r="N188" s="72">
        <v>45</v>
      </c>
      <c r="O188" s="72">
        <v>0</v>
      </c>
      <c r="P188" s="72">
        <v>0</v>
      </c>
      <c r="Q188" s="72">
        <v>0</v>
      </c>
      <c r="R188" s="72">
        <v>0</v>
      </c>
      <c r="S188" s="72">
        <v>0</v>
      </c>
      <c r="T188" s="72">
        <v>0</v>
      </c>
      <c r="U188" s="72">
        <v>0</v>
      </c>
      <c r="V188" s="72">
        <v>0</v>
      </c>
      <c r="W188" s="72">
        <v>0</v>
      </c>
      <c r="X188" s="72">
        <v>0</v>
      </c>
      <c r="Y188" s="72">
        <v>0</v>
      </c>
      <c r="Z188" s="72">
        <v>0</v>
      </c>
      <c r="AA188" s="72">
        <v>0</v>
      </c>
      <c r="AB188" s="74">
        <v>0</v>
      </c>
      <c r="AC188" s="75">
        <v>0</v>
      </c>
      <c r="AD188" s="72">
        <v>0</v>
      </c>
      <c r="AE188" s="72">
        <v>0</v>
      </c>
      <c r="AF188" s="72">
        <v>0</v>
      </c>
      <c r="AG188" s="72">
        <v>0</v>
      </c>
      <c r="AH188" s="72">
        <v>0</v>
      </c>
      <c r="AI188" s="72">
        <v>0</v>
      </c>
      <c r="AJ188" s="72">
        <v>0</v>
      </c>
      <c r="AK188" s="72">
        <v>0</v>
      </c>
      <c r="AL188" s="72">
        <v>0</v>
      </c>
      <c r="AM188" s="72">
        <v>0</v>
      </c>
      <c r="AN188" s="68">
        <f t="shared" si="8"/>
        <v>180</v>
      </c>
      <c r="AO188" s="185" t="b">
        <f t="shared" si="9"/>
        <v>1</v>
      </c>
    </row>
    <row r="189" spans="1:41" ht="43.2">
      <c r="A189" s="186">
        <v>262</v>
      </c>
      <c r="B189" s="123" t="s">
        <v>440</v>
      </c>
      <c r="C189" s="123" t="s">
        <v>412</v>
      </c>
      <c r="D189" s="130">
        <v>1</v>
      </c>
      <c r="E189" s="85" t="s">
        <v>162</v>
      </c>
      <c r="F189" s="121" t="s">
        <v>102</v>
      </c>
      <c r="G189" s="129">
        <v>180</v>
      </c>
      <c r="H189" s="65">
        <v>1600000</v>
      </c>
      <c r="I189" s="122">
        <v>48</v>
      </c>
      <c r="J189" s="72">
        <v>45</v>
      </c>
      <c r="K189" s="72">
        <v>42</v>
      </c>
      <c r="L189" s="72">
        <v>0</v>
      </c>
      <c r="M189" s="72">
        <v>0</v>
      </c>
      <c r="N189" s="72">
        <v>45</v>
      </c>
      <c r="O189" s="72">
        <v>0</v>
      </c>
      <c r="P189" s="72">
        <v>0</v>
      </c>
      <c r="Q189" s="72">
        <v>0</v>
      </c>
      <c r="R189" s="72">
        <v>0</v>
      </c>
      <c r="S189" s="72">
        <v>0</v>
      </c>
      <c r="T189" s="72">
        <v>0</v>
      </c>
      <c r="U189" s="72">
        <v>0</v>
      </c>
      <c r="V189" s="72">
        <v>0</v>
      </c>
      <c r="W189" s="72">
        <v>0</v>
      </c>
      <c r="X189" s="72">
        <v>0</v>
      </c>
      <c r="Y189" s="72">
        <v>0</v>
      </c>
      <c r="Z189" s="72">
        <v>0</v>
      </c>
      <c r="AA189" s="72">
        <v>0</v>
      </c>
      <c r="AB189" s="74">
        <v>0</v>
      </c>
      <c r="AC189" s="75">
        <v>0</v>
      </c>
      <c r="AD189" s="72">
        <v>0</v>
      </c>
      <c r="AE189" s="72">
        <v>0</v>
      </c>
      <c r="AF189" s="72">
        <v>0</v>
      </c>
      <c r="AG189" s="72">
        <v>0</v>
      </c>
      <c r="AH189" s="72">
        <v>0</v>
      </c>
      <c r="AI189" s="72">
        <v>0</v>
      </c>
      <c r="AJ189" s="72">
        <v>0</v>
      </c>
      <c r="AK189" s="72">
        <v>0</v>
      </c>
      <c r="AL189" s="72">
        <v>0</v>
      </c>
      <c r="AM189" s="72">
        <v>0</v>
      </c>
      <c r="AN189" s="68">
        <f t="shared" si="8"/>
        <v>180</v>
      </c>
      <c r="AO189" s="185" t="b">
        <f t="shared" si="9"/>
        <v>1</v>
      </c>
    </row>
    <row r="190" spans="1:41" ht="57.6">
      <c r="A190" s="16">
        <v>263</v>
      </c>
      <c r="B190" s="123" t="s">
        <v>440</v>
      </c>
      <c r="C190" s="123" t="s">
        <v>455</v>
      </c>
      <c r="D190" s="130">
        <v>1</v>
      </c>
      <c r="E190" s="85" t="s">
        <v>162</v>
      </c>
      <c r="F190" s="121" t="s">
        <v>102</v>
      </c>
      <c r="G190" s="129">
        <v>180</v>
      </c>
      <c r="H190" s="65">
        <v>800000</v>
      </c>
      <c r="I190" s="134">
        <v>48</v>
      </c>
      <c r="J190" s="72">
        <v>45</v>
      </c>
      <c r="K190" s="72">
        <v>42</v>
      </c>
      <c r="L190" s="72">
        <v>0</v>
      </c>
      <c r="M190" s="72">
        <v>0</v>
      </c>
      <c r="N190" s="72">
        <v>45</v>
      </c>
      <c r="O190" s="72">
        <v>0</v>
      </c>
      <c r="P190" s="72">
        <v>0</v>
      </c>
      <c r="Q190" s="72">
        <v>0</v>
      </c>
      <c r="R190" s="72">
        <v>0</v>
      </c>
      <c r="S190" s="72">
        <v>0</v>
      </c>
      <c r="T190" s="72">
        <v>0</v>
      </c>
      <c r="U190" s="72">
        <v>0</v>
      </c>
      <c r="V190" s="72">
        <v>0</v>
      </c>
      <c r="W190" s="72">
        <v>0</v>
      </c>
      <c r="X190" s="72">
        <v>0</v>
      </c>
      <c r="Y190" s="72">
        <v>0</v>
      </c>
      <c r="Z190" s="72">
        <v>0</v>
      </c>
      <c r="AA190" s="72">
        <v>0</v>
      </c>
      <c r="AB190" s="74">
        <v>0</v>
      </c>
      <c r="AC190" s="75">
        <v>0</v>
      </c>
      <c r="AD190" s="72">
        <v>0</v>
      </c>
      <c r="AE190" s="72">
        <v>0</v>
      </c>
      <c r="AF190" s="72">
        <v>0</v>
      </c>
      <c r="AG190" s="72">
        <v>0</v>
      </c>
      <c r="AH190" s="72">
        <v>0</v>
      </c>
      <c r="AI190" s="72">
        <v>0</v>
      </c>
      <c r="AJ190" s="72">
        <v>0</v>
      </c>
      <c r="AK190" s="72">
        <v>0</v>
      </c>
      <c r="AL190" s="72">
        <v>0</v>
      </c>
      <c r="AM190" s="72">
        <v>0</v>
      </c>
      <c r="AN190" s="68">
        <f t="shared" si="8"/>
        <v>180</v>
      </c>
      <c r="AO190" s="185" t="b">
        <f t="shared" si="9"/>
        <v>1</v>
      </c>
    </row>
    <row r="191" spans="1:41" ht="43.2">
      <c r="A191" s="186">
        <v>264</v>
      </c>
      <c r="B191" s="123" t="s">
        <v>440</v>
      </c>
      <c r="C191" s="123" t="s">
        <v>422</v>
      </c>
      <c r="D191" s="130">
        <v>1</v>
      </c>
      <c r="E191" s="85" t="s">
        <v>162</v>
      </c>
      <c r="F191" s="121" t="s">
        <v>102</v>
      </c>
      <c r="G191" s="129">
        <v>82</v>
      </c>
      <c r="H191" s="65">
        <v>1300000</v>
      </c>
      <c r="I191" s="120">
        <v>82</v>
      </c>
      <c r="J191" s="69">
        <v>0</v>
      </c>
      <c r="K191" s="69">
        <v>0</v>
      </c>
      <c r="L191" s="69">
        <v>0</v>
      </c>
      <c r="M191" s="69">
        <v>0</v>
      </c>
      <c r="N191" s="69">
        <v>0</v>
      </c>
      <c r="O191" s="69">
        <v>0</v>
      </c>
      <c r="P191" s="69">
        <v>0</v>
      </c>
      <c r="Q191" s="69">
        <v>0</v>
      </c>
      <c r="R191" s="69">
        <v>0</v>
      </c>
      <c r="S191" s="69">
        <v>0</v>
      </c>
      <c r="T191" s="69">
        <v>0</v>
      </c>
      <c r="U191" s="69">
        <v>0</v>
      </c>
      <c r="V191" s="69">
        <v>0</v>
      </c>
      <c r="W191" s="69">
        <v>0</v>
      </c>
      <c r="X191" s="69">
        <v>0</v>
      </c>
      <c r="Y191" s="69">
        <v>0</v>
      </c>
      <c r="Z191" s="69">
        <v>0</v>
      </c>
      <c r="AA191" s="69">
        <v>0</v>
      </c>
      <c r="AB191" s="70">
        <v>0</v>
      </c>
      <c r="AC191" s="71">
        <v>0</v>
      </c>
      <c r="AD191" s="69">
        <v>0</v>
      </c>
      <c r="AE191" s="69">
        <v>0</v>
      </c>
      <c r="AF191" s="69">
        <v>0</v>
      </c>
      <c r="AG191" s="69">
        <v>0</v>
      </c>
      <c r="AH191" s="69">
        <v>0</v>
      </c>
      <c r="AI191" s="69">
        <v>0</v>
      </c>
      <c r="AJ191" s="69">
        <v>0</v>
      </c>
      <c r="AK191" s="69">
        <v>0</v>
      </c>
      <c r="AL191" s="69">
        <v>0</v>
      </c>
      <c r="AM191" s="69">
        <v>0</v>
      </c>
      <c r="AN191" s="68">
        <f t="shared" si="8"/>
        <v>82</v>
      </c>
      <c r="AO191" s="185" t="b">
        <f t="shared" si="9"/>
        <v>1</v>
      </c>
    </row>
    <row r="192" spans="1:41" ht="43.2">
      <c r="A192" s="16">
        <v>265</v>
      </c>
      <c r="B192" s="123" t="s">
        <v>440</v>
      </c>
      <c r="C192" s="123" t="s">
        <v>480</v>
      </c>
      <c r="D192" s="130">
        <v>1</v>
      </c>
      <c r="E192" s="85" t="s">
        <v>162</v>
      </c>
      <c r="F192" s="121" t="s">
        <v>102</v>
      </c>
      <c r="G192" s="129">
        <v>180</v>
      </c>
      <c r="H192" s="65">
        <v>1300000</v>
      </c>
      <c r="I192" s="134">
        <v>48</v>
      </c>
      <c r="J192" s="72">
        <v>45</v>
      </c>
      <c r="K192" s="72">
        <v>42</v>
      </c>
      <c r="L192" s="72">
        <v>0</v>
      </c>
      <c r="M192" s="72">
        <v>0</v>
      </c>
      <c r="N192" s="72">
        <v>45</v>
      </c>
      <c r="O192" s="72">
        <v>0</v>
      </c>
      <c r="P192" s="72">
        <v>0</v>
      </c>
      <c r="Q192" s="72">
        <v>0</v>
      </c>
      <c r="R192" s="72">
        <v>0</v>
      </c>
      <c r="S192" s="72">
        <v>0</v>
      </c>
      <c r="T192" s="72">
        <v>0</v>
      </c>
      <c r="U192" s="72">
        <v>0</v>
      </c>
      <c r="V192" s="72">
        <v>0</v>
      </c>
      <c r="W192" s="72">
        <v>0</v>
      </c>
      <c r="X192" s="72">
        <v>0</v>
      </c>
      <c r="Y192" s="72">
        <v>0</v>
      </c>
      <c r="Z192" s="72">
        <v>0</v>
      </c>
      <c r="AA192" s="72">
        <v>0</v>
      </c>
      <c r="AB192" s="74">
        <v>0</v>
      </c>
      <c r="AC192" s="75">
        <v>0</v>
      </c>
      <c r="AD192" s="72">
        <v>0</v>
      </c>
      <c r="AE192" s="72">
        <v>0</v>
      </c>
      <c r="AF192" s="72">
        <v>0</v>
      </c>
      <c r="AG192" s="72">
        <v>0</v>
      </c>
      <c r="AH192" s="72">
        <v>0</v>
      </c>
      <c r="AI192" s="72">
        <v>0</v>
      </c>
      <c r="AJ192" s="72">
        <v>0</v>
      </c>
      <c r="AK192" s="72">
        <v>0</v>
      </c>
      <c r="AL192" s="72">
        <v>0</v>
      </c>
      <c r="AM192" s="72">
        <v>0</v>
      </c>
      <c r="AN192" s="68">
        <f t="shared" si="8"/>
        <v>180</v>
      </c>
      <c r="AO192" s="185" t="b">
        <f t="shared" si="9"/>
        <v>1</v>
      </c>
    </row>
    <row r="193" spans="1:41" ht="43.2">
      <c r="A193" s="186">
        <v>266</v>
      </c>
      <c r="B193" s="123" t="s">
        <v>440</v>
      </c>
      <c r="C193" s="123" t="s">
        <v>516</v>
      </c>
      <c r="D193" s="130">
        <v>1</v>
      </c>
      <c r="E193" s="85" t="s">
        <v>162</v>
      </c>
      <c r="F193" s="121" t="s">
        <v>102</v>
      </c>
      <c r="G193" s="129">
        <v>180</v>
      </c>
      <c r="H193" s="65">
        <v>800000</v>
      </c>
      <c r="I193" s="124">
        <v>48</v>
      </c>
      <c r="J193" s="69">
        <v>45</v>
      </c>
      <c r="K193" s="69">
        <v>42</v>
      </c>
      <c r="L193" s="69">
        <v>0</v>
      </c>
      <c r="M193" s="69">
        <v>0</v>
      </c>
      <c r="N193" s="69">
        <v>45</v>
      </c>
      <c r="O193" s="69">
        <v>0</v>
      </c>
      <c r="P193" s="69">
        <v>0</v>
      </c>
      <c r="Q193" s="69">
        <v>0</v>
      </c>
      <c r="R193" s="69">
        <v>0</v>
      </c>
      <c r="S193" s="69">
        <v>0</v>
      </c>
      <c r="T193" s="69">
        <v>0</v>
      </c>
      <c r="U193" s="69">
        <v>0</v>
      </c>
      <c r="V193" s="69">
        <v>0</v>
      </c>
      <c r="W193" s="69">
        <v>0</v>
      </c>
      <c r="X193" s="69">
        <v>0</v>
      </c>
      <c r="Y193" s="69">
        <v>0</v>
      </c>
      <c r="Z193" s="69">
        <v>0</v>
      </c>
      <c r="AA193" s="69">
        <v>0</v>
      </c>
      <c r="AB193" s="70">
        <v>0</v>
      </c>
      <c r="AC193" s="71">
        <v>0</v>
      </c>
      <c r="AD193" s="69">
        <v>0</v>
      </c>
      <c r="AE193" s="69">
        <v>0</v>
      </c>
      <c r="AF193" s="69">
        <v>0</v>
      </c>
      <c r="AG193" s="69">
        <v>0</v>
      </c>
      <c r="AH193" s="69">
        <v>0</v>
      </c>
      <c r="AI193" s="69">
        <v>0</v>
      </c>
      <c r="AJ193" s="69">
        <v>0</v>
      </c>
      <c r="AK193" s="69">
        <v>0</v>
      </c>
      <c r="AL193" s="69">
        <v>0</v>
      </c>
      <c r="AM193" s="69">
        <v>0</v>
      </c>
      <c r="AN193" s="68">
        <f t="shared" si="8"/>
        <v>180</v>
      </c>
      <c r="AO193" s="185" t="b">
        <f t="shared" si="9"/>
        <v>1</v>
      </c>
    </row>
    <row r="194" spans="1:41" ht="43.2">
      <c r="A194" s="16">
        <v>267</v>
      </c>
      <c r="B194" s="123" t="s">
        <v>440</v>
      </c>
      <c r="C194" s="123" t="s">
        <v>480</v>
      </c>
      <c r="D194" s="130">
        <v>1</v>
      </c>
      <c r="E194" s="85" t="s">
        <v>162</v>
      </c>
      <c r="F194" s="121" t="s">
        <v>102</v>
      </c>
      <c r="G194" s="129">
        <v>180</v>
      </c>
      <c r="H194" s="65">
        <v>800000</v>
      </c>
      <c r="I194" s="120">
        <v>48</v>
      </c>
      <c r="J194" s="69">
        <v>45</v>
      </c>
      <c r="K194" s="69">
        <v>42</v>
      </c>
      <c r="L194" s="69">
        <v>0</v>
      </c>
      <c r="M194" s="69">
        <v>0</v>
      </c>
      <c r="N194" s="69">
        <v>45</v>
      </c>
      <c r="O194" s="69">
        <v>0</v>
      </c>
      <c r="P194" s="69">
        <v>0</v>
      </c>
      <c r="Q194" s="69">
        <v>0</v>
      </c>
      <c r="R194" s="69">
        <v>0</v>
      </c>
      <c r="S194" s="69">
        <v>0</v>
      </c>
      <c r="T194" s="69">
        <v>0</v>
      </c>
      <c r="U194" s="69">
        <v>0</v>
      </c>
      <c r="V194" s="69">
        <v>0</v>
      </c>
      <c r="W194" s="69">
        <v>0</v>
      </c>
      <c r="X194" s="69">
        <v>0</v>
      </c>
      <c r="Y194" s="69">
        <v>0</v>
      </c>
      <c r="Z194" s="69">
        <v>0</v>
      </c>
      <c r="AA194" s="69">
        <v>0</v>
      </c>
      <c r="AB194" s="70">
        <v>0</v>
      </c>
      <c r="AC194" s="71">
        <v>0</v>
      </c>
      <c r="AD194" s="69">
        <v>0</v>
      </c>
      <c r="AE194" s="69">
        <v>0</v>
      </c>
      <c r="AF194" s="69">
        <v>0</v>
      </c>
      <c r="AG194" s="69">
        <v>0</v>
      </c>
      <c r="AH194" s="69">
        <v>0</v>
      </c>
      <c r="AI194" s="69">
        <v>0</v>
      </c>
      <c r="AJ194" s="69">
        <v>0</v>
      </c>
      <c r="AK194" s="69">
        <v>0</v>
      </c>
      <c r="AL194" s="69">
        <v>0</v>
      </c>
      <c r="AM194" s="69">
        <v>0</v>
      </c>
      <c r="AN194" s="68">
        <f t="shared" si="8"/>
        <v>180</v>
      </c>
      <c r="AO194" s="185" t="b">
        <f t="shared" si="9"/>
        <v>1</v>
      </c>
    </row>
    <row r="195" spans="1:41" ht="57.6">
      <c r="A195" s="186">
        <v>268</v>
      </c>
      <c r="B195" s="123" t="s">
        <v>440</v>
      </c>
      <c r="C195" s="123" t="s">
        <v>544</v>
      </c>
      <c r="D195" s="130">
        <v>1</v>
      </c>
      <c r="E195" s="85" t="s">
        <v>162</v>
      </c>
      <c r="F195" s="121" t="s">
        <v>102</v>
      </c>
      <c r="G195" s="129">
        <v>95</v>
      </c>
      <c r="H195" s="65">
        <v>2000000</v>
      </c>
      <c r="I195" s="124">
        <v>0</v>
      </c>
      <c r="J195" s="69">
        <v>0</v>
      </c>
      <c r="K195" s="69">
        <v>0</v>
      </c>
      <c r="L195" s="69">
        <v>0</v>
      </c>
      <c r="M195" s="69">
        <v>0</v>
      </c>
      <c r="N195" s="69">
        <v>95</v>
      </c>
      <c r="O195" s="69">
        <v>0</v>
      </c>
      <c r="P195" s="69">
        <v>0</v>
      </c>
      <c r="Q195" s="69">
        <v>0</v>
      </c>
      <c r="R195" s="69">
        <v>0</v>
      </c>
      <c r="S195" s="69">
        <v>0</v>
      </c>
      <c r="T195" s="69">
        <v>0</v>
      </c>
      <c r="U195" s="69">
        <v>0</v>
      </c>
      <c r="V195" s="69">
        <v>0</v>
      </c>
      <c r="W195" s="69">
        <v>0</v>
      </c>
      <c r="X195" s="69">
        <v>0</v>
      </c>
      <c r="Y195" s="69">
        <v>0</v>
      </c>
      <c r="Z195" s="69">
        <v>0</v>
      </c>
      <c r="AA195" s="69">
        <v>0</v>
      </c>
      <c r="AB195" s="70">
        <v>0</v>
      </c>
      <c r="AC195" s="71">
        <v>0</v>
      </c>
      <c r="AD195" s="69">
        <v>0</v>
      </c>
      <c r="AE195" s="69">
        <v>0</v>
      </c>
      <c r="AF195" s="69">
        <v>0</v>
      </c>
      <c r="AG195" s="69">
        <v>0</v>
      </c>
      <c r="AH195" s="69">
        <v>0</v>
      </c>
      <c r="AI195" s="69">
        <v>0</v>
      </c>
      <c r="AJ195" s="69">
        <v>0</v>
      </c>
      <c r="AK195" s="69">
        <v>0</v>
      </c>
      <c r="AL195" s="69">
        <v>0</v>
      </c>
      <c r="AM195" s="69">
        <v>0</v>
      </c>
      <c r="AN195" s="68">
        <f t="shared" si="8"/>
        <v>95</v>
      </c>
      <c r="AO195" s="185" t="b">
        <f t="shared" si="9"/>
        <v>1</v>
      </c>
    </row>
    <row r="196" spans="1:41" ht="43.2">
      <c r="A196" s="16">
        <v>269</v>
      </c>
      <c r="B196" s="123" t="s">
        <v>521</v>
      </c>
      <c r="C196" s="123" t="s">
        <v>517</v>
      </c>
      <c r="D196" s="130">
        <v>1</v>
      </c>
      <c r="E196" s="85" t="s">
        <v>162</v>
      </c>
      <c r="F196" s="121" t="s">
        <v>103</v>
      </c>
      <c r="G196" s="129">
        <v>82</v>
      </c>
      <c r="H196" s="65">
        <v>1344000</v>
      </c>
      <c r="I196" s="124">
        <v>82</v>
      </c>
      <c r="J196" s="69">
        <v>0</v>
      </c>
      <c r="K196" s="69">
        <v>0</v>
      </c>
      <c r="L196" s="69">
        <v>0</v>
      </c>
      <c r="M196" s="69">
        <v>0</v>
      </c>
      <c r="N196" s="69">
        <v>0</v>
      </c>
      <c r="O196" s="69">
        <v>0</v>
      </c>
      <c r="P196" s="69">
        <v>0</v>
      </c>
      <c r="Q196" s="69">
        <v>0</v>
      </c>
      <c r="R196" s="69">
        <v>0</v>
      </c>
      <c r="S196" s="69">
        <v>0</v>
      </c>
      <c r="T196" s="69">
        <v>0</v>
      </c>
      <c r="U196" s="69">
        <v>0</v>
      </c>
      <c r="V196" s="69">
        <v>0</v>
      </c>
      <c r="W196" s="69">
        <v>0</v>
      </c>
      <c r="X196" s="69">
        <v>0</v>
      </c>
      <c r="Y196" s="69">
        <v>0</v>
      </c>
      <c r="Z196" s="69">
        <v>0</v>
      </c>
      <c r="AA196" s="69">
        <v>0</v>
      </c>
      <c r="AB196" s="70">
        <v>0</v>
      </c>
      <c r="AC196" s="71">
        <v>0</v>
      </c>
      <c r="AD196" s="69">
        <v>0</v>
      </c>
      <c r="AE196" s="69">
        <v>0</v>
      </c>
      <c r="AF196" s="69">
        <v>0</v>
      </c>
      <c r="AG196" s="69">
        <v>0</v>
      </c>
      <c r="AH196" s="69">
        <v>0</v>
      </c>
      <c r="AI196" s="69">
        <v>0</v>
      </c>
      <c r="AJ196" s="69">
        <v>0</v>
      </c>
      <c r="AK196" s="69">
        <v>0</v>
      </c>
      <c r="AL196" s="69">
        <v>0</v>
      </c>
      <c r="AM196" s="69">
        <v>0</v>
      </c>
      <c r="AN196" s="68">
        <f t="shared" si="8"/>
        <v>82</v>
      </c>
      <c r="AO196" s="185" t="b">
        <f t="shared" si="9"/>
        <v>1</v>
      </c>
    </row>
    <row r="197" spans="1:41" ht="43.2">
      <c r="A197" s="186">
        <v>270</v>
      </c>
      <c r="B197" s="123" t="s">
        <v>521</v>
      </c>
      <c r="C197" s="123" t="s">
        <v>443</v>
      </c>
      <c r="D197" s="130">
        <v>1</v>
      </c>
      <c r="E197" s="85" t="s">
        <v>162</v>
      </c>
      <c r="F197" s="121" t="s">
        <v>102</v>
      </c>
      <c r="G197" s="129">
        <v>82</v>
      </c>
      <c r="H197" s="65">
        <v>1344000</v>
      </c>
      <c r="I197" s="124">
        <v>82</v>
      </c>
      <c r="J197" s="69">
        <v>0</v>
      </c>
      <c r="K197" s="69">
        <v>0</v>
      </c>
      <c r="L197" s="69">
        <v>0</v>
      </c>
      <c r="M197" s="69">
        <v>0</v>
      </c>
      <c r="N197" s="69">
        <v>0</v>
      </c>
      <c r="O197" s="69">
        <v>0</v>
      </c>
      <c r="P197" s="69">
        <v>0</v>
      </c>
      <c r="Q197" s="69">
        <v>0</v>
      </c>
      <c r="R197" s="69">
        <v>0</v>
      </c>
      <c r="S197" s="69">
        <v>0</v>
      </c>
      <c r="T197" s="69">
        <v>0</v>
      </c>
      <c r="U197" s="69">
        <v>0</v>
      </c>
      <c r="V197" s="69">
        <v>0</v>
      </c>
      <c r="W197" s="69">
        <v>0</v>
      </c>
      <c r="X197" s="69">
        <v>0</v>
      </c>
      <c r="Y197" s="69">
        <v>0</v>
      </c>
      <c r="Z197" s="69">
        <v>0</v>
      </c>
      <c r="AA197" s="69">
        <v>0</v>
      </c>
      <c r="AB197" s="70">
        <v>0</v>
      </c>
      <c r="AC197" s="71">
        <v>0</v>
      </c>
      <c r="AD197" s="69">
        <v>0</v>
      </c>
      <c r="AE197" s="69">
        <v>0</v>
      </c>
      <c r="AF197" s="69">
        <v>0</v>
      </c>
      <c r="AG197" s="69">
        <v>0</v>
      </c>
      <c r="AH197" s="69">
        <v>0</v>
      </c>
      <c r="AI197" s="69">
        <v>0</v>
      </c>
      <c r="AJ197" s="69">
        <v>0</v>
      </c>
      <c r="AK197" s="69">
        <v>0</v>
      </c>
      <c r="AL197" s="69">
        <v>0</v>
      </c>
      <c r="AM197" s="69">
        <v>0</v>
      </c>
      <c r="AN197" s="68">
        <f t="shared" si="8"/>
        <v>82</v>
      </c>
      <c r="AO197" s="185" t="b">
        <f t="shared" si="9"/>
        <v>1</v>
      </c>
    </row>
    <row r="198" spans="1:41" ht="43.2">
      <c r="A198" s="16">
        <v>271</v>
      </c>
      <c r="B198" s="123" t="s">
        <v>521</v>
      </c>
      <c r="C198" s="123" t="s">
        <v>545</v>
      </c>
      <c r="D198" s="130">
        <v>1</v>
      </c>
      <c r="E198" s="85" t="s">
        <v>162</v>
      </c>
      <c r="F198" s="121" t="s">
        <v>102</v>
      </c>
      <c r="G198" s="129">
        <v>82</v>
      </c>
      <c r="H198" s="65">
        <v>1152000</v>
      </c>
      <c r="I198" s="124">
        <v>82</v>
      </c>
      <c r="J198" s="69">
        <v>0</v>
      </c>
      <c r="K198" s="69">
        <v>0</v>
      </c>
      <c r="L198" s="69">
        <v>0</v>
      </c>
      <c r="M198" s="69">
        <v>0</v>
      </c>
      <c r="N198" s="69">
        <v>0</v>
      </c>
      <c r="O198" s="69">
        <v>0</v>
      </c>
      <c r="P198" s="69">
        <v>0</v>
      </c>
      <c r="Q198" s="69">
        <v>0</v>
      </c>
      <c r="R198" s="69">
        <v>0</v>
      </c>
      <c r="S198" s="69">
        <v>0</v>
      </c>
      <c r="T198" s="69">
        <v>0</v>
      </c>
      <c r="U198" s="69">
        <v>0</v>
      </c>
      <c r="V198" s="69">
        <v>0</v>
      </c>
      <c r="W198" s="69">
        <v>0</v>
      </c>
      <c r="X198" s="69">
        <v>0</v>
      </c>
      <c r="Y198" s="69">
        <v>0</v>
      </c>
      <c r="Z198" s="69">
        <v>0</v>
      </c>
      <c r="AA198" s="69">
        <v>0</v>
      </c>
      <c r="AB198" s="70">
        <v>0</v>
      </c>
      <c r="AC198" s="71">
        <v>0</v>
      </c>
      <c r="AD198" s="69">
        <v>0</v>
      </c>
      <c r="AE198" s="69">
        <v>0</v>
      </c>
      <c r="AF198" s="69">
        <v>0</v>
      </c>
      <c r="AG198" s="69">
        <v>0</v>
      </c>
      <c r="AH198" s="69">
        <v>0</v>
      </c>
      <c r="AI198" s="69">
        <v>0</v>
      </c>
      <c r="AJ198" s="69">
        <v>0</v>
      </c>
      <c r="AK198" s="69">
        <v>0</v>
      </c>
      <c r="AL198" s="69">
        <v>0</v>
      </c>
      <c r="AM198" s="69">
        <v>0</v>
      </c>
      <c r="AN198" s="68">
        <f t="shared" si="8"/>
        <v>82</v>
      </c>
      <c r="AO198" s="185" t="b">
        <f t="shared" si="9"/>
        <v>1</v>
      </c>
    </row>
    <row r="199" spans="1:41" ht="43.2">
      <c r="A199" s="186">
        <v>272</v>
      </c>
      <c r="B199" s="123" t="s">
        <v>476</v>
      </c>
      <c r="C199" s="123" t="s">
        <v>443</v>
      </c>
      <c r="D199" s="130">
        <v>1</v>
      </c>
      <c r="E199" s="85" t="s">
        <v>162</v>
      </c>
      <c r="F199" s="121" t="s">
        <v>102</v>
      </c>
      <c r="G199" s="129">
        <v>82</v>
      </c>
      <c r="H199" s="65">
        <v>1344000</v>
      </c>
      <c r="I199" s="120">
        <v>82</v>
      </c>
      <c r="J199" s="69">
        <v>0</v>
      </c>
      <c r="K199" s="69">
        <v>0</v>
      </c>
      <c r="L199" s="69">
        <v>0</v>
      </c>
      <c r="M199" s="69">
        <v>0</v>
      </c>
      <c r="N199" s="69">
        <v>0</v>
      </c>
      <c r="O199" s="69">
        <v>0</v>
      </c>
      <c r="P199" s="69">
        <v>0</v>
      </c>
      <c r="Q199" s="69">
        <v>0</v>
      </c>
      <c r="R199" s="69">
        <v>0</v>
      </c>
      <c r="S199" s="69">
        <v>0</v>
      </c>
      <c r="T199" s="69">
        <v>0</v>
      </c>
      <c r="U199" s="69">
        <v>0</v>
      </c>
      <c r="V199" s="69">
        <v>0</v>
      </c>
      <c r="W199" s="69">
        <v>0</v>
      </c>
      <c r="X199" s="69">
        <v>0</v>
      </c>
      <c r="Y199" s="69">
        <v>0</v>
      </c>
      <c r="Z199" s="69">
        <v>0</v>
      </c>
      <c r="AA199" s="69">
        <v>0</v>
      </c>
      <c r="AB199" s="70">
        <v>0</v>
      </c>
      <c r="AC199" s="71">
        <v>0</v>
      </c>
      <c r="AD199" s="69">
        <v>0</v>
      </c>
      <c r="AE199" s="69">
        <v>0</v>
      </c>
      <c r="AF199" s="69">
        <v>0</v>
      </c>
      <c r="AG199" s="69">
        <v>0</v>
      </c>
      <c r="AH199" s="69">
        <v>0</v>
      </c>
      <c r="AI199" s="69">
        <v>0</v>
      </c>
      <c r="AJ199" s="69">
        <v>0</v>
      </c>
      <c r="AK199" s="69">
        <v>0</v>
      </c>
      <c r="AL199" s="69">
        <v>0</v>
      </c>
      <c r="AM199" s="69">
        <v>0</v>
      </c>
      <c r="AN199" s="68">
        <f t="shared" si="8"/>
        <v>82</v>
      </c>
      <c r="AO199" s="185" t="b">
        <f t="shared" si="9"/>
        <v>1</v>
      </c>
    </row>
    <row r="200" spans="1:41" ht="43.2">
      <c r="A200" s="16">
        <v>273</v>
      </c>
      <c r="B200" s="123" t="s">
        <v>476</v>
      </c>
      <c r="C200" s="123" t="s">
        <v>443</v>
      </c>
      <c r="D200" s="130">
        <v>1</v>
      </c>
      <c r="E200" s="85" t="s">
        <v>162</v>
      </c>
      <c r="F200" s="121" t="s">
        <v>102</v>
      </c>
      <c r="G200" s="129">
        <v>82</v>
      </c>
      <c r="H200" s="65">
        <v>1344000</v>
      </c>
      <c r="I200" s="124">
        <v>82</v>
      </c>
      <c r="J200" s="69">
        <v>0</v>
      </c>
      <c r="K200" s="69">
        <v>0</v>
      </c>
      <c r="L200" s="69">
        <v>0</v>
      </c>
      <c r="M200" s="69">
        <v>0</v>
      </c>
      <c r="N200" s="69">
        <v>0</v>
      </c>
      <c r="O200" s="69">
        <v>0</v>
      </c>
      <c r="P200" s="69">
        <v>0</v>
      </c>
      <c r="Q200" s="69">
        <v>0</v>
      </c>
      <c r="R200" s="69">
        <v>0</v>
      </c>
      <c r="S200" s="69">
        <v>0</v>
      </c>
      <c r="T200" s="69">
        <v>0</v>
      </c>
      <c r="U200" s="69">
        <v>0</v>
      </c>
      <c r="V200" s="69">
        <v>0</v>
      </c>
      <c r="W200" s="69">
        <v>0</v>
      </c>
      <c r="X200" s="69">
        <v>0</v>
      </c>
      <c r="Y200" s="69">
        <v>0</v>
      </c>
      <c r="Z200" s="69">
        <v>0</v>
      </c>
      <c r="AA200" s="69">
        <v>0</v>
      </c>
      <c r="AB200" s="70">
        <v>0</v>
      </c>
      <c r="AC200" s="71">
        <v>0</v>
      </c>
      <c r="AD200" s="69">
        <v>0</v>
      </c>
      <c r="AE200" s="69">
        <v>0</v>
      </c>
      <c r="AF200" s="69">
        <v>0</v>
      </c>
      <c r="AG200" s="69">
        <v>0</v>
      </c>
      <c r="AH200" s="69">
        <v>0</v>
      </c>
      <c r="AI200" s="69">
        <v>0</v>
      </c>
      <c r="AJ200" s="69">
        <v>0</v>
      </c>
      <c r="AK200" s="69">
        <v>0</v>
      </c>
      <c r="AL200" s="69">
        <v>0</v>
      </c>
      <c r="AM200" s="69">
        <v>0</v>
      </c>
      <c r="AN200" s="68">
        <f t="shared" si="8"/>
        <v>82</v>
      </c>
      <c r="AO200" s="185" t="b">
        <f t="shared" si="9"/>
        <v>1</v>
      </c>
    </row>
    <row r="201" spans="1:41" ht="43.2">
      <c r="A201" s="186">
        <v>274</v>
      </c>
      <c r="B201" s="123" t="s">
        <v>476</v>
      </c>
      <c r="C201" s="123" t="s">
        <v>443</v>
      </c>
      <c r="D201" s="130">
        <v>1</v>
      </c>
      <c r="E201" s="85" t="s">
        <v>162</v>
      </c>
      <c r="F201" s="121" t="s">
        <v>102</v>
      </c>
      <c r="G201" s="129">
        <v>82</v>
      </c>
      <c r="H201" s="65">
        <v>1152000</v>
      </c>
      <c r="I201" s="124">
        <v>82</v>
      </c>
      <c r="J201" s="69">
        <v>0</v>
      </c>
      <c r="K201" s="69">
        <v>0</v>
      </c>
      <c r="L201" s="69">
        <v>0</v>
      </c>
      <c r="M201" s="69">
        <v>0</v>
      </c>
      <c r="N201" s="69">
        <v>0</v>
      </c>
      <c r="O201" s="69">
        <v>0</v>
      </c>
      <c r="P201" s="69">
        <v>0</v>
      </c>
      <c r="Q201" s="69">
        <v>0</v>
      </c>
      <c r="R201" s="69">
        <v>0</v>
      </c>
      <c r="S201" s="69">
        <v>0</v>
      </c>
      <c r="T201" s="69">
        <v>0</v>
      </c>
      <c r="U201" s="69">
        <v>0</v>
      </c>
      <c r="V201" s="69">
        <v>0</v>
      </c>
      <c r="W201" s="69">
        <v>0</v>
      </c>
      <c r="X201" s="69">
        <v>0</v>
      </c>
      <c r="Y201" s="69">
        <v>0</v>
      </c>
      <c r="Z201" s="69">
        <v>0</v>
      </c>
      <c r="AA201" s="69">
        <v>0</v>
      </c>
      <c r="AB201" s="70">
        <v>0</v>
      </c>
      <c r="AC201" s="71">
        <v>0</v>
      </c>
      <c r="AD201" s="69">
        <v>0</v>
      </c>
      <c r="AE201" s="69">
        <v>0</v>
      </c>
      <c r="AF201" s="69">
        <v>0</v>
      </c>
      <c r="AG201" s="69">
        <v>0</v>
      </c>
      <c r="AH201" s="69">
        <v>0</v>
      </c>
      <c r="AI201" s="69">
        <v>0</v>
      </c>
      <c r="AJ201" s="69">
        <v>0</v>
      </c>
      <c r="AK201" s="69">
        <v>0</v>
      </c>
      <c r="AL201" s="69">
        <v>0</v>
      </c>
      <c r="AM201" s="69">
        <v>0</v>
      </c>
      <c r="AN201" s="68">
        <f t="shared" si="8"/>
        <v>82</v>
      </c>
      <c r="AO201" s="185" t="b">
        <f t="shared" si="9"/>
        <v>1</v>
      </c>
    </row>
    <row r="202" spans="1:41" ht="43.2">
      <c r="A202" s="16">
        <v>275</v>
      </c>
      <c r="B202" s="123" t="s">
        <v>156</v>
      </c>
      <c r="C202" s="123" t="s">
        <v>422</v>
      </c>
      <c r="D202" s="130">
        <v>1</v>
      </c>
      <c r="E202" s="85" t="s">
        <v>162</v>
      </c>
      <c r="F202" s="121" t="s">
        <v>103</v>
      </c>
      <c r="G202" s="129">
        <v>82</v>
      </c>
      <c r="H202" s="65">
        <v>900000</v>
      </c>
      <c r="I202" s="120">
        <v>82</v>
      </c>
      <c r="J202" s="69">
        <v>0</v>
      </c>
      <c r="K202" s="69">
        <v>0</v>
      </c>
      <c r="L202" s="69">
        <v>0</v>
      </c>
      <c r="M202" s="69">
        <v>0</v>
      </c>
      <c r="N202" s="69">
        <v>0</v>
      </c>
      <c r="O202" s="69">
        <v>0</v>
      </c>
      <c r="P202" s="69">
        <v>0</v>
      </c>
      <c r="Q202" s="69">
        <v>0</v>
      </c>
      <c r="R202" s="69">
        <v>0</v>
      </c>
      <c r="S202" s="69">
        <v>0</v>
      </c>
      <c r="T202" s="69">
        <v>0</v>
      </c>
      <c r="U202" s="69">
        <v>0</v>
      </c>
      <c r="V202" s="69">
        <v>0</v>
      </c>
      <c r="W202" s="69">
        <v>0</v>
      </c>
      <c r="X202" s="69">
        <v>0</v>
      </c>
      <c r="Y202" s="69">
        <v>0</v>
      </c>
      <c r="Z202" s="69">
        <v>0</v>
      </c>
      <c r="AA202" s="69">
        <v>0</v>
      </c>
      <c r="AB202" s="70">
        <v>0</v>
      </c>
      <c r="AC202" s="71">
        <v>0</v>
      </c>
      <c r="AD202" s="69">
        <v>0</v>
      </c>
      <c r="AE202" s="69">
        <v>0</v>
      </c>
      <c r="AF202" s="69">
        <v>0</v>
      </c>
      <c r="AG202" s="69">
        <v>0</v>
      </c>
      <c r="AH202" s="69">
        <v>0</v>
      </c>
      <c r="AI202" s="69">
        <v>0</v>
      </c>
      <c r="AJ202" s="69">
        <v>0</v>
      </c>
      <c r="AK202" s="69">
        <v>0</v>
      </c>
      <c r="AL202" s="69">
        <v>0</v>
      </c>
      <c r="AM202" s="69">
        <v>0</v>
      </c>
      <c r="AN202" s="68">
        <f t="shared" si="8"/>
        <v>82</v>
      </c>
      <c r="AO202" s="185" t="b">
        <f t="shared" si="9"/>
        <v>1</v>
      </c>
    </row>
    <row r="203" spans="1:41" ht="43.2">
      <c r="A203" s="186">
        <v>276</v>
      </c>
      <c r="B203" s="123" t="s">
        <v>156</v>
      </c>
      <c r="C203" s="123" t="s">
        <v>410</v>
      </c>
      <c r="D203" s="130">
        <v>1</v>
      </c>
      <c r="E203" s="85" t="s">
        <v>162</v>
      </c>
      <c r="F203" s="121" t="s">
        <v>102</v>
      </c>
      <c r="G203" s="129">
        <v>82</v>
      </c>
      <c r="H203" s="65">
        <v>1260000</v>
      </c>
      <c r="I203" s="120">
        <v>82</v>
      </c>
      <c r="J203" s="69">
        <v>0</v>
      </c>
      <c r="K203" s="69">
        <v>0</v>
      </c>
      <c r="L203" s="69">
        <v>0</v>
      </c>
      <c r="M203" s="69">
        <v>0</v>
      </c>
      <c r="N203" s="69">
        <v>0</v>
      </c>
      <c r="O203" s="69">
        <v>0</v>
      </c>
      <c r="P203" s="69">
        <v>0</v>
      </c>
      <c r="Q203" s="69">
        <v>0</v>
      </c>
      <c r="R203" s="69">
        <v>0</v>
      </c>
      <c r="S203" s="69">
        <v>0</v>
      </c>
      <c r="T203" s="69">
        <v>0</v>
      </c>
      <c r="U203" s="69">
        <v>0</v>
      </c>
      <c r="V203" s="69">
        <v>0</v>
      </c>
      <c r="W203" s="69">
        <v>0</v>
      </c>
      <c r="X203" s="69">
        <v>0</v>
      </c>
      <c r="Y203" s="69">
        <v>0</v>
      </c>
      <c r="Z203" s="69">
        <v>0</v>
      </c>
      <c r="AA203" s="69">
        <v>0</v>
      </c>
      <c r="AB203" s="70">
        <v>0</v>
      </c>
      <c r="AC203" s="71">
        <v>0</v>
      </c>
      <c r="AD203" s="69">
        <v>0</v>
      </c>
      <c r="AE203" s="69">
        <v>0</v>
      </c>
      <c r="AF203" s="69">
        <v>0</v>
      </c>
      <c r="AG203" s="69">
        <v>0</v>
      </c>
      <c r="AH203" s="69">
        <v>0</v>
      </c>
      <c r="AI203" s="69">
        <v>0</v>
      </c>
      <c r="AJ203" s="69">
        <v>0</v>
      </c>
      <c r="AK203" s="69">
        <v>0</v>
      </c>
      <c r="AL203" s="69">
        <v>0</v>
      </c>
      <c r="AM203" s="69">
        <v>0</v>
      </c>
      <c r="AN203" s="68">
        <f t="shared" si="8"/>
        <v>82</v>
      </c>
      <c r="AO203" s="185" t="b">
        <f t="shared" si="9"/>
        <v>1</v>
      </c>
    </row>
    <row r="204" spans="1:41" ht="43.2">
      <c r="A204" s="16">
        <v>277</v>
      </c>
      <c r="B204" s="123" t="s">
        <v>156</v>
      </c>
      <c r="C204" s="123" t="s">
        <v>422</v>
      </c>
      <c r="D204" s="130">
        <v>1</v>
      </c>
      <c r="E204" s="85" t="s">
        <v>162</v>
      </c>
      <c r="F204" s="121" t="s">
        <v>102</v>
      </c>
      <c r="G204" s="129">
        <v>82</v>
      </c>
      <c r="H204" s="65">
        <v>1440000</v>
      </c>
      <c r="I204" s="124">
        <v>82</v>
      </c>
      <c r="J204" s="69">
        <v>0</v>
      </c>
      <c r="K204" s="69">
        <v>0</v>
      </c>
      <c r="L204" s="69">
        <v>0</v>
      </c>
      <c r="M204" s="69">
        <v>0</v>
      </c>
      <c r="N204" s="69">
        <v>0</v>
      </c>
      <c r="O204" s="69">
        <v>0</v>
      </c>
      <c r="P204" s="69">
        <v>0</v>
      </c>
      <c r="Q204" s="69">
        <v>0</v>
      </c>
      <c r="R204" s="69">
        <v>0</v>
      </c>
      <c r="S204" s="69">
        <v>0</v>
      </c>
      <c r="T204" s="69">
        <v>0</v>
      </c>
      <c r="U204" s="69">
        <v>0</v>
      </c>
      <c r="V204" s="69">
        <v>0</v>
      </c>
      <c r="W204" s="69">
        <v>0</v>
      </c>
      <c r="X204" s="69">
        <v>0</v>
      </c>
      <c r="Y204" s="69">
        <v>0</v>
      </c>
      <c r="Z204" s="69">
        <v>0</v>
      </c>
      <c r="AA204" s="69">
        <v>0</v>
      </c>
      <c r="AB204" s="70">
        <v>0</v>
      </c>
      <c r="AC204" s="71">
        <v>0</v>
      </c>
      <c r="AD204" s="69">
        <v>0</v>
      </c>
      <c r="AE204" s="69">
        <v>0</v>
      </c>
      <c r="AF204" s="69">
        <v>0</v>
      </c>
      <c r="AG204" s="69">
        <v>0</v>
      </c>
      <c r="AH204" s="69">
        <v>0</v>
      </c>
      <c r="AI204" s="69">
        <v>0</v>
      </c>
      <c r="AJ204" s="69">
        <v>0</v>
      </c>
      <c r="AK204" s="69">
        <v>0</v>
      </c>
      <c r="AL204" s="69">
        <v>0</v>
      </c>
      <c r="AM204" s="69">
        <v>0</v>
      </c>
      <c r="AN204" s="68">
        <f t="shared" si="8"/>
        <v>82</v>
      </c>
      <c r="AO204" s="185" t="b">
        <f t="shared" si="9"/>
        <v>1</v>
      </c>
    </row>
    <row r="205" spans="1:41" ht="43.2">
      <c r="A205" s="186">
        <v>278</v>
      </c>
      <c r="B205" s="123" t="s">
        <v>156</v>
      </c>
      <c r="C205" s="123" t="s">
        <v>461</v>
      </c>
      <c r="D205" s="130">
        <v>1</v>
      </c>
      <c r="E205" s="85" t="s">
        <v>162</v>
      </c>
      <c r="F205" s="121" t="s">
        <v>102</v>
      </c>
      <c r="G205" s="129">
        <v>82</v>
      </c>
      <c r="H205" s="65">
        <v>1260000</v>
      </c>
      <c r="I205" s="124">
        <v>82</v>
      </c>
      <c r="J205" s="69">
        <v>0</v>
      </c>
      <c r="K205" s="69">
        <v>0</v>
      </c>
      <c r="L205" s="69">
        <v>0</v>
      </c>
      <c r="M205" s="69">
        <v>0</v>
      </c>
      <c r="N205" s="69">
        <v>0</v>
      </c>
      <c r="O205" s="69">
        <v>0</v>
      </c>
      <c r="P205" s="69">
        <v>0</v>
      </c>
      <c r="Q205" s="69">
        <v>0</v>
      </c>
      <c r="R205" s="69">
        <v>0</v>
      </c>
      <c r="S205" s="69">
        <v>0</v>
      </c>
      <c r="T205" s="69">
        <v>0</v>
      </c>
      <c r="U205" s="69">
        <v>0</v>
      </c>
      <c r="V205" s="69">
        <v>0</v>
      </c>
      <c r="W205" s="69">
        <v>0</v>
      </c>
      <c r="X205" s="69">
        <v>0</v>
      </c>
      <c r="Y205" s="69">
        <v>0</v>
      </c>
      <c r="Z205" s="69">
        <v>0</v>
      </c>
      <c r="AA205" s="69">
        <v>0</v>
      </c>
      <c r="AB205" s="70">
        <v>0</v>
      </c>
      <c r="AC205" s="71">
        <v>0</v>
      </c>
      <c r="AD205" s="69">
        <v>0</v>
      </c>
      <c r="AE205" s="69">
        <v>0</v>
      </c>
      <c r="AF205" s="69">
        <v>0</v>
      </c>
      <c r="AG205" s="69">
        <v>0</v>
      </c>
      <c r="AH205" s="69">
        <v>0</v>
      </c>
      <c r="AI205" s="69">
        <v>0</v>
      </c>
      <c r="AJ205" s="69">
        <v>0</v>
      </c>
      <c r="AK205" s="69">
        <v>0</v>
      </c>
      <c r="AL205" s="69">
        <v>0</v>
      </c>
      <c r="AM205" s="69">
        <v>0</v>
      </c>
      <c r="AN205" s="68">
        <f t="shared" si="8"/>
        <v>82</v>
      </c>
      <c r="AO205" s="185" t="b">
        <f t="shared" si="9"/>
        <v>1</v>
      </c>
    </row>
    <row r="206" spans="1:41" ht="43.2">
      <c r="A206" s="16">
        <v>279</v>
      </c>
      <c r="B206" s="123" t="s">
        <v>156</v>
      </c>
      <c r="C206" s="123" t="s">
        <v>443</v>
      </c>
      <c r="D206" s="130">
        <v>1</v>
      </c>
      <c r="E206" s="85" t="s">
        <v>162</v>
      </c>
      <c r="F206" s="121" t="s">
        <v>102</v>
      </c>
      <c r="G206" s="129">
        <v>82</v>
      </c>
      <c r="H206" s="65">
        <v>1344000</v>
      </c>
      <c r="I206" s="124">
        <v>82</v>
      </c>
      <c r="J206" s="69">
        <v>0</v>
      </c>
      <c r="K206" s="69">
        <v>0</v>
      </c>
      <c r="L206" s="69">
        <v>0</v>
      </c>
      <c r="M206" s="69">
        <v>0</v>
      </c>
      <c r="N206" s="69">
        <v>0</v>
      </c>
      <c r="O206" s="69">
        <v>0</v>
      </c>
      <c r="P206" s="69">
        <v>0</v>
      </c>
      <c r="Q206" s="69">
        <v>0</v>
      </c>
      <c r="R206" s="69">
        <v>0</v>
      </c>
      <c r="S206" s="69">
        <v>0</v>
      </c>
      <c r="T206" s="69">
        <v>0</v>
      </c>
      <c r="U206" s="69">
        <v>0</v>
      </c>
      <c r="V206" s="69">
        <v>0</v>
      </c>
      <c r="W206" s="69">
        <v>0</v>
      </c>
      <c r="X206" s="69">
        <v>0</v>
      </c>
      <c r="Y206" s="69">
        <v>0</v>
      </c>
      <c r="Z206" s="69">
        <v>0</v>
      </c>
      <c r="AA206" s="69">
        <v>0</v>
      </c>
      <c r="AB206" s="70">
        <v>0</v>
      </c>
      <c r="AC206" s="71">
        <v>0</v>
      </c>
      <c r="AD206" s="69">
        <v>0</v>
      </c>
      <c r="AE206" s="69">
        <v>0</v>
      </c>
      <c r="AF206" s="69">
        <v>0</v>
      </c>
      <c r="AG206" s="69">
        <v>0</v>
      </c>
      <c r="AH206" s="69">
        <v>0</v>
      </c>
      <c r="AI206" s="69">
        <v>0</v>
      </c>
      <c r="AJ206" s="69">
        <v>0</v>
      </c>
      <c r="AK206" s="69">
        <v>0</v>
      </c>
      <c r="AL206" s="69">
        <v>0</v>
      </c>
      <c r="AM206" s="69">
        <v>0</v>
      </c>
      <c r="AN206" s="68">
        <f t="shared" si="8"/>
        <v>82</v>
      </c>
      <c r="AO206" s="185" t="b">
        <f t="shared" si="9"/>
        <v>1</v>
      </c>
    </row>
    <row r="207" spans="1:41" ht="43.2">
      <c r="A207" s="186">
        <v>280</v>
      </c>
      <c r="B207" s="123" t="s">
        <v>156</v>
      </c>
      <c r="C207" s="123" t="s">
        <v>422</v>
      </c>
      <c r="D207" s="130">
        <v>1</v>
      </c>
      <c r="E207" s="85" t="s">
        <v>162</v>
      </c>
      <c r="F207" s="121" t="s">
        <v>99</v>
      </c>
      <c r="G207" s="129">
        <v>82</v>
      </c>
      <c r="H207" s="65">
        <v>1620000</v>
      </c>
      <c r="I207" s="124">
        <v>82</v>
      </c>
      <c r="J207" s="69">
        <v>0</v>
      </c>
      <c r="K207" s="69">
        <v>0</v>
      </c>
      <c r="L207" s="69">
        <v>0</v>
      </c>
      <c r="M207" s="69">
        <v>0</v>
      </c>
      <c r="N207" s="69">
        <v>0</v>
      </c>
      <c r="O207" s="69">
        <v>0</v>
      </c>
      <c r="P207" s="69">
        <v>0</v>
      </c>
      <c r="Q207" s="69">
        <v>0</v>
      </c>
      <c r="R207" s="69">
        <v>0</v>
      </c>
      <c r="S207" s="69">
        <v>0</v>
      </c>
      <c r="T207" s="69">
        <v>0</v>
      </c>
      <c r="U207" s="69">
        <v>0</v>
      </c>
      <c r="V207" s="69">
        <v>0</v>
      </c>
      <c r="W207" s="69">
        <v>0</v>
      </c>
      <c r="X207" s="69">
        <v>0</v>
      </c>
      <c r="Y207" s="69">
        <v>0</v>
      </c>
      <c r="Z207" s="69">
        <v>0</v>
      </c>
      <c r="AA207" s="69">
        <v>0</v>
      </c>
      <c r="AB207" s="70">
        <v>0</v>
      </c>
      <c r="AC207" s="71">
        <v>0</v>
      </c>
      <c r="AD207" s="69">
        <v>0</v>
      </c>
      <c r="AE207" s="69">
        <v>0</v>
      </c>
      <c r="AF207" s="69">
        <v>0</v>
      </c>
      <c r="AG207" s="69">
        <v>0</v>
      </c>
      <c r="AH207" s="69">
        <v>0</v>
      </c>
      <c r="AI207" s="69">
        <v>0</v>
      </c>
      <c r="AJ207" s="69">
        <v>0</v>
      </c>
      <c r="AK207" s="69">
        <v>0</v>
      </c>
      <c r="AL207" s="69">
        <v>0</v>
      </c>
      <c r="AM207" s="69">
        <v>0</v>
      </c>
      <c r="AN207" s="68">
        <f t="shared" si="8"/>
        <v>82</v>
      </c>
      <c r="AO207" s="185" t="b">
        <f t="shared" si="9"/>
        <v>1</v>
      </c>
    </row>
    <row r="208" spans="1:41" ht="43.2">
      <c r="A208" s="16">
        <v>281</v>
      </c>
      <c r="B208" s="123" t="s">
        <v>478</v>
      </c>
      <c r="C208" s="123" t="s">
        <v>443</v>
      </c>
      <c r="D208" s="130">
        <v>1</v>
      </c>
      <c r="E208" s="85" t="s">
        <v>162</v>
      </c>
      <c r="F208" s="121" t="s">
        <v>102</v>
      </c>
      <c r="G208" s="129">
        <v>82</v>
      </c>
      <c r="H208" s="65">
        <v>1344000</v>
      </c>
      <c r="I208" s="124">
        <v>82</v>
      </c>
      <c r="J208" s="69">
        <v>0</v>
      </c>
      <c r="K208" s="69">
        <v>0</v>
      </c>
      <c r="L208" s="69">
        <v>0</v>
      </c>
      <c r="M208" s="69">
        <v>0</v>
      </c>
      <c r="N208" s="69">
        <v>0</v>
      </c>
      <c r="O208" s="69">
        <v>0</v>
      </c>
      <c r="P208" s="69">
        <v>0</v>
      </c>
      <c r="Q208" s="69">
        <v>0</v>
      </c>
      <c r="R208" s="69">
        <v>0</v>
      </c>
      <c r="S208" s="69">
        <v>0</v>
      </c>
      <c r="T208" s="69">
        <v>0</v>
      </c>
      <c r="U208" s="69">
        <v>0</v>
      </c>
      <c r="V208" s="69">
        <v>0</v>
      </c>
      <c r="W208" s="69">
        <v>0</v>
      </c>
      <c r="X208" s="69">
        <v>0</v>
      </c>
      <c r="Y208" s="69">
        <v>0</v>
      </c>
      <c r="Z208" s="69">
        <v>0</v>
      </c>
      <c r="AA208" s="69">
        <v>0</v>
      </c>
      <c r="AB208" s="70">
        <v>0</v>
      </c>
      <c r="AC208" s="71">
        <v>0</v>
      </c>
      <c r="AD208" s="69">
        <v>0</v>
      </c>
      <c r="AE208" s="69">
        <v>0</v>
      </c>
      <c r="AF208" s="69">
        <v>0</v>
      </c>
      <c r="AG208" s="69">
        <v>0</v>
      </c>
      <c r="AH208" s="69">
        <v>0</v>
      </c>
      <c r="AI208" s="69">
        <v>0</v>
      </c>
      <c r="AJ208" s="69">
        <v>0</v>
      </c>
      <c r="AK208" s="69">
        <v>0</v>
      </c>
      <c r="AL208" s="69">
        <v>0</v>
      </c>
      <c r="AM208" s="69">
        <v>0</v>
      </c>
      <c r="AN208" s="68">
        <f t="shared" si="8"/>
        <v>82</v>
      </c>
      <c r="AO208" s="185" t="b">
        <f t="shared" si="9"/>
        <v>1</v>
      </c>
    </row>
    <row r="209" spans="1:41" ht="43.2">
      <c r="A209" s="186">
        <v>282</v>
      </c>
      <c r="B209" s="123" t="s">
        <v>478</v>
      </c>
      <c r="C209" s="123" t="s">
        <v>443</v>
      </c>
      <c r="D209" s="130">
        <v>1</v>
      </c>
      <c r="E209" s="85" t="s">
        <v>162</v>
      </c>
      <c r="F209" s="121" t="s">
        <v>102</v>
      </c>
      <c r="G209" s="129">
        <v>82</v>
      </c>
      <c r="H209" s="65">
        <v>13400000</v>
      </c>
      <c r="I209" s="124">
        <v>82</v>
      </c>
      <c r="J209" s="69">
        <v>0</v>
      </c>
      <c r="K209" s="69">
        <v>0</v>
      </c>
      <c r="L209" s="69">
        <v>0</v>
      </c>
      <c r="M209" s="69">
        <v>0</v>
      </c>
      <c r="N209" s="69">
        <v>0</v>
      </c>
      <c r="O209" s="69">
        <v>0</v>
      </c>
      <c r="P209" s="69">
        <v>0</v>
      </c>
      <c r="Q209" s="69">
        <v>0</v>
      </c>
      <c r="R209" s="69">
        <v>0</v>
      </c>
      <c r="S209" s="69">
        <v>0</v>
      </c>
      <c r="T209" s="69">
        <v>0</v>
      </c>
      <c r="U209" s="69">
        <v>0</v>
      </c>
      <c r="V209" s="69">
        <v>0</v>
      </c>
      <c r="W209" s="69">
        <v>0</v>
      </c>
      <c r="X209" s="69">
        <v>0</v>
      </c>
      <c r="Y209" s="69">
        <v>0</v>
      </c>
      <c r="Z209" s="69">
        <v>0</v>
      </c>
      <c r="AA209" s="69">
        <v>0</v>
      </c>
      <c r="AB209" s="70">
        <v>0</v>
      </c>
      <c r="AC209" s="71">
        <v>0</v>
      </c>
      <c r="AD209" s="69">
        <v>0</v>
      </c>
      <c r="AE209" s="69">
        <v>0</v>
      </c>
      <c r="AF209" s="69">
        <v>0</v>
      </c>
      <c r="AG209" s="69">
        <v>0</v>
      </c>
      <c r="AH209" s="69">
        <v>0</v>
      </c>
      <c r="AI209" s="69">
        <v>0</v>
      </c>
      <c r="AJ209" s="69">
        <v>0</v>
      </c>
      <c r="AK209" s="69">
        <v>0</v>
      </c>
      <c r="AL209" s="69">
        <v>0</v>
      </c>
      <c r="AM209" s="69">
        <v>0</v>
      </c>
      <c r="AN209" s="68">
        <f t="shared" si="8"/>
        <v>82</v>
      </c>
      <c r="AO209" s="185" t="b">
        <f t="shared" si="9"/>
        <v>1</v>
      </c>
    </row>
    <row r="210" spans="1:41" ht="43.2">
      <c r="A210" s="16">
        <v>283</v>
      </c>
      <c r="B210" s="123" t="s">
        <v>478</v>
      </c>
      <c r="C210" s="123" t="s">
        <v>443</v>
      </c>
      <c r="D210" s="130">
        <v>1</v>
      </c>
      <c r="E210" s="85" t="s">
        <v>162</v>
      </c>
      <c r="F210" s="121" t="s">
        <v>102</v>
      </c>
      <c r="G210" s="129">
        <v>83</v>
      </c>
      <c r="H210" s="65">
        <v>1152000</v>
      </c>
      <c r="I210" s="124">
        <v>83</v>
      </c>
      <c r="J210" s="69">
        <v>0</v>
      </c>
      <c r="K210" s="69">
        <v>0</v>
      </c>
      <c r="L210" s="69">
        <v>0</v>
      </c>
      <c r="M210" s="69">
        <v>0</v>
      </c>
      <c r="N210" s="69">
        <v>0</v>
      </c>
      <c r="O210" s="69">
        <v>0</v>
      </c>
      <c r="P210" s="69">
        <v>0</v>
      </c>
      <c r="Q210" s="69">
        <v>0</v>
      </c>
      <c r="R210" s="69">
        <v>0</v>
      </c>
      <c r="S210" s="69">
        <v>0</v>
      </c>
      <c r="T210" s="69">
        <v>0</v>
      </c>
      <c r="U210" s="69">
        <v>0</v>
      </c>
      <c r="V210" s="69">
        <v>0</v>
      </c>
      <c r="W210" s="69">
        <v>0</v>
      </c>
      <c r="X210" s="69">
        <v>0</v>
      </c>
      <c r="Y210" s="69">
        <v>0</v>
      </c>
      <c r="Z210" s="69">
        <v>0</v>
      </c>
      <c r="AA210" s="69">
        <v>0</v>
      </c>
      <c r="AB210" s="70">
        <v>0</v>
      </c>
      <c r="AC210" s="71">
        <v>0</v>
      </c>
      <c r="AD210" s="69">
        <v>0</v>
      </c>
      <c r="AE210" s="69">
        <v>0</v>
      </c>
      <c r="AF210" s="69">
        <v>0</v>
      </c>
      <c r="AG210" s="69">
        <v>0</v>
      </c>
      <c r="AH210" s="69">
        <v>0</v>
      </c>
      <c r="AI210" s="69">
        <v>0</v>
      </c>
      <c r="AJ210" s="69">
        <v>0</v>
      </c>
      <c r="AK210" s="69">
        <v>0</v>
      </c>
      <c r="AL210" s="69">
        <v>0</v>
      </c>
      <c r="AM210" s="69">
        <v>0</v>
      </c>
      <c r="AN210" s="68">
        <f t="shared" si="8"/>
        <v>83</v>
      </c>
      <c r="AO210" s="185" t="b">
        <f t="shared" si="9"/>
        <v>1</v>
      </c>
    </row>
    <row r="211" spans="1:41" ht="43.2">
      <c r="A211" s="186">
        <v>284</v>
      </c>
      <c r="B211" s="123" t="s">
        <v>540</v>
      </c>
      <c r="C211" s="123" t="s">
        <v>443</v>
      </c>
      <c r="D211" s="130">
        <v>1</v>
      </c>
      <c r="E211" s="85" t="s">
        <v>162</v>
      </c>
      <c r="F211" s="121" t="s">
        <v>102</v>
      </c>
      <c r="G211" s="129">
        <v>82</v>
      </c>
      <c r="H211" s="65">
        <v>1152000</v>
      </c>
      <c r="I211" s="124">
        <v>82</v>
      </c>
      <c r="J211" s="69">
        <v>0</v>
      </c>
      <c r="K211" s="69">
        <v>0</v>
      </c>
      <c r="L211" s="69">
        <v>0</v>
      </c>
      <c r="M211" s="69">
        <v>0</v>
      </c>
      <c r="N211" s="69">
        <v>0</v>
      </c>
      <c r="O211" s="69">
        <v>0</v>
      </c>
      <c r="P211" s="69">
        <v>0</v>
      </c>
      <c r="Q211" s="69">
        <v>0</v>
      </c>
      <c r="R211" s="69">
        <v>0</v>
      </c>
      <c r="S211" s="69">
        <v>0</v>
      </c>
      <c r="T211" s="69">
        <v>0</v>
      </c>
      <c r="U211" s="69">
        <v>0</v>
      </c>
      <c r="V211" s="69">
        <v>0</v>
      </c>
      <c r="W211" s="69">
        <v>0</v>
      </c>
      <c r="X211" s="69">
        <v>0</v>
      </c>
      <c r="Y211" s="69">
        <v>0</v>
      </c>
      <c r="Z211" s="69">
        <v>0</v>
      </c>
      <c r="AA211" s="69">
        <v>0</v>
      </c>
      <c r="AB211" s="70">
        <v>0</v>
      </c>
      <c r="AC211" s="71">
        <v>0</v>
      </c>
      <c r="AD211" s="69">
        <v>0</v>
      </c>
      <c r="AE211" s="69">
        <v>0</v>
      </c>
      <c r="AF211" s="69">
        <v>0</v>
      </c>
      <c r="AG211" s="69">
        <v>0</v>
      </c>
      <c r="AH211" s="69">
        <v>0</v>
      </c>
      <c r="AI211" s="69">
        <v>0</v>
      </c>
      <c r="AJ211" s="69">
        <v>0</v>
      </c>
      <c r="AK211" s="69">
        <v>0</v>
      </c>
      <c r="AL211" s="69">
        <v>0</v>
      </c>
      <c r="AM211" s="69">
        <v>0</v>
      </c>
      <c r="AN211" s="68">
        <f t="shared" si="8"/>
        <v>82</v>
      </c>
      <c r="AO211" s="185" t="b">
        <f t="shared" si="9"/>
        <v>1</v>
      </c>
    </row>
    <row r="212" spans="1:41" ht="43.2">
      <c r="A212" s="16">
        <v>285</v>
      </c>
      <c r="B212" s="123" t="s">
        <v>540</v>
      </c>
      <c r="C212" s="123" t="s">
        <v>443</v>
      </c>
      <c r="D212" s="130">
        <v>1</v>
      </c>
      <c r="E212" s="85" t="s">
        <v>162</v>
      </c>
      <c r="F212" s="121" t="s">
        <v>102</v>
      </c>
      <c r="G212" s="129">
        <v>82</v>
      </c>
      <c r="H212" s="65">
        <v>1152000</v>
      </c>
      <c r="I212" s="124">
        <v>82</v>
      </c>
      <c r="J212" s="69">
        <v>0</v>
      </c>
      <c r="K212" s="69">
        <v>0</v>
      </c>
      <c r="L212" s="69">
        <v>0</v>
      </c>
      <c r="M212" s="69">
        <v>0</v>
      </c>
      <c r="N212" s="69">
        <v>0</v>
      </c>
      <c r="O212" s="69">
        <v>0</v>
      </c>
      <c r="P212" s="69">
        <v>0</v>
      </c>
      <c r="Q212" s="69">
        <v>0</v>
      </c>
      <c r="R212" s="69">
        <v>0</v>
      </c>
      <c r="S212" s="69">
        <v>0</v>
      </c>
      <c r="T212" s="69">
        <v>0</v>
      </c>
      <c r="U212" s="69">
        <v>0</v>
      </c>
      <c r="V212" s="69">
        <v>0</v>
      </c>
      <c r="W212" s="69">
        <v>0</v>
      </c>
      <c r="X212" s="69">
        <v>0</v>
      </c>
      <c r="Y212" s="69">
        <v>0</v>
      </c>
      <c r="Z212" s="69">
        <v>0</v>
      </c>
      <c r="AA212" s="69">
        <v>0</v>
      </c>
      <c r="AB212" s="70">
        <v>0</v>
      </c>
      <c r="AC212" s="71">
        <v>0</v>
      </c>
      <c r="AD212" s="69">
        <v>0</v>
      </c>
      <c r="AE212" s="69">
        <v>0</v>
      </c>
      <c r="AF212" s="69">
        <v>0</v>
      </c>
      <c r="AG212" s="69">
        <v>0</v>
      </c>
      <c r="AH212" s="69">
        <v>0</v>
      </c>
      <c r="AI212" s="69">
        <v>0</v>
      </c>
      <c r="AJ212" s="69">
        <v>0</v>
      </c>
      <c r="AK212" s="69">
        <v>0</v>
      </c>
      <c r="AL212" s="69">
        <v>0</v>
      </c>
      <c r="AM212" s="69">
        <v>0</v>
      </c>
      <c r="AN212" s="68">
        <f t="shared" si="8"/>
        <v>82</v>
      </c>
      <c r="AO212" s="185" t="b">
        <f t="shared" si="9"/>
        <v>1</v>
      </c>
    </row>
    <row r="213" spans="1:41" ht="43.2">
      <c r="A213" s="186">
        <v>286</v>
      </c>
      <c r="B213" s="123" t="s">
        <v>518</v>
      </c>
      <c r="C213" s="123" t="s">
        <v>517</v>
      </c>
      <c r="D213" s="130">
        <v>1</v>
      </c>
      <c r="E213" s="85" t="s">
        <v>162</v>
      </c>
      <c r="F213" s="121" t="s">
        <v>102</v>
      </c>
      <c r="G213" s="129">
        <v>82</v>
      </c>
      <c r="H213" s="65">
        <v>1152000</v>
      </c>
      <c r="I213" s="124">
        <v>82</v>
      </c>
      <c r="J213" s="69">
        <v>0</v>
      </c>
      <c r="K213" s="69">
        <v>0</v>
      </c>
      <c r="L213" s="69">
        <v>0</v>
      </c>
      <c r="M213" s="69">
        <v>0</v>
      </c>
      <c r="N213" s="69">
        <v>0</v>
      </c>
      <c r="O213" s="69">
        <v>0</v>
      </c>
      <c r="P213" s="69">
        <v>0</v>
      </c>
      <c r="Q213" s="69">
        <v>0</v>
      </c>
      <c r="R213" s="69">
        <v>0</v>
      </c>
      <c r="S213" s="69">
        <v>0</v>
      </c>
      <c r="T213" s="69">
        <v>0</v>
      </c>
      <c r="U213" s="69">
        <v>0</v>
      </c>
      <c r="V213" s="69">
        <v>0</v>
      </c>
      <c r="W213" s="69">
        <v>0</v>
      </c>
      <c r="X213" s="69">
        <v>0</v>
      </c>
      <c r="Y213" s="69">
        <v>0</v>
      </c>
      <c r="Z213" s="69">
        <v>0</v>
      </c>
      <c r="AA213" s="69">
        <v>0</v>
      </c>
      <c r="AB213" s="70">
        <v>0</v>
      </c>
      <c r="AC213" s="71">
        <v>0</v>
      </c>
      <c r="AD213" s="69">
        <v>0</v>
      </c>
      <c r="AE213" s="69">
        <v>0</v>
      </c>
      <c r="AF213" s="69">
        <v>0</v>
      </c>
      <c r="AG213" s="69">
        <v>0</v>
      </c>
      <c r="AH213" s="69">
        <v>0</v>
      </c>
      <c r="AI213" s="69">
        <v>0</v>
      </c>
      <c r="AJ213" s="69">
        <v>0</v>
      </c>
      <c r="AK213" s="69">
        <v>0</v>
      </c>
      <c r="AL213" s="69">
        <v>0</v>
      </c>
      <c r="AM213" s="69">
        <v>0</v>
      </c>
      <c r="AN213" s="68">
        <f t="shared" si="8"/>
        <v>82</v>
      </c>
      <c r="AO213" s="185" t="b">
        <f t="shared" si="9"/>
        <v>1</v>
      </c>
    </row>
    <row r="214" spans="1:41" ht="43.2">
      <c r="A214" s="16">
        <v>287</v>
      </c>
      <c r="B214" s="123" t="s">
        <v>481</v>
      </c>
      <c r="C214" s="123" t="s">
        <v>522</v>
      </c>
      <c r="D214" s="130">
        <v>1</v>
      </c>
      <c r="E214" s="85" t="s">
        <v>162</v>
      </c>
      <c r="F214" s="121" t="s">
        <v>103</v>
      </c>
      <c r="G214" s="129">
        <v>100</v>
      </c>
      <c r="H214" s="65">
        <v>1700000</v>
      </c>
      <c r="I214" s="124">
        <v>0</v>
      </c>
      <c r="J214" s="69">
        <v>0</v>
      </c>
      <c r="K214" s="69">
        <v>0</v>
      </c>
      <c r="L214" s="69">
        <v>0</v>
      </c>
      <c r="M214" s="69">
        <v>0</v>
      </c>
      <c r="N214" s="69">
        <v>0</v>
      </c>
      <c r="O214" s="69">
        <v>0</v>
      </c>
      <c r="P214" s="69">
        <v>0</v>
      </c>
      <c r="Q214" s="69">
        <v>0</v>
      </c>
      <c r="R214" s="69">
        <v>0</v>
      </c>
      <c r="S214" s="69">
        <v>0</v>
      </c>
      <c r="T214" s="69">
        <v>0</v>
      </c>
      <c r="U214" s="69">
        <v>0</v>
      </c>
      <c r="V214" s="69">
        <v>0</v>
      </c>
      <c r="W214" s="69">
        <v>0</v>
      </c>
      <c r="X214" s="69">
        <v>0</v>
      </c>
      <c r="Y214" s="69">
        <v>0</v>
      </c>
      <c r="Z214" s="69">
        <v>0</v>
      </c>
      <c r="AA214" s="69">
        <v>0</v>
      </c>
      <c r="AB214" s="70">
        <v>0</v>
      </c>
      <c r="AC214" s="71">
        <v>0</v>
      </c>
      <c r="AD214" s="69">
        <v>0</v>
      </c>
      <c r="AE214" s="69">
        <v>0</v>
      </c>
      <c r="AF214" s="69">
        <v>0</v>
      </c>
      <c r="AG214" s="69">
        <v>0</v>
      </c>
      <c r="AH214" s="69">
        <v>0</v>
      </c>
      <c r="AI214" s="69">
        <v>0</v>
      </c>
      <c r="AJ214" s="69">
        <v>0</v>
      </c>
      <c r="AK214" s="69">
        <v>0</v>
      </c>
      <c r="AL214" s="69">
        <v>0</v>
      </c>
      <c r="AM214" s="69">
        <v>100</v>
      </c>
      <c r="AN214" s="68">
        <f t="shared" si="8"/>
        <v>100</v>
      </c>
      <c r="AO214" s="185" t="b">
        <f t="shared" si="9"/>
        <v>1</v>
      </c>
    </row>
    <row r="215" spans="1:41" ht="43.2">
      <c r="A215" s="186">
        <v>288</v>
      </c>
      <c r="B215" s="123" t="s">
        <v>481</v>
      </c>
      <c r="C215" s="123" t="s">
        <v>482</v>
      </c>
      <c r="D215" s="130">
        <v>1</v>
      </c>
      <c r="E215" s="85" t="s">
        <v>162</v>
      </c>
      <c r="F215" s="121" t="s">
        <v>102</v>
      </c>
      <c r="G215" s="129">
        <v>95</v>
      </c>
      <c r="H215" s="65">
        <v>1700000</v>
      </c>
      <c r="I215" s="124">
        <v>0</v>
      </c>
      <c r="J215" s="69">
        <v>0</v>
      </c>
      <c r="K215" s="69">
        <v>0</v>
      </c>
      <c r="L215" s="69">
        <v>0</v>
      </c>
      <c r="M215" s="69">
        <v>0</v>
      </c>
      <c r="N215" s="69">
        <v>95</v>
      </c>
      <c r="O215" s="69">
        <v>0</v>
      </c>
      <c r="P215" s="69">
        <v>0</v>
      </c>
      <c r="Q215" s="69">
        <v>0</v>
      </c>
      <c r="R215" s="69">
        <v>0</v>
      </c>
      <c r="S215" s="69">
        <v>0</v>
      </c>
      <c r="T215" s="69">
        <v>0</v>
      </c>
      <c r="U215" s="69">
        <v>0</v>
      </c>
      <c r="V215" s="69">
        <v>0</v>
      </c>
      <c r="W215" s="69">
        <v>0</v>
      </c>
      <c r="X215" s="69">
        <v>0</v>
      </c>
      <c r="Y215" s="69">
        <v>0</v>
      </c>
      <c r="Z215" s="69">
        <v>0</v>
      </c>
      <c r="AA215" s="69">
        <v>0</v>
      </c>
      <c r="AB215" s="70">
        <v>0</v>
      </c>
      <c r="AC215" s="71">
        <v>0</v>
      </c>
      <c r="AD215" s="69">
        <v>0</v>
      </c>
      <c r="AE215" s="69">
        <v>0</v>
      </c>
      <c r="AF215" s="69">
        <v>0</v>
      </c>
      <c r="AG215" s="69">
        <v>0</v>
      </c>
      <c r="AH215" s="69">
        <v>0</v>
      </c>
      <c r="AI215" s="69">
        <v>0</v>
      </c>
      <c r="AJ215" s="69">
        <v>0</v>
      </c>
      <c r="AK215" s="69">
        <v>0</v>
      </c>
      <c r="AL215" s="69">
        <v>0</v>
      </c>
      <c r="AM215" s="69">
        <v>0</v>
      </c>
      <c r="AN215" s="68">
        <f t="shared" si="8"/>
        <v>95</v>
      </c>
      <c r="AO215" s="185" t="b">
        <f t="shared" si="9"/>
        <v>1</v>
      </c>
    </row>
    <row r="216" spans="1:41" ht="43.2">
      <c r="A216" s="16">
        <v>289</v>
      </c>
      <c r="B216" s="123" t="s">
        <v>481</v>
      </c>
      <c r="C216" s="123" t="s">
        <v>494</v>
      </c>
      <c r="D216" s="130">
        <v>1</v>
      </c>
      <c r="E216" s="85" t="s">
        <v>162</v>
      </c>
      <c r="F216" s="121" t="s">
        <v>102</v>
      </c>
      <c r="G216" s="129">
        <v>100</v>
      </c>
      <c r="H216" s="65">
        <v>1700000</v>
      </c>
      <c r="I216" s="124">
        <v>0</v>
      </c>
      <c r="J216" s="69">
        <v>0</v>
      </c>
      <c r="K216" s="69">
        <v>0</v>
      </c>
      <c r="L216" s="69">
        <v>0</v>
      </c>
      <c r="M216" s="69">
        <v>0</v>
      </c>
      <c r="N216" s="69">
        <v>0</v>
      </c>
      <c r="O216" s="69">
        <v>0</v>
      </c>
      <c r="P216" s="69">
        <v>0</v>
      </c>
      <c r="Q216" s="69">
        <v>0</v>
      </c>
      <c r="R216" s="69">
        <v>0</v>
      </c>
      <c r="S216" s="69">
        <v>0</v>
      </c>
      <c r="T216" s="69">
        <v>0</v>
      </c>
      <c r="U216" s="69">
        <v>0</v>
      </c>
      <c r="V216" s="69">
        <v>0</v>
      </c>
      <c r="W216" s="69">
        <v>0</v>
      </c>
      <c r="X216" s="69">
        <v>0</v>
      </c>
      <c r="Y216" s="69">
        <v>0</v>
      </c>
      <c r="Z216" s="69">
        <v>0</v>
      </c>
      <c r="AA216" s="69">
        <v>0</v>
      </c>
      <c r="AB216" s="70">
        <v>0</v>
      </c>
      <c r="AC216" s="71">
        <v>0</v>
      </c>
      <c r="AD216" s="69">
        <v>0</v>
      </c>
      <c r="AE216" s="69">
        <v>0</v>
      </c>
      <c r="AF216" s="69">
        <v>0</v>
      </c>
      <c r="AG216" s="69">
        <v>0</v>
      </c>
      <c r="AH216" s="69">
        <v>0</v>
      </c>
      <c r="AI216" s="69">
        <v>0</v>
      </c>
      <c r="AJ216" s="69">
        <v>0</v>
      </c>
      <c r="AK216" s="69">
        <v>0</v>
      </c>
      <c r="AL216" s="69">
        <v>0</v>
      </c>
      <c r="AM216" s="69">
        <v>100</v>
      </c>
      <c r="AN216" s="68">
        <f t="shared" si="8"/>
        <v>100</v>
      </c>
      <c r="AO216" s="185" t="b">
        <f t="shared" si="9"/>
        <v>1</v>
      </c>
    </row>
    <row r="217" spans="1:41" ht="43.2">
      <c r="A217" s="186">
        <v>290</v>
      </c>
      <c r="B217" s="123" t="s">
        <v>481</v>
      </c>
      <c r="C217" s="123" t="s">
        <v>503</v>
      </c>
      <c r="D217" s="130">
        <v>1</v>
      </c>
      <c r="E217" s="85" t="s">
        <v>162</v>
      </c>
      <c r="F217" s="121" t="s">
        <v>99</v>
      </c>
      <c r="G217" s="129">
        <v>100</v>
      </c>
      <c r="H217" s="65">
        <v>1700000</v>
      </c>
      <c r="I217" s="124">
        <v>0</v>
      </c>
      <c r="J217" s="69">
        <v>0</v>
      </c>
      <c r="K217" s="69">
        <v>0</v>
      </c>
      <c r="L217" s="69">
        <v>0</v>
      </c>
      <c r="M217" s="69">
        <v>0</v>
      </c>
      <c r="N217" s="69">
        <v>0</v>
      </c>
      <c r="O217" s="69">
        <v>0</v>
      </c>
      <c r="P217" s="69">
        <v>0</v>
      </c>
      <c r="Q217" s="69">
        <v>0</v>
      </c>
      <c r="R217" s="69">
        <v>0</v>
      </c>
      <c r="S217" s="69">
        <v>0</v>
      </c>
      <c r="T217" s="69">
        <v>0</v>
      </c>
      <c r="U217" s="69">
        <v>0</v>
      </c>
      <c r="V217" s="69">
        <v>0</v>
      </c>
      <c r="W217" s="69">
        <v>0</v>
      </c>
      <c r="X217" s="69">
        <v>0</v>
      </c>
      <c r="Y217" s="69">
        <v>0</v>
      </c>
      <c r="Z217" s="69">
        <v>0</v>
      </c>
      <c r="AA217" s="69">
        <v>0</v>
      </c>
      <c r="AB217" s="70">
        <v>0</v>
      </c>
      <c r="AC217" s="71">
        <v>0</v>
      </c>
      <c r="AD217" s="69">
        <v>0</v>
      </c>
      <c r="AE217" s="69">
        <v>0</v>
      </c>
      <c r="AF217" s="69">
        <v>0</v>
      </c>
      <c r="AG217" s="69">
        <v>0</v>
      </c>
      <c r="AH217" s="69">
        <v>0</v>
      </c>
      <c r="AI217" s="69">
        <v>0</v>
      </c>
      <c r="AJ217" s="69">
        <v>0</v>
      </c>
      <c r="AK217" s="69">
        <v>0</v>
      </c>
      <c r="AL217" s="69">
        <v>0</v>
      </c>
      <c r="AM217" s="69">
        <v>100</v>
      </c>
      <c r="AN217" s="68">
        <f t="shared" si="8"/>
        <v>100</v>
      </c>
      <c r="AO217" s="185" t="b">
        <f t="shared" si="9"/>
        <v>1</v>
      </c>
    </row>
    <row r="218" spans="1:41" ht="43.2">
      <c r="A218" s="16">
        <v>291</v>
      </c>
      <c r="B218" s="123" t="s">
        <v>414</v>
      </c>
      <c r="C218" s="123" t="s">
        <v>412</v>
      </c>
      <c r="D218" s="130">
        <v>3</v>
      </c>
      <c r="E218" s="85" t="s">
        <v>162</v>
      </c>
      <c r="F218" s="121" t="s">
        <v>102</v>
      </c>
      <c r="G218" s="129">
        <v>180</v>
      </c>
      <c r="H218" s="65">
        <v>800000</v>
      </c>
      <c r="I218" s="122">
        <v>48</v>
      </c>
      <c r="J218" s="72">
        <v>45</v>
      </c>
      <c r="K218" s="72">
        <v>42</v>
      </c>
      <c r="L218" s="72">
        <v>0</v>
      </c>
      <c r="M218" s="72">
        <v>0</v>
      </c>
      <c r="N218" s="72">
        <v>45</v>
      </c>
      <c r="O218" s="72">
        <v>0</v>
      </c>
      <c r="P218" s="72">
        <v>0</v>
      </c>
      <c r="Q218" s="72">
        <v>0</v>
      </c>
      <c r="R218" s="72">
        <v>0</v>
      </c>
      <c r="S218" s="72">
        <v>0</v>
      </c>
      <c r="T218" s="72">
        <v>0</v>
      </c>
      <c r="U218" s="72">
        <v>0</v>
      </c>
      <c r="V218" s="72">
        <v>0</v>
      </c>
      <c r="W218" s="72">
        <v>0</v>
      </c>
      <c r="X218" s="72">
        <v>0</v>
      </c>
      <c r="Y218" s="72">
        <v>0</v>
      </c>
      <c r="Z218" s="72">
        <v>0</v>
      </c>
      <c r="AA218" s="72">
        <v>0</v>
      </c>
      <c r="AB218" s="74">
        <v>0</v>
      </c>
      <c r="AC218" s="75">
        <v>0</v>
      </c>
      <c r="AD218" s="72">
        <v>0</v>
      </c>
      <c r="AE218" s="72">
        <v>0</v>
      </c>
      <c r="AF218" s="72">
        <v>0</v>
      </c>
      <c r="AG218" s="72">
        <v>0</v>
      </c>
      <c r="AH218" s="72">
        <v>0</v>
      </c>
      <c r="AI218" s="72">
        <v>0</v>
      </c>
      <c r="AJ218" s="72">
        <v>0</v>
      </c>
      <c r="AK218" s="72">
        <v>0</v>
      </c>
      <c r="AL218" s="72">
        <v>0</v>
      </c>
      <c r="AM218" s="72">
        <v>0</v>
      </c>
      <c r="AN218" s="68">
        <f t="shared" si="8"/>
        <v>180</v>
      </c>
      <c r="AO218" s="185" t="b">
        <f t="shared" si="9"/>
        <v>1</v>
      </c>
    </row>
    <row r="219" spans="1:41" ht="43.2">
      <c r="A219" s="186">
        <v>292</v>
      </c>
      <c r="B219" s="123" t="s">
        <v>414</v>
      </c>
      <c r="C219" s="123" t="s">
        <v>427</v>
      </c>
      <c r="D219" s="130">
        <v>1</v>
      </c>
      <c r="E219" s="85" t="s">
        <v>162</v>
      </c>
      <c r="F219" s="121" t="s">
        <v>102</v>
      </c>
      <c r="G219" s="129">
        <v>180</v>
      </c>
      <c r="H219" s="65">
        <v>800000</v>
      </c>
      <c r="I219" s="134">
        <v>48</v>
      </c>
      <c r="J219" s="72">
        <v>45</v>
      </c>
      <c r="K219" s="72">
        <v>42</v>
      </c>
      <c r="L219" s="72">
        <v>0</v>
      </c>
      <c r="M219" s="72">
        <v>0</v>
      </c>
      <c r="N219" s="72">
        <v>45</v>
      </c>
      <c r="O219" s="72">
        <v>0</v>
      </c>
      <c r="P219" s="72">
        <v>0</v>
      </c>
      <c r="Q219" s="72">
        <v>0</v>
      </c>
      <c r="R219" s="72">
        <v>0</v>
      </c>
      <c r="S219" s="72">
        <v>0</v>
      </c>
      <c r="T219" s="72">
        <v>0</v>
      </c>
      <c r="U219" s="72">
        <v>0</v>
      </c>
      <c r="V219" s="72">
        <v>0</v>
      </c>
      <c r="W219" s="72">
        <v>0</v>
      </c>
      <c r="X219" s="72">
        <v>0</v>
      </c>
      <c r="Y219" s="72">
        <v>0</v>
      </c>
      <c r="Z219" s="72">
        <v>0</v>
      </c>
      <c r="AA219" s="72">
        <v>0</v>
      </c>
      <c r="AB219" s="74">
        <v>0</v>
      </c>
      <c r="AC219" s="75">
        <v>0</v>
      </c>
      <c r="AD219" s="72">
        <v>0</v>
      </c>
      <c r="AE219" s="72">
        <v>0</v>
      </c>
      <c r="AF219" s="72">
        <v>0</v>
      </c>
      <c r="AG219" s="72">
        <v>0</v>
      </c>
      <c r="AH219" s="72">
        <v>0</v>
      </c>
      <c r="AI219" s="72">
        <v>0</v>
      </c>
      <c r="AJ219" s="72">
        <v>0</v>
      </c>
      <c r="AK219" s="72">
        <v>0</v>
      </c>
      <c r="AL219" s="72">
        <v>0</v>
      </c>
      <c r="AM219" s="72">
        <v>0</v>
      </c>
      <c r="AN219" s="68">
        <f t="shared" si="8"/>
        <v>180</v>
      </c>
      <c r="AO219" s="185" t="b">
        <f t="shared" si="9"/>
        <v>1</v>
      </c>
    </row>
    <row r="220" spans="1:41" ht="43.2">
      <c r="A220" s="16">
        <v>293</v>
      </c>
      <c r="B220" s="123" t="s">
        <v>414</v>
      </c>
      <c r="C220" s="123" t="s">
        <v>451</v>
      </c>
      <c r="D220" s="130">
        <v>1</v>
      </c>
      <c r="E220" s="85" t="s">
        <v>162</v>
      </c>
      <c r="F220" s="121" t="s">
        <v>102</v>
      </c>
      <c r="G220" s="129">
        <v>180</v>
      </c>
      <c r="H220" s="65">
        <v>800000</v>
      </c>
      <c r="I220" s="122">
        <v>48</v>
      </c>
      <c r="J220" s="72">
        <v>45</v>
      </c>
      <c r="K220" s="72">
        <v>42</v>
      </c>
      <c r="L220" s="72">
        <v>0</v>
      </c>
      <c r="M220" s="72">
        <v>0</v>
      </c>
      <c r="N220" s="72">
        <v>45</v>
      </c>
      <c r="O220" s="72">
        <v>0</v>
      </c>
      <c r="P220" s="72">
        <v>0</v>
      </c>
      <c r="Q220" s="72">
        <v>0</v>
      </c>
      <c r="R220" s="72">
        <v>0</v>
      </c>
      <c r="S220" s="72">
        <v>0</v>
      </c>
      <c r="T220" s="72">
        <v>0</v>
      </c>
      <c r="U220" s="72">
        <v>0</v>
      </c>
      <c r="V220" s="72">
        <v>0</v>
      </c>
      <c r="W220" s="72">
        <v>0</v>
      </c>
      <c r="X220" s="72">
        <v>0</v>
      </c>
      <c r="Y220" s="72">
        <v>0</v>
      </c>
      <c r="Z220" s="72">
        <v>0</v>
      </c>
      <c r="AA220" s="72">
        <v>0</v>
      </c>
      <c r="AB220" s="74">
        <v>0</v>
      </c>
      <c r="AC220" s="75">
        <v>0</v>
      </c>
      <c r="AD220" s="72">
        <v>0</v>
      </c>
      <c r="AE220" s="72">
        <v>0</v>
      </c>
      <c r="AF220" s="72">
        <v>0</v>
      </c>
      <c r="AG220" s="72">
        <v>0</v>
      </c>
      <c r="AH220" s="72">
        <v>0</v>
      </c>
      <c r="AI220" s="72">
        <v>0</v>
      </c>
      <c r="AJ220" s="72">
        <v>0</v>
      </c>
      <c r="AK220" s="72">
        <v>0</v>
      </c>
      <c r="AL220" s="72">
        <v>0</v>
      </c>
      <c r="AM220" s="72">
        <v>0</v>
      </c>
      <c r="AN220" s="68">
        <f t="shared" si="8"/>
        <v>180</v>
      </c>
      <c r="AO220" s="185" t="b">
        <f t="shared" si="9"/>
        <v>1</v>
      </c>
    </row>
    <row r="221" spans="1:41" ht="43.2">
      <c r="A221" s="186">
        <v>294</v>
      </c>
      <c r="B221" s="123" t="s">
        <v>414</v>
      </c>
      <c r="C221" s="123" t="s">
        <v>451</v>
      </c>
      <c r="D221" s="130">
        <v>1</v>
      </c>
      <c r="E221" s="85" t="s">
        <v>162</v>
      </c>
      <c r="F221" s="121" t="s">
        <v>102</v>
      </c>
      <c r="G221" s="129">
        <v>180</v>
      </c>
      <c r="H221" s="65">
        <v>800000</v>
      </c>
      <c r="I221" s="134">
        <v>48</v>
      </c>
      <c r="J221" s="72">
        <v>45</v>
      </c>
      <c r="K221" s="72">
        <v>42</v>
      </c>
      <c r="L221" s="72">
        <v>0</v>
      </c>
      <c r="M221" s="72">
        <v>0</v>
      </c>
      <c r="N221" s="72">
        <v>45</v>
      </c>
      <c r="O221" s="72">
        <v>0</v>
      </c>
      <c r="P221" s="72">
        <v>0</v>
      </c>
      <c r="Q221" s="72">
        <v>0</v>
      </c>
      <c r="R221" s="72">
        <v>0</v>
      </c>
      <c r="S221" s="72">
        <v>0</v>
      </c>
      <c r="T221" s="72">
        <v>0</v>
      </c>
      <c r="U221" s="72">
        <v>0</v>
      </c>
      <c r="V221" s="72">
        <v>0</v>
      </c>
      <c r="W221" s="72">
        <v>0</v>
      </c>
      <c r="X221" s="72">
        <v>0</v>
      </c>
      <c r="Y221" s="72">
        <v>0</v>
      </c>
      <c r="Z221" s="72">
        <v>0</v>
      </c>
      <c r="AA221" s="72">
        <v>0</v>
      </c>
      <c r="AB221" s="74">
        <v>0</v>
      </c>
      <c r="AC221" s="75">
        <v>0</v>
      </c>
      <c r="AD221" s="72">
        <v>0</v>
      </c>
      <c r="AE221" s="72">
        <v>0</v>
      </c>
      <c r="AF221" s="72">
        <v>0</v>
      </c>
      <c r="AG221" s="72">
        <v>0</v>
      </c>
      <c r="AH221" s="72">
        <v>0</v>
      </c>
      <c r="AI221" s="72">
        <v>0</v>
      </c>
      <c r="AJ221" s="72">
        <v>0</v>
      </c>
      <c r="AK221" s="72">
        <v>0</v>
      </c>
      <c r="AL221" s="72">
        <v>0</v>
      </c>
      <c r="AM221" s="72">
        <v>0</v>
      </c>
      <c r="AN221" s="68">
        <f t="shared" si="8"/>
        <v>180</v>
      </c>
      <c r="AO221" s="185" t="b">
        <f t="shared" si="9"/>
        <v>1</v>
      </c>
    </row>
    <row r="222" spans="1:41" ht="43.2">
      <c r="A222" s="16">
        <v>295</v>
      </c>
      <c r="B222" s="123" t="s">
        <v>414</v>
      </c>
      <c r="C222" s="123" t="s">
        <v>451</v>
      </c>
      <c r="D222" s="130">
        <v>8</v>
      </c>
      <c r="E222" s="85" t="s">
        <v>162</v>
      </c>
      <c r="F222" s="121" t="s">
        <v>102</v>
      </c>
      <c r="G222" s="129">
        <v>180</v>
      </c>
      <c r="H222" s="65">
        <v>100000</v>
      </c>
      <c r="I222" s="134">
        <v>48</v>
      </c>
      <c r="J222" s="72">
        <v>45</v>
      </c>
      <c r="K222" s="72">
        <v>42</v>
      </c>
      <c r="L222" s="72">
        <v>0</v>
      </c>
      <c r="M222" s="72">
        <v>0</v>
      </c>
      <c r="N222" s="72">
        <v>45</v>
      </c>
      <c r="O222" s="72">
        <v>0</v>
      </c>
      <c r="P222" s="72">
        <v>0</v>
      </c>
      <c r="Q222" s="72">
        <v>0</v>
      </c>
      <c r="R222" s="72">
        <v>0</v>
      </c>
      <c r="S222" s="72">
        <v>0</v>
      </c>
      <c r="T222" s="72">
        <v>0</v>
      </c>
      <c r="U222" s="72">
        <v>0</v>
      </c>
      <c r="V222" s="72">
        <v>0</v>
      </c>
      <c r="W222" s="72">
        <v>0</v>
      </c>
      <c r="X222" s="72">
        <v>0</v>
      </c>
      <c r="Y222" s="72">
        <v>0</v>
      </c>
      <c r="Z222" s="72">
        <v>0</v>
      </c>
      <c r="AA222" s="72">
        <v>0</v>
      </c>
      <c r="AB222" s="74">
        <v>0</v>
      </c>
      <c r="AC222" s="75">
        <v>0</v>
      </c>
      <c r="AD222" s="72">
        <v>0</v>
      </c>
      <c r="AE222" s="72">
        <v>0</v>
      </c>
      <c r="AF222" s="72">
        <v>0</v>
      </c>
      <c r="AG222" s="72">
        <v>0</v>
      </c>
      <c r="AH222" s="72">
        <v>0</v>
      </c>
      <c r="AI222" s="72">
        <v>0</v>
      </c>
      <c r="AJ222" s="72">
        <v>0</v>
      </c>
      <c r="AK222" s="72">
        <v>0</v>
      </c>
      <c r="AL222" s="72">
        <v>0</v>
      </c>
      <c r="AM222" s="72">
        <v>0</v>
      </c>
      <c r="AN222" s="68">
        <f t="shared" si="8"/>
        <v>180</v>
      </c>
      <c r="AO222" s="185" t="b">
        <f t="shared" si="9"/>
        <v>1</v>
      </c>
    </row>
    <row r="223" spans="1:41" ht="43.2">
      <c r="A223" s="186">
        <v>296</v>
      </c>
      <c r="B223" s="123" t="s">
        <v>414</v>
      </c>
      <c r="C223" s="123" t="s">
        <v>451</v>
      </c>
      <c r="D223" s="130">
        <v>1</v>
      </c>
      <c r="E223" s="85" t="s">
        <v>162</v>
      </c>
      <c r="F223" s="121" t="s">
        <v>102</v>
      </c>
      <c r="G223" s="129">
        <v>180</v>
      </c>
      <c r="H223" s="65">
        <v>640000</v>
      </c>
      <c r="I223" s="122">
        <v>48</v>
      </c>
      <c r="J223" s="72">
        <v>45</v>
      </c>
      <c r="K223" s="72">
        <v>42</v>
      </c>
      <c r="L223" s="72">
        <v>0</v>
      </c>
      <c r="M223" s="72">
        <v>0</v>
      </c>
      <c r="N223" s="72">
        <v>45</v>
      </c>
      <c r="O223" s="72">
        <v>0</v>
      </c>
      <c r="P223" s="72">
        <v>0</v>
      </c>
      <c r="Q223" s="72">
        <v>0</v>
      </c>
      <c r="R223" s="72">
        <v>0</v>
      </c>
      <c r="S223" s="72">
        <v>0</v>
      </c>
      <c r="T223" s="72">
        <v>0</v>
      </c>
      <c r="U223" s="72">
        <v>0</v>
      </c>
      <c r="V223" s="72">
        <v>0</v>
      </c>
      <c r="W223" s="72">
        <v>0</v>
      </c>
      <c r="X223" s="72">
        <v>0</v>
      </c>
      <c r="Y223" s="72">
        <v>0</v>
      </c>
      <c r="Z223" s="72">
        <v>0</v>
      </c>
      <c r="AA223" s="72">
        <v>0</v>
      </c>
      <c r="AB223" s="74">
        <v>0</v>
      </c>
      <c r="AC223" s="75">
        <v>0</v>
      </c>
      <c r="AD223" s="72">
        <v>0</v>
      </c>
      <c r="AE223" s="72">
        <v>0</v>
      </c>
      <c r="AF223" s="72">
        <v>0</v>
      </c>
      <c r="AG223" s="72">
        <v>0</v>
      </c>
      <c r="AH223" s="72">
        <v>0</v>
      </c>
      <c r="AI223" s="72">
        <v>0</v>
      </c>
      <c r="AJ223" s="72">
        <v>0</v>
      </c>
      <c r="AK223" s="72">
        <v>0</v>
      </c>
      <c r="AL223" s="72">
        <v>0</v>
      </c>
      <c r="AM223" s="72">
        <v>0</v>
      </c>
      <c r="AN223" s="68">
        <f t="shared" si="8"/>
        <v>180</v>
      </c>
      <c r="AO223" s="185" t="b">
        <f t="shared" si="9"/>
        <v>1</v>
      </c>
    </row>
    <row r="224" spans="1:41" ht="43.2">
      <c r="A224" s="16">
        <v>297</v>
      </c>
      <c r="B224" s="123" t="s">
        <v>414</v>
      </c>
      <c r="C224" s="123" t="s">
        <v>451</v>
      </c>
      <c r="D224" s="130">
        <v>1</v>
      </c>
      <c r="E224" s="85" t="s">
        <v>162</v>
      </c>
      <c r="F224" s="121" t="s">
        <v>102</v>
      </c>
      <c r="G224" s="129">
        <v>180</v>
      </c>
      <c r="H224" s="65">
        <v>800000</v>
      </c>
      <c r="I224" s="134">
        <v>48</v>
      </c>
      <c r="J224" s="72">
        <v>45</v>
      </c>
      <c r="K224" s="72">
        <v>42</v>
      </c>
      <c r="L224" s="72">
        <v>0</v>
      </c>
      <c r="M224" s="72">
        <v>0</v>
      </c>
      <c r="N224" s="72">
        <v>45</v>
      </c>
      <c r="O224" s="72">
        <v>0</v>
      </c>
      <c r="P224" s="72">
        <v>0</v>
      </c>
      <c r="Q224" s="72">
        <v>0</v>
      </c>
      <c r="R224" s="72">
        <v>0</v>
      </c>
      <c r="S224" s="72">
        <v>0</v>
      </c>
      <c r="T224" s="72">
        <v>0</v>
      </c>
      <c r="U224" s="72">
        <v>0</v>
      </c>
      <c r="V224" s="72">
        <v>0</v>
      </c>
      <c r="W224" s="72">
        <v>0</v>
      </c>
      <c r="X224" s="72">
        <v>0</v>
      </c>
      <c r="Y224" s="72">
        <v>0</v>
      </c>
      <c r="Z224" s="72">
        <v>0</v>
      </c>
      <c r="AA224" s="72">
        <v>0</v>
      </c>
      <c r="AB224" s="74">
        <v>0</v>
      </c>
      <c r="AC224" s="75">
        <v>0</v>
      </c>
      <c r="AD224" s="72">
        <v>0</v>
      </c>
      <c r="AE224" s="72">
        <v>0</v>
      </c>
      <c r="AF224" s="72">
        <v>0</v>
      </c>
      <c r="AG224" s="72">
        <v>0</v>
      </c>
      <c r="AH224" s="72">
        <v>0</v>
      </c>
      <c r="AI224" s="72">
        <v>0</v>
      </c>
      <c r="AJ224" s="72">
        <v>0</v>
      </c>
      <c r="AK224" s="72">
        <v>0</v>
      </c>
      <c r="AL224" s="72">
        <v>0</v>
      </c>
      <c r="AM224" s="72">
        <v>0</v>
      </c>
      <c r="AN224" s="68">
        <f t="shared" si="8"/>
        <v>180</v>
      </c>
      <c r="AO224" s="185" t="b">
        <f t="shared" si="9"/>
        <v>1</v>
      </c>
    </row>
    <row r="225" spans="1:41" ht="43.2">
      <c r="A225" s="186">
        <v>298</v>
      </c>
      <c r="B225" s="123" t="s">
        <v>414</v>
      </c>
      <c r="C225" s="123" t="s">
        <v>530</v>
      </c>
      <c r="D225" s="130">
        <v>2</v>
      </c>
      <c r="E225" s="85" t="s">
        <v>162</v>
      </c>
      <c r="F225" s="121" t="s">
        <v>102</v>
      </c>
      <c r="G225" s="129">
        <v>180</v>
      </c>
      <c r="H225" s="65">
        <v>800000</v>
      </c>
      <c r="I225" s="120">
        <v>48</v>
      </c>
      <c r="J225" s="69">
        <v>45</v>
      </c>
      <c r="K225" s="69">
        <v>42</v>
      </c>
      <c r="L225" s="69">
        <v>0</v>
      </c>
      <c r="M225" s="69">
        <v>0</v>
      </c>
      <c r="N225" s="69">
        <v>45</v>
      </c>
      <c r="O225" s="69">
        <v>0</v>
      </c>
      <c r="P225" s="69">
        <v>0</v>
      </c>
      <c r="Q225" s="69">
        <v>0</v>
      </c>
      <c r="R225" s="69">
        <v>0</v>
      </c>
      <c r="S225" s="69">
        <v>0</v>
      </c>
      <c r="T225" s="69">
        <v>0</v>
      </c>
      <c r="U225" s="69">
        <v>0</v>
      </c>
      <c r="V225" s="69">
        <v>0</v>
      </c>
      <c r="W225" s="69">
        <v>0</v>
      </c>
      <c r="X225" s="69">
        <v>0</v>
      </c>
      <c r="Y225" s="69">
        <v>0</v>
      </c>
      <c r="Z225" s="69">
        <v>0</v>
      </c>
      <c r="AA225" s="69">
        <v>0</v>
      </c>
      <c r="AB225" s="70">
        <v>0</v>
      </c>
      <c r="AC225" s="71">
        <v>0</v>
      </c>
      <c r="AD225" s="69">
        <v>0</v>
      </c>
      <c r="AE225" s="69">
        <v>0</v>
      </c>
      <c r="AF225" s="69">
        <v>0</v>
      </c>
      <c r="AG225" s="69">
        <v>0</v>
      </c>
      <c r="AH225" s="69">
        <v>0</v>
      </c>
      <c r="AI225" s="69">
        <v>0</v>
      </c>
      <c r="AJ225" s="69">
        <v>0</v>
      </c>
      <c r="AK225" s="69">
        <v>0</v>
      </c>
      <c r="AL225" s="69">
        <v>0</v>
      </c>
      <c r="AM225" s="69">
        <v>0</v>
      </c>
      <c r="AN225" s="68">
        <f t="shared" si="8"/>
        <v>180</v>
      </c>
      <c r="AO225" s="185" t="b">
        <f t="shared" si="9"/>
        <v>1</v>
      </c>
    </row>
    <row r="226" spans="1:41" ht="43.2">
      <c r="A226" s="16">
        <v>299</v>
      </c>
      <c r="B226" s="123" t="s">
        <v>509</v>
      </c>
      <c r="C226" s="123" t="s">
        <v>510</v>
      </c>
      <c r="D226" s="130">
        <v>1</v>
      </c>
      <c r="E226" s="85" t="s">
        <v>162</v>
      </c>
      <c r="F226" s="121" t="s">
        <v>102</v>
      </c>
      <c r="G226" s="129">
        <v>180</v>
      </c>
      <c r="H226" s="65">
        <v>800000</v>
      </c>
      <c r="I226" s="120">
        <v>48</v>
      </c>
      <c r="J226" s="69">
        <v>45</v>
      </c>
      <c r="K226" s="69">
        <v>42</v>
      </c>
      <c r="L226" s="69">
        <v>0</v>
      </c>
      <c r="M226" s="69">
        <v>0</v>
      </c>
      <c r="N226" s="69">
        <v>45</v>
      </c>
      <c r="O226" s="69">
        <v>0</v>
      </c>
      <c r="P226" s="69">
        <v>0</v>
      </c>
      <c r="Q226" s="69">
        <v>0</v>
      </c>
      <c r="R226" s="69">
        <v>0</v>
      </c>
      <c r="S226" s="69">
        <v>0</v>
      </c>
      <c r="T226" s="69">
        <v>0</v>
      </c>
      <c r="U226" s="69">
        <v>0</v>
      </c>
      <c r="V226" s="69">
        <v>0</v>
      </c>
      <c r="W226" s="69">
        <v>0</v>
      </c>
      <c r="X226" s="69">
        <v>0</v>
      </c>
      <c r="Y226" s="69">
        <v>0</v>
      </c>
      <c r="Z226" s="69">
        <v>0</v>
      </c>
      <c r="AA226" s="69">
        <v>0</v>
      </c>
      <c r="AB226" s="70">
        <v>0</v>
      </c>
      <c r="AC226" s="71">
        <v>0</v>
      </c>
      <c r="AD226" s="69">
        <v>0</v>
      </c>
      <c r="AE226" s="69">
        <v>0</v>
      </c>
      <c r="AF226" s="69">
        <v>0</v>
      </c>
      <c r="AG226" s="69">
        <v>0</v>
      </c>
      <c r="AH226" s="69">
        <v>0</v>
      </c>
      <c r="AI226" s="69">
        <v>0</v>
      </c>
      <c r="AJ226" s="69">
        <v>0</v>
      </c>
      <c r="AK226" s="69">
        <v>0</v>
      </c>
      <c r="AL226" s="69">
        <v>0</v>
      </c>
      <c r="AM226" s="69">
        <v>0</v>
      </c>
      <c r="AN226" s="68">
        <f t="shared" si="8"/>
        <v>180</v>
      </c>
      <c r="AO226" s="185" t="b">
        <f t="shared" si="9"/>
        <v>1</v>
      </c>
    </row>
    <row r="227" spans="1:41" ht="43.2">
      <c r="A227" s="186">
        <v>300</v>
      </c>
      <c r="B227" s="123" t="s">
        <v>421</v>
      </c>
      <c r="C227" s="123" t="s">
        <v>410</v>
      </c>
      <c r="D227" s="130">
        <v>1</v>
      </c>
      <c r="E227" s="85" t="s">
        <v>162</v>
      </c>
      <c r="F227" s="121" t="s">
        <v>102</v>
      </c>
      <c r="G227" s="129">
        <v>82</v>
      </c>
      <c r="H227" s="65">
        <v>3416000</v>
      </c>
      <c r="I227" s="124">
        <v>82</v>
      </c>
      <c r="J227" s="69">
        <v>0</v>
      </c>
      <c r="K227" s="69">
        <v>0</v>
      </c>
      <c r="L227" s="69">
        <v>0</v>
      </c>
      <c r="M227" s="69">
        <v>0</v>
      </c>
      <c r="N227" s="69">
        <v>0</v>
      </c>
      <c r="O227" s="69">
        <v>0</v>
      </c>
      <c r="P227" s="69">
        <v>0</v>
      </c>
      <c r="Q227" s="69">
        <v>0</v>
      </c>
      <c r="R227" s="69">
        <v>0</v>
      </c>
      <c r="S227" s="69">
        <v>0</v>
      </c>
      <c r="T227" s="69">
        <v>0</v>
      </c>
      <c r="U227" s="69">
        <v>0</v>
      </c>
      <c r="V227" s="69">
        <v>0</v>
      </c>
      <c r="W227" s="69">
        <v>0</v>
      </c>
      <c r="X227" s="69">
        <v>0</v>
      </c>
      <c r="Y227" s="69">
        <v>0</v>
      </c>
      <c r="Z227" s="69">
        <v>0</v>
      </c>
      <c r="AA227" s="69">
        <v>0</v>
      </c>
      <c r="AB227" s="70">
        <v>0</v>
      </c>
      <c r="AC227" s="71">
        <v>0</v>
      </c>
      <c r="AD227" s="69">
        <v>0</v>
      </c>
      <c r="AE227" s="69">
        <v>0</v>
      </c>
      <c r="AF227" s="69">
        <v>0</v>
      </c>
      <c r="AG227" s="69">
        <v>0</v>
      </c>
      <c r="AH227" s="69">
        <v>0</v>
      </c>
      <c r="AI227" s="69">
        <v>0</v>
      </c>
      <c r="AJ227" s="69">
        <v>0</v>
      </c>
      <c r="AK227" s="69">
        <v>0</v>
      </c>
      <c r="AL227" s="69">
        <v>0</v>
      </c>
      <c r="AM227" s="69">
        <v>0</v>
      </c>
      <c r="AN227" s="68">
        <f t="shared" si="8"/>
        <v>82</v>
      </c>
      <c r="AO227" s="185" t="b">
        <f t="shared" si="9"/>
        <v>1</v>
      </c>
    </row>
    <row r="228" spans="1:41" ht="43.2">
      <c r="A228" s="186">
        <v>312</v>
      </c>
      <c r="B228" s="123" t="s">
        <v>419</v>
      </c>
      <c r="C228" s="123" t="s">
        <v>486</v>
      </c>
      <c r="D228" s="130">
        <v>1</v>
      </c>
      <c r="E228" s="85" t="s">
        <v>162</v>
      </c>
      <c r="F228" s="121" t="s">
        <v>103</v>
      </c>
      <c r="G228" s="129">
        <v>160</v>
      </c>
      <c r="H228" s="65">
        <v>1980000</v>
      </c>
      <c r="I228" s="120">
        <v>0</v>
      </c>
      <c r="J228" s="69">
        <v>0</v>
      </c>
      <c r="K228" s="69">
        <v>0</v>
      </c>
      <c r="L228" s="69">
        <v>0</v>
      </c>
      <c r="M228" s="69">
        <v>0</v>
      </c>
      <c r="N228" s="69">
        <v>0</v>
      </c>
      <c r="O228" s="69">
        <v>0</v>
      </c>
      <c r="P228" s="69">
        <v>0</v>
      </c>
      <c r="Q228" s="69">
        <v>0</v>
      </c>
      <c r="R228" s="69">
        <v>0</v>
      </c>
      <c r="S228" s="69">
        <v>0</v>
      </c>
      <c r="T228" s="69">
        <v>0</v>
      </c>
      <c r="U228" s="69">
        <v>0</v>
      </c>
      <c r="V228" s="69">
        <v>0</v>
      </c>
      <c r="W228" s="69">
        <v>0</v>
      </c>
      <c r="X228" s="69">
        <v>0</v>
      </c>
      <c r="Y228" s="69">
        <v>160</v>
      </c>
      <c r="Z228" s="69">
        <v>0</v>
      </c>
      <c r="AA228" s="69">
        <v>0</v>
      </c>
      <c r="AB228" s="70">
        <v>0</v>
      </c>
      <c r="AC228" s="71">
        <v>0</v>
      </c>
      <c r="AD228" s="69">
        <v>0</v>
      </c>
      <c r="AE228" s="69">
        <v>0</v>
      </c>
      <c r="AF228" s="69">
        <v>0</v>
      </c>
      <c r="AG228" s="69">
        <v>0</v>
      </c>
      <c r="AH228" s="69">
        <v>0</v>
      </c>
      <c r="AI228" s="69">
        <v>0</v>
      </c>
      <c r="AJ228" s="69">
        <v>0</v>
      </c>
      <c r="AK228" s="69">
        <v>0</v>
      </c>
      <c r="AL228" s="69">
        <v>0</v>
      </c>
      <c r="AM228" s="69">
        <v>0</v>
      </c>
      <c r="AN228" s="68">
        <f t="shared" si="8"/>
        <v>160</v>
      </c>
      <c r="AO228" s="185" t="b">
        <f t="shared" si="9"/>
        <v>1</v>
      </c>
    </row>
    <row r="229" spans="1:41" ht="43.2">
      <c r="A229" s="16">
        <v>313</v>
      </c>
      <c r="B229" s="123" t="s">
        <v>419</v>
      </c>
      <c r="C229" s="123" t="s">
        <v>508</v>
      </c>
      <c r="D229" s="130">
        <v>1</v>
      </c>
      <c r="E229" s="85" t="s">
        <v>162</v>
      </c>
      <c r="F229" s="121" t="s">
        <v>103</v>
      </c>
      <c r="G229" s="129">
        <v>160</v>
      </c>
      <c r="H229" s="65">
        <v>1650000</v>
      </c>
      <c r="I229" s="120">
        <v>0</v>
      </c>
      <c r="J229" s="69">
        <v>0</v>
      </c>
      <c r="K229" s="69">
        <v>0</v>
      </c>
      <c r="L229" s="69">
        <v>0</v>
      </c>
      <c r="M229" s="69">
        <v>0</v>
      </c>
      <c r="N229" s="69">
        <v>0</v>
      </c>
      <c r="O229" s="69">
        <v>0</v>
      </c>
      <c r="P229" s="69">
        <v>0</v>
      </c>
      <c r="Q229" s="69">
        <v>0</v>
      </c>
      <c r="R229" s="69">
        <v>0</v>
      </c>
      <c r="S229" s="69">
        <v>0</v>
      </c>
      <c r="T229" s="69">
        <v>0</v>
      </c>
      <c r="U229" s="69">
        <v>0</v>
      </c>
      <c r="V229" s="69">
        <v>0</v>
      </c>
      <c r="W229" s="69">
        <v>0</v>
      </c>
      <c r="X229" s="69">
        <v>0</v>
      </c>
      <c r="Y229" s="69">
        <v>160</v>
      </c>
      <c r="Z229" s="69">
        <v>0</v>
      </c>
      <c r="AA229" s="69">
        <v>0</v>
      </c>
      <c r="AB229" s="70">
        <v>0</v>
      </c>
      <c r="AC229" s="71">
        <v>0</v>
      </c>
      <c r="AD229" s="69">
        <v>0</v>
      </c>
      <c r="AE229" s="69">
        <v>0</v>
      </c>
      <c r="AF229" s="69">
        <v>0</v>
      </c>
      <c r="AG229" s="69">
        <v>0</v>
      </c>
      <c r="AH229" s="69">
        <v>0</v>
      </c>
      <c r="AI229" s="69">
        <v>0</v>
      </c>
      <c r="AJ229" s="69">
        <v>0</v>
      </c>
      <c r="AK229" s="69">
        <v>0</v>
      </c>
      <c r="AL229" s="69">
        <v>0</v>
      </c>
      <c r="AM229" s="69">
        <v>0</v>
      </c>
      <c r="AN229" s="68">
        <f t="shared" si="8"/>
        <v>160</v>
      </c>
      <c r="AO229" s="185" t="b">
        <f t="shared" si="9"/>
        <v>1</v>
      </c>
    </row>
    <row r="230" spans="1:41" ht="43.2">
      <c r="A230" s="186">
        <v>314</v>
      </c>
      <c r="B230" s="123" t="s">
        <v>419</v>
      </c>
      <c r="C230" s="123" t="s">
        <v>420</v>
      </c>
      <c r="D230" s="130">
        <v>7</v>
      </c>
      <c r="E230" s="85" t="s">
        <v>162</v>
      </c>
      <c r="F230" s="121" t="s">
        <v>102</v>
      </c>
      <c r="G230" s="129">
        <v>160</v>
      </c>
      <c r="H230" s="65">
        <v>1650000</v>
      </c>
      <c r="I230" s="120">
        <v>0</v>
      </c>
      <c r="J230" s="69">
        <v>0</v>
      </c>
      <c r="K230" s="69">
        <v>0</v>
      </c>
      <c r="L230" s="69">
        <v>0</v>
      </c>
      <c r="M230" s="69">
        <v>0</v>
      </c>
      <c r="N230" s="69">
        <v>0</v>
      </c>
      <c r="O230" s="69">
        <v>0</v>
      </c>
      <c r="P230" s="69">
        <v>0</v>
      </c>
      <c r="Q230" s="69">
        <v>0</v>
      </c>
      <c r="R230" s="69">
        <v>0</v>
      </c>
      <c r="S230" s="69">
        <v>0</v>
      </c>
      <c r="T230" s="69">
        <v>0</v>
      </c>
      <c r="U230" s="69">
        <v>0</v>
      </c>
      <c r="V230" s="69">
        <v>0</v>
      </c>
      <c r="W230" s="69">
        <v>0</v>
      </c>
      <c r="X230" s="69">
        <v>0</v>
      </c>
      <c r="Y230" s="69">
        <v>160</v>
      </c>
      <c r="Z230" s="69">
        <v>0</v>
      </c>
      <c r="AA230" s="69">
        <v>0</v>
      </c>
      <c r="AB230" s="70">
        <v>0</v>
      </c>
      <c r="AC230" s="71">
        <v>0</v>
      </c>
      <c r="AD230" s="69">
        <v>0</v>
      </c>
      <c r="AE230" s="69">
        <v>0</v>
      </c>
      <c r="AF230" s="69">
        <v>0</v>
      </c>
      <c r="AG230" s="69">
        <v>0</v>
      </c>
      <c r="AH230" s="69">
        <v>0</v>
      </c>
      <c r="AI230" s="69">
        <v>0</v>
      </c>
      <c r="AJ230" s="69">
        <v>0</v>
      </c>
      <c r="AK230" s="69">
        <v>0</v>
      </c>
      <c r="AL230" s="69">
        <v>0</v>
      </c>
      <c r="AM230" s="69">
        <v>0</v>
      </c>
      <c r="AN230" s="68">
        <f t="shared" si="8"/>
        <v>160</v>
      </c>
      <c r="AO230" s="185" t="b">
        <f t="shared" si="9"/>
        <v>1</v>
      </c>
    </row>
    <row r="231" spans="1:41" ht="43.2">
      <c r="A231" s="16">
        <v>315</v>
      </c>
      <c r="B231" s="123" t="s">
        <v>419</v>
      </c>
      <c r="C231" s="123" t="s">
        <v>500</v>
      </c>
      <c r="D231" s="130">
        <v>1</v>
      </c>
      <c r="E231" s="85" t="s">
        <v>162</v>
      </c>
      <c r="F231" s="121" t="s">
        <v>102</v>
      </c>
      <c r="G231" s="129">
        <v>160</v>
      </c>
      <c r="H231" s="65">
        <v>1650000</v>
      </c>
      <c r="I231" s="124">
        <v>0</v>
      </c>
      <c r="J231" s="69">
        <v>0</v>
      </c>
      <c r="K231" s="69">
        <v>0</v>
      </c>
      <c r="L231" s="69">
        <v>0</v>
      </c>
      <c r="M231" s="69">
        <v>0</v>
      </c>
      <c r="N231" s="69">
        <v>0</v>
      </c>
      <c r="O231" s="69">
        <v>0</v>
      </c>
      <c r="P231" s="69">
        <v>0</v>
      </c>
      <c r="Q231" s="69">
        <v>0</v>
      </c>
      <c r="R231" s="69">
        <v>0</v>
      </c>
      <c r="S231" s="69">
        <v>0</v>
      </c>
      <c r="T231" s="69">
        <v>0</v>
      </c>
      <c r="U231" s="69">
        <v>0</v>
      </c>
      <c r="V231" s="69">
        <v>0</v>
      </c>
      <c r="W231" s="69">
        <v>0</v>
      </c>
      <c r="X231" s="69">
        <v>0</v>
      </c>
      <c r="Y231" s="69">
        <v>160</v>
      </c>
      <c r="Z231" s="69">
        <v>0</v>
      </c>
      <c r="AA231" s="69">
        <v>0</v>
      </c>
      <c r="AB231" s="70">
        <v>0</v>
      </c>
      <c r="AC231" s="71">
        <v>0</v>
      </c>
      <c r="AD231" s="69">
        <v>0</v>
      </c>
      <c r="AE231" s="69">
        <v>0</v>
      </c>
      <c r="AF231" s="69">
        <v>0</v>
      </c>
      <c r="AG231" s="69">
        <v>0</v>
      </c>
      <c r="AH231" s="69">
        <v>0</v>
      </c>
      <c r="AI231" s="69">
        <v>0</v>
      </c>
      <c r="AJ231" s="69">
        <v>0</v>
      </c>
      <c r="AK231" s="69">
        <v>0</v>
      </c>
      <c r="AL231" s="69">
        <v>0</v>
      </c>
      <c r="AM231" s="69">
        <v>0</v>
      </c>
      <c r="AN231" s="68">
        <f t="shared" si="8"/>
        <v>160</v>
      </c>
      <c r="AO231" s="185" t="b">
        <f t="shared" si="9"/>
        <v>1</v>
      </c>
    </row>
    <row r="232" spans="1:41" ht="43.2">
      <c r="A232" s="186">
        <v>316</v>
      </c>
      <c r="B232" s="123" t="s">
        <v>419</v>
      </c>
      <c r="C232" s="123" t="s">
        <v>528</v>
      </c>
      <c r="D232" s="130">
        <v>2</v>
      </c>
      <c r="E232" s="85" t="s">
        <v>162</v>
      </c>
      <c r="F232" s="121" t="s">
        <v>102</v>
      </c>
      <c r="G232" s="129">
        <v>160</v>
      </c>
      <c r="H232" s="65">
        <v>1650000</v>
      </c>
      <c r="I232" s="124">
        <v>0</v>
      </c>
      <c r="J232" s="69">
        <v>0</v>
      </c>
      <c r="K232" s="69">
        <v>0</v>
      </c>
      <c r="L232" s="69">
        <v>0</v>
      </c>
      <c r="M232" s="69">
        <v>0</v>
      </c>
      <c r="N232" s="69">
        <v>0</v>
      </c>
      <c r="O232" s="69">
        <v>0</v>
      </c>
      <c r="P232" s="69">
        <v>0</v>
      </c>
      <c r="Q232" s="69">
        <v>0</v>
      </c>
      <c r="R232" s="69">
        <v>0</v>
      </c>
      <c r="S232" s="69">
        <v>0</v>
      </c>
      <c r="T232" s="69">
        <v>0</v>
      </c>
      <c r="U232" s="69">
        <v>0</v>
      </c>
      <c r="V232" s="69">
        <v>0</v>
      </c>
      <c r="W232" s="69">
        <v>0</v>
      </c>
      <c r="X232" s="69">
        <v>0</v>
      </c>
      <c r="Y232" s="69">
        <v>160</v>
      </c>
      <c r="Z232" s="69">
        <v>0</v>
      </c>
      <c r="AA232" s="69">
        <v>0</v>
      </c>
      <c r="AB232" s="70">
        <v>0</v>
      </c>
      <c r="AC232" s="71">
        <v>0</v>
      </c>
      <c r="AD232" s="69">
        <v>0</v>
      </c>
      <c r="AE232" s="69">
        <v>0</v>
      </c>
      <c r="AF232" s="69">
        <v>0</v>
      </c>
      <c r="AG232" s="69">
        <v>0</v>
      </c>
      <c r="AH232" s="69">
        <v>0</v>
      </c>
      <c r="AI232" s="69">
        <v>0</v>
      </c>
      <c r="AJ232" s="69">
        <v>0</v>
      </c>
      <c r="AK232" s="69">
        <v>0</v>
      </c>
      <c r="AL232" s="69">
        <v>0</v>
      </c>
      <c r="AM232" s="69">
        <v>0</v>
      </c>
      <c r="AN232" s="68">
        <f t="shared" si="8"/>
        <v>160</v>
      </c>
      <c r="AO232" s="185" t="b">
        <f t="shared" si="9"/>
        <v>1</v>
      </c>
    </row>
    <row r="233" spans="1:41">
      <c r="AO233" s="185"/>
    </row>
    <row r="234" spans="1:41">
      <c r="H234" s="2">
        <f>SUM(H9:H233)</f>
        <v>318165000</v>
      </c>
      <c r="AO234" s="185"/>
    </row>
  </sheetData>
  <sortState ref="A9:AW324">
    <sortCondition ref="B9:B324"/>
  </sortState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AL241"/>
  <sheetViews>
    <sheetView zoomScaleNormal="100" workbookViewId="0">
      <pane xSplit="3" ySplit="7" topLeftCell="D219" activePane="bottomRight" state="frozen"/>
      <selection pane="topRight" activeCell="D1" sqref="D1"/>
      <selection pane="bottomLeft" activeCell="A8" sqref="A8"/>
      <selection pane="bottomRight" activeCell="B8" sqref="B8:B231"/>
    </sheetView>
  </sheetViews>
  <sheetFormatPr baseColWidth="10" defaultRowHeight="14.4"/>
  <cols>
    <col min="1" max="1" width="8.44140625" customWidth="1"/>
    <col min="2" max="2" width="52.6640625" style="91" customWidth="1"/>
    <col min="3" max="3" width="8.88671875" customWidth="1"/>
    <col min="4" max="6" width="12.5546875" style="2" bestFit="1" customWidth="1"/>
    <col min="7" max="7" width="10.88671875" style="2" bestFit="1" customWidth="1"/>
    <col min="8" max="9" width="12.5546875" style="2" bestFit="1" customWidth="1"/>
    <col min="10" max="32" width="11.5546875" style="2" bestFit="1" customWidth="1"/>
    <col min="33" max="33" width="12.5546875" style="2" bestFit="1" customWidth="1"/>
    <col min="34" max="34" width="13.109375" style="2" bestFit="1" customWidth="1"/>
    <col min="35" max="35" width="14.109375" style="2" bestFit="1" customWidth="1"/>
    <col min="36" max="36" width="17.5546875" style="177" bestFit="1" customWidth="1"/>
    <col min="37" max="37" width="15.88671875" style="177" bestFit="1" customWidth="1"/>
    <col min="38" max="38" width="16.88671875" bestFit="1" customWidth="1"/>
  </cols>
  <sheetData>
    <row r="2" spans="1:37" ht="28.8">
      <c r="B2" s="90" t="s">
        <v>50</v>
      </c>
      <c r="C2" s="2"/>
    </row>
    <row r="3" spans="1:37" ht="15" thickBot="1">
      <c r="B3" s="83"/>
      <c r="C3" s="2"/>
    </row>
    <row r="4" spans="1:37" ht="15" thickBot="1">
      <c r="D4" s="240" t="s">
        <v>52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2"/>
      <c r="AI4" s="20"/>
    </row>
    <row r="5" spans="1:37" ht="15" thickBot="1">
      <c r="A5" s="48"/>
      <c r="B5" s="48"/>
      <c r="C5" s="48"/>
      <c r="D5" s="245" t="s">
        <v>10</v>
      </c>
      <c r="E5" s="246"/>
      <c r="F5" s="247" t="s">
        <v>11</v>
      </c>
      <c r="G5" s="245"/>
      <c r="H5" s="245"/>
      <c r="I5" s="245"/>
      <c r="J5" s="246"/>
      <c r="K5" s="247" t="s">
        <v>12</v>
      </c>
      <c r="L5" s="245"/>
      <c r="M5" s="245"/>
      <c r="N5" s="245"/>
      <c r="O5" s="245"/>
      <c r="P5" s="245"/>
      <c r="Q5" s="245"/>
      <c r="R5" s="248" t="s">
        <v>13</v>
      </c>
      <c r="S5" s="249"/>
      <c r="T5" s="248" t="s">
        <v>14</v>
      </c>
      <c r="U5" s="245"/>
      <c r="V5" s="245"/>
      <c r="W5" s="249"/>
      <c r="X5" s="248" t="s">
        <v>15</v>
      </c>
      <c r="Y5" s="245"/>
      <c r="Z5" s="245"/>
      <c r="AA5" s="245"/>
      <c r="AB5" s="245"/>
      <c r="AC5" s="245"/>
      <c r="AD5" s="245"/>
      <c r="AE5" s="245"/>
      <c r="AF5" s="240" t="s">
        <v>16</v>
      </c>
      <c r="AG5" s="241"/>
      <c r="AH5" s="242"/>
      <c r="AI5" s="20"/>
    </row>
    <row r="6" spans="1:37" ht="15" thickBot="1">
      <c r="A6" s="49"/>
      <c r="B6" s="49"/>
      <c r="C6" s="49"/>
      <c r="D6" s="50" t="s">
        <v>53</v>
      </c>
      <c r="E6" s="21" t="s">
        <v>54</v>
      </c>
      <c r="F6" s="21" t="s">
        <v>55</v>
      </c>
      <c r="G6" s="21" t="s">
        <v>56</v>
      </c>
      <c r="H6" s="21" t="s">
        <v>57</v>
      </c>
      <c r="I6" s="21" t="s">
        <v>58</v>
      </c>
      <c r="J6" s="21" t="s">
        <v>59</v>
      </c>
      <c r="K6" s="21" t="s">
        <v>60</v>
      </c>
      <c r="L6" s="21" t="s">
        <v>61</v>
      </c>
      <c r="M6" s="21" t="s">
        <v>62</v>
      </c>
      <c r="N6" s="21" t="s">
        <v>63</v>
      </c>
      <c r="O6" s="21" t="s">
        <v>64</v>
      </c>
      <c r="P6" s="21" t="s">
        <v>65</v>
      </c>
      <c r="Q6" s="21" t="s">
        <v>66</v>
      </c>
      <c r="R6" s="21" t="s">
        <v>67</v>
      </c>
      <c r="S6" s="21" t="s">
        <v>68</v>
      </c>
      <c r="T6" s="21" t="s">
        <v>69</v>
      </c>
      <c r="U6" s="21" t="s">
        <v>70</v>
      </c>
      <c r="V6" s="21" t="s">
        <v>71</v>
      </c>
      <c r="W6" s="21" t="s">
        <v>72</v>
      </c>
      <c r="X6" s="21" t="s">
        <v>73</v>
      </c>
      <c r="Y6" s="21" t="s">
        <v>74</v>
      </c>
      <c r="Z6" s="21" t="s">
        <v>75</v>
      </c>
      <c r="AA6" s="21" t="s">
        <v>76</v>
      </c>
      <c r="AB6" s="21" t="s">
        <v>77</v>
      </c>
      <c r="AC6" s="21" t="s">
        <v>78</v>
      </c>
      <c r="AD6" s="21" t="s">
        <v>79</v>
      </c>
      <c r="AE6" s="22" t="s">
        <v>80</v>
      </c>
      <c r="AF6" s="23" t="s">
        <v>81</v>
      </c>
      <c r="AG6" s="24" t="s">
        <v>82</v>
      </c>
      <c r="AH6" s="25" t="s">
        <v>83</v>
      </c>
      <c r="AI6" s="26"/>
    </row>
    <row r="7" spans="1:37" ht="51.6" thickBot="1">
      <c r="A7" s="57" t="s">
        <v>86</v>
      </c>
      <c r="B7" s="57" t="s">
        <v>5</v>
      </c>
      <c r="C7" s="57" t="s">
        <v>51</v>
      </c>
      <c r="D7" s="27" t="s">
        <v>19</v>
      </c>
      <c r="E7" s="28" t="s">
        <v>20</v>
      </c>
      <c r="F7" s="28" t="s">
        <v>21</v>
      </c>
      <c r="G7" s="28" t="s">
        <v>22</v>
      </c>
      <c r="H7" s="28" t="s">
        <v>23</v>
      </c>
      <c r="I7" s="28" t="s">
        <v>24</v>
      </c>
      <c r="J7" s="28" t="s">
        <v>25</v>
      </c>
      <c r="K7" s="28" t="s">
        <v>26</v>
      </c>
      <c r="L7" s="28" t="s">
        <v>27</v>
      </c>
      <c r="M7" s="28" t="s">
        <v>28</v>
      </c>
      <c r="N7" s="28" t="s">
        <v>29</v>
      </c>
      <c r="O7" s="28" t="s">
        <v>30</v>
      </c>
      <c r="P7" s="28" t="s">
        <v>31</v>
      </c>
      <c r="Q7" s="28" t="s">
        <v>32</v>
      </c>
      <c r="R7" s="28" t="s">
        <v>33</v>
      </c>
      <c r="S7" s="28" t="s">
        <v>34</v>
      </c>
      <c r="T7" s="28" t="s">
        <v>35</v>
      </c>
      <c r="U7" s="28" t="s">
        <v>36</v>
      </c>
      <c r="V7" s="28" t="s">
        <v>37</v>
      </c>
      <c r="W7" s="28" t="s">
        <v>38</v>
      </c>
      <c r="X7" s="28" t="s">
        <v>39</v>
      </c>
      <c r="Y7" s="28" t="s">
        <v>40</v>
      </c>
      <c r="Z7" s="28" t="s">
        <v>41</v>
      </c>
      <c r="AA7" s="28" t="s">
        <v>42</v>
      </c>
      <c r="AB7" s="28" t="s">
        <v>43</v>
      </c>
      <c r="AC7" s="28" t="s">
        <v>44</v>
      </c>
      <c r="AD7" s="28" t="s">
        <v>45</v>
      </c>
      <c r="AE7" s="29" t="s">
        <v>46</v>
      </c>
      <c r="AF7" s="30" t="s">
        <v>47</v>
      </c>
      <c r="AG7" s="10" t="s">
        <v>48</v>
      </c>
      <c r="AH7" s="31" t="s">
        <v>49</v>
      </c>
    </row>
    <row r="8" spans="1:37">
      <c r="A8" s="17">
        <v>1</v>
      </c>
      <c r="B8" s="92" t="str">
        <f>+'11- 2012'!C9</f>
        <v>PRESTAR LOS SERVICIOS COMO MEDICO GENERAL</v>
      </c>
      <c r="C8" s="16">
        <f>+'11- 2012'!H9/'11- 2012'!AN9</f>
        <v>34146.341463414632</v>
      </c>
      <c r="D8" s="186">
        <f>+$C8*'11- 2012'!I9</f>
        <v>2800000</v>
      </c>
      <c r="E8" s="186">
        <f>+$C8*'11- 2012'!J9</f>
        <v>0</v>
      </c>
      <c r="F8" s="186">
        <f>+$C8*'11- 2012'!K9</f>
        <v>0</v>
      </c>
      <c r="G8" s="186">
        <f>+$C8*'11- 2012'!L9</f>
        <v>0</v>
      </c>
      <c r="H8" s="186">
        <f>+$C8*'11- 2012'!M9</f>
        <v>0</v>
      </c>
      <c r="I8" s="186">
        <f>+$C8*'11- 2012'!N9</f>
        <v>0</v>
      </c>
      <c r="J8" s="186">
        <f>+$C8*'11- 2012'!O9</f>
        <v>0</v>
      </c>
      <c r="K8" s="186">
        <f>+$C8*'11- 2012'!P9</f>
        <v>0</v>
      </c>
      <c r="L8" s="186">
        <f>+$C8*'11- 2012'!Q9</f>
        <v>0</v>
      </c>
      <c r="M8" s="186">
        <f>+$C8*'11- 2012'!R9</f>
        <v>0</v>
      </c>
      <c r="N8" s="186">
        <f>+$C8*'11- 2012'!S9</f>
        <v>0</v>
      </c>
      <c r="O8" s="186">
        <f>+$C8*'11- 2012'!T9</f>
        <v>0</v>
      </c>
      <c r="P8" s="186">
        <f>+$C8*'11- 2012'!U9</f>
        <v>0</v>
      </c>
      <c r="Q8" s="186">
        <f>+$C8*'11- 2012'!V9</f>
        <v>0</v>
      </c>
      <c r="R8" s="186">
        <f>+$C8*'11- 2012'!W9</f>
        <v>0</v>
      </c>
      <c r="S8" s="186">
        <f>+$C8*'11- 2012'!X9</f>
        <v>0</v>
      </c>
      <c r="T8" s="186">
        <f>+$C8*'11- 2012'!Y9</f>
        <v>0</v>
      </c>
      <c r="U8" s="186">
        <f>+$C8*'11- 2012'!Z9</f>
        <v>0</v>
      </c>
      <c r="V8" s="186">
        <f>+$C8*'11- 2012'!AA9</f>
        <v>0</v>
      </c>
      <c r="W8" s="186">
        <f>+$C8*'11- 2012'!AB9</f>
        <v>0</v>
      </c>
      <c r="X8" s="186">
        <f>+$C8*'11- 2012'!AC9</f>
        <v>0</v>
      </c>
      <c r="Y8" s="186">
        <f>+$C8*'11- 2012'!AD9</f>
        <v>0</v>
      </c>
      <c r="Z8" s="186">
        <f>+$C8*'11- 2012'!AE9</f>
        <v>0</v>
      </c>
      <c r="AA8" s="186">
        <f>+$C8*'11- 2012'!AF9</f>
        <v>0</v>
      </c>
      <c r="AB8" s="186">
        <f>+$C8*'11- 2012'!AG9</f>
        <v>0</v>
      </c>
      <c r="AC8" s="186">
        <f>+$C8*'11- 2012'!AH9</f>
        <v>0</v>
      </c>
      <c r="AD8" s="186">
        <f>+$C8*'11- 2012'!AI9</f>
        <v>0</v>
      </c>
      <c r="AE8" s="186">
        <f>+$C8*'11- 2012'!AJ9</f>
        <v>0</v>
      </c>
      <c r="AF8" s="186">
        <f>+$C8*'11- 2012'!AK9</f>
        <v>0</v>
      </c>
      <c r="AG8" s="186">
        <f>+$C8*'11- 2012'!AL9</f>
        <v>0</v>
      </c>
      <c r="AH8" s="186">
        <f>+$C8*'11- 2012'!AM9</f>
        <v>0</v>
      </c>
      <c r="AI8" s="185">
        <f t="shared" ref="AI8:AI48" si="0">SUM(D8:AH8)</f>
        <v>2800000</v>
      </c>
      <c r="AJ8" s="177">
        <f>+'11- 2012'!H9</f>
        <v>2800000</v>
      </c>
      <c r="AK8" s="177">
        <f t="shared" ref="AK8:AK48" si="1">+AI8-AJ8</f>
        <v>0</v>
      </c>
    </row>
    <row r="9" spans="1:37">
      <c r="A9" s="17">
        <v>2</v>
      </c>
      <c r="B9" s="92" t="str">
        <f>+'11- 2012'!C10</f>
        <v>PRESTAR LOS SERVICIOS COMO MEDICO GENERAL</v>
      </c>
      <c r="C9" s="16">
        <f>+'11- 2012'!H10/'11- 2012'!AN10</f>
        <v>34146.341463414632</v>
      </c>
      <c r="D9" s="186">
        <f>+$C9*'11- 2012'!I10</f>
        <v>2800000</v>
      </c>
      <c r="E9" s="186">
        <f>+$C9*'11- 2012'!J10</f>
        <v>0</v>
      </c>
      <c r="F9" s="186">
        <f>+$C9*'11- 2012'!K10</f>
        <v>0</v>
      </c>
      <c r="G9" s="186">
        <f>+$C9*'11- 2012'!L10</f>
        <v>0</v>
      </c>
      <c r="H9" s="186">
        <f>+$C9*'11- 2012'!M10</f>
        <v>0</v>
      </c>
      <c r="I9" s="186">
        <f>+$C9*'11- 2012'!N10</f>
        <v>0</v>
      </c>
      <c r="J9" s="186">
        <f>+$C9*'11- 2012'!O10</f>
        <v>0</v>
      </c>
      <c r="K9" s="186">
        <f>+$C9*'11- 2012'!P10</f>
        <v>0</v>
      </c>
      <c r="L9" s="186">
        <f>+$C9*'11- 2012'!Q10</f>
        <v>0</v>
      </c>
      <c r="M9" s="186">
        <f>+$C9*'11- 2012'!R10</f>
        <v>0</v>
      </c>
      <c r="N9" s="186">
        <f>+$C9*'11- 2012'!S10</f>
        <v>0</v>
      </c>
      <c r="O9" s="186">
        <f>+$C9*'11- 2012'!T10</f>
        <v>0</v>
      </c>
      <c r="P9" s="186">
        <f>+$C9*'11- 2012'!U10</f>
        <v>0</v>
      </c>
      <c r="Q9" s="186">
        <f>+$C9*'11- 2012'!V10</f>
        <v>0</v>
      </c>
      <c r="R9" s="186">
        <f>+$C9*'11- 2012'!W10</f>
        <v>0</v>
      </c>
      <c r="S9" s="186">
        <f>+$C9*'11- 2012'!X10</f>
        <v>0</v>
      </c>
      <c r="T9" s="186">
        <f>+$C9*'11- 2012'!Y10</f>
        <v>0</v>
      </c>
      <c r="U9" s="186">
        <f>+$C9*'11- 2012'!Z10</f>
        <v>0</v>
      </c>
      <c r="V9" s="186">
        <f>+$C9*'11- 2012'!AA10</f>
        <v>0</v>
      </c>
      <c r="W9" s="186">
        <f>+$C9*'11- 2012'!AB10</f>
        <v>0</v>
      </c>
      <c r="X9" s="186">
        <f>+$C9*'11- 2012'!AC10</f>
        <v>0</v>
      </c>
      <c r="Y9" s="186">
        <f>+$C9*'11- 2012'!AD10</f>
        <v>0</v>
      </c>
      <c r="Z9" s="186">
        <f>+$C9*'11- 2012'!AE10</f>
        <v>0</v>
      </c>
      <c r="AA9" s="186">
        <f>+$C9*'11- 2012'!AF10</f>
        <v>0</v>
      </c>
      <c r="AB9" s="186">
        <f>+$C9*'11- 2012'!AG10</f>
        <v>0</v>
      </c>
      <c r="AC9" s="186">
        <f>+$C9*'11- 2012'!AH10</f>
        <v>0</v>
      </c>
      <c r="AD9" s="186">
        <f>+$C9*'11- 2012'!AI10</f>
        <v>0</v>
      </c>
      <c r="AE9" s="186">
        <f>+$C9*'11- 2012'!AJ10</f>
        <v>0</v>
      </c>
      <c r="AF9" s="186">
        <f>+$C9*'11- 2012'!AK10</f>
        <v>0</v>
      </c>
      <c r="AG9" s="186">
        <f>+$C9*'11- 2012'!AL10</f>
        <v>0</v>
      </c>
      <c r="AH9" s="186">
        <f>+$C9*'11- 2012'!AM10</f>
        <v>0</v>
      </c>
      <c r="AI9" s="185">
        <f t="shared" si="0"/>
        <v>2800000</v>
      </c>
      <c r="AJ9" s="177">
        <f>+'11- 2012'!H10</f>
        <v>2800000</v>
      </c>
      <c r="AK9" s="177">
        <f t="shared" si="1"/>
        <v>0</v>
      </c>
    </row>
    <row r="10" spans="1:37" ht="28.8">
      <c r="A10" s="191">
        <v>3</v>
      </c>
      <c r="B10" s="92" t="str">
        <f>+'11- 2012'!C11</f>
        <v>PRESTAR LOS SERVICIOS PROFESIONALES COMO ODONTOLOGA</v>
      </c>
      <c r="C10" s="16">
        <f>+'11- 2012'!H11/'11- 2012'!AN11</f>
        <v>10693.75</v>
      </c>
      <c r="D10" s="186">
        <f>+$C10*'11- 2012'!I11</f>
        <v>106937.5</v>
      </c>
      <c r="E10" s="186">
        <f>+$C10*'11- 2012'!J11</f>
        <v>0</v>
      </c>
      <c r="F10" s="186">
        <f>+$C10*'11- 2012'!K11</f>
        <v>0</v>
      </c>
      <c r="G10" s="186">
        <f>+$C10*'11- 2012'!L11</f>
        <v>0</v>
      </c>
      <c r="H10" s="186">
        <f>+$C10*'11- 2012'!M11</f>
        <v>1283250</v>
      </c>
      <c r="I10" s="186">
        <f>+$C10*'11- 2012'!N11</f>
        <v>320812.5</v>
      </c>
      <c r="J10" s="186">
        <f>+$C10*'11- 2012'!O11</f>
        <v>0</v>
      </c>
      <c r="K10" s="186">
        <f>+$C10*'11- 2012'!P11</f>
        <v>0</v>
      </c>
      <c r="L10" s="186">
        <f>+$C10*'11- 2012'!Q11</f>
        <v>0</v>
      </c>
      <c r="M10" s="186">
        <f>+$C10*'11- 2012'!R11</f>
        <v>0</v>
      </c>
      <c r="N10" s="186">
        <f>+$C10*'11- 2012'!S11</f>
        <v>0</v>
      </c>
      <c r="O10" s="186">
        <f>+$C10*'11- 2012'!T11</f>
        <v>0</v>
      </c>
      <c r="P10" s="186">
        <f>+$C10*'11- 2012'!U11</f>
        <v>0</v>
      </c>
      <c r="Q10" s="186">
        <f>+$C10*'11- 2012'!V11</f>
        <v>0</v>
      </c>
      <c r="R10" s="186">
        <f>+$C10*'11- 2012'!W11</f>
        <v>0</v>
      </c>
      <c r="S10" s="186">
        <f>+$C10*'11- 2012'!X11</f>
        <v>0</v>
      </c>
      <c r="T10" s="186">
        <f>+$C10*'11- 2012'!Y11</f>
        <v>0</v>
      </c>
      <c r="U10" s="186">
        <f>+$C10*'11- 2012'!Z11</f>
        <v>0</v>
      </c>
      <c r="V10" s="186">
        <f>+$C10*'11- 2012'!AA11</f>
        <v>0</v>
      </c>
      <c r="W10" s="186">
        <f>+$C10*'11- 2012'!AB11</f>
        <v>0</v>
      </c>
      <c r="X10" s="186">
        <f>+$C10*'11- 2012'!AC11</f>
        <v>0</v>
      </c>
      <c r="Y10" s="186">
        <f>+$C10*'11- 2012'!AD11</f>
        <v>0</v>
      </c>
      <c r="Z10" s="186">
        <f>+$C10*'11- 2012'!AE11</f>
        <v>0</v>
      </c>
      <c r="AA10" s="186">
        <f>+$C10*'11- 2012'!AF11</f>
        <v>0</v>
      </c>
      <c r="AB10" s="186">
        <f>+$C10*'11- 2012'!AG11</f>
        <v>0</v>
      </c>
      <c r="AC10" s="186">
        <f>+$C10*'11- 2012'!AH11</f>
        <v>0</v>
      </c>
      <c r="AD10" s="186">
        <f>+$C10*'11- 2012'!AI11</f>
        <v>0</v>
      </c>
      <c r="AE10" s="186">
        <f>+$C10*'11- 2012'!AJ11</f>
        <v>0</v>
      </c>
      <c r="AF10" s="186">
        <f>+$C10*'11- 2012'!AK11</f>
        <v>0</v>
      </c>
      <c r="AG10" s="186">
        <f>+$C10*'11- 2012'!AL11</f>
        <v>0</v>
      </c>
      <c r="AH10" s="186">
        <f>+$C10*'11- 2012'!AM11</f>
        <v>0</v>
      </c>
      <c r="AI10" s="185">
        <f t="shared" si="0"/>
        <v>1711000</v>
      </c>
      <c r="AJ10" s="177">
        <f>+'11- 2012'!H11</f>
        <v>1711000</v>
      </c>
      <c r="AK10" s="177">
        <f t="shared" si="1"/>
        <v>0</v>
      </c>
    </row>
    <row r="11" spans="1:37" ht="28.8">
      <c r="A11" s="191">
        <v>4</v>
      </c>
      <c r="B11" s="92" t="str">
        <f>+'11- 2012'!C12</f>
        <v>BRINDAR APOYO A LA GESTION OPERATIVA EN LAS ACTIVIDADES DE PROMOSION Y PREVENCION</v>
      </c>
      <c r="C11" s="16">
        <f>+'11- 2012'!H12/'11- 2012'!AN12</f>
        <v>18242.105263157893</v>
      </c>
      <c r="D11" s="186">
        <f>+$C11*'11- 2012'!I12</f>
        <v>0</v>
      </c>
      <c r="E11" s="186">
        <f>+$C11*'11- 2012'!J12</f>
        <v>0</v>
      </c>
      <c r="F11" s="186">
        <f>+$C11*'11- 2012'!K12</f>
        <v>0</v>
      </c>
      <c r="G11" s="186">
        <f>+$C11*'11- 2012'!L12</f>
        <v>0</v>
      </c>
      <c r="H11" s="186">
        <f>+$C11*'11- 2012'!M12</f>
        <v>0</v>
      </c>
      <c r="I11" s="186">
        <f>+$C11*'11- 2012'!N12</f>
        <v>1732999.9999999998</v>
      </c>
      <c r="J11" s="186">
        <f>+$C11*'11- 2012'!O12</f>
        <v>0</v>
      </c>
      <c r="K11" s="186">
        <f>+$C11*'11- 2012'!P12</f>
        <v>0</v>
      </c>
      <c r="L11" s="186">
        <f>+$C11*'11- 2012'!Q12</f>
        <v>0</v>
      </c>
      <c r="M11" s="186">
        <f>+$C11*'11- 2012'!R12</f>
        <v>0</v>
      </c>
      <c r="N11" s="186">
        <f>+$C11*'11- 2012'!S12</f>
        <v>0</v>
      </c>
      <c r="O11" s="186">
        <f>+$C11*'11- 2012'!T12</f>
        <v>0</v>
      </c>
      <c r="P11" s="186">
        <f>+$C11*'11- 2012'!U12</f>
        <v>0</v>
      </c>
      <c r="Q11" s="186">
        <f>+$C11*'11- 2012'!V12</f>
        <v>0</v>
      </c>
      <c r="R11" s="186">
        <f>+$C11*'11- 2012'!W12</f>
        <v>0</v>
      </c>
      <c r="S11" s="186">
        <f>+$C11*'11- 2012'!X12</f>
        <v>0</v>
      </c>
      <c r="T11" s="186">
        <f>+$C11*'11- 2012'!Y12</f>
        <v>0</v>
      </c>
      <c r="U11" s="186">
        <f>+$C11*'11- 2012'!Z12</f>
        <v>0</v>
      </c>
      <c r="V11" s="186">
        <f>+$C11*'11- 2012'!AA12</f>
        <v>0</v>
      </c>
      <c r="W11" s="186">
        <f>+$C11*'11- 2012'!AB12</f>
        <v>0</v>
      </c>
      <c r="X11" s="186">
        <f>+$C11*'11- 2012'!AC12</f>
        <v>0</v>
      </c>
      <c r="Y11" s="186">
        <f>+$C11*'11- 2012'!AD12</f>
        <v>0</v>
      </c>
      <c r="Z11" s="186">
        <f>+$C11*'11- 2012'!AE12</f>
        <v>0</v>
      </c>
      <c r="AA11" s="186">
        <f>+$C11*'11- 2012'!AF12</f>
        <v>0</v>
      </c>
      <c r="AB11" s="186">
        <f>+$C11*'11- 2012'!AG12</f>
        <v>0</v>
      </c>
      <c r="AC11" s="186">
        <f>+$C11*'11- 2012'!AH12</f>
        <v>0</v>
      </c>
      <c r="AD11" s="186">
        <f>+$C11*'11- 2012'!AI12</f>
        <v>0</v>
      </c>
      <c r="AE11" s="186">
        <f>+$C11*'11- 2012'!AJ12</f>
        <v>0</v>
      </c>
      <c r="AF11" s="186">
        <f>+$C11*'11- 2012'!AK12</f>
        <v>0</v>
      </c>
      <c r="AG11" s="186">
        <f>+$C11*'11- 2012'!AL12</f>
        <v>0</v>
      </c>
      <c r="AH11" s="186">
        <f>+$C11*'11- 2012'!AM12</f>
        <v>0</v>
      </c>
      <c r="AI11" s="185">
        <f t="shared" si="0"/>
        <v>1732999.9999999998</v>
      </c>
      <c r="AJ11" s="177">
        <f>+'11- 2012'!H12</f>
        <v>1733000</v>
      </c>
      <c r="AK11" s="177">
        <f t="shared" si="1"/>
        <v>0</v>
      </c>
    </row>
    <row r="12" spans="1:37" ht="43.2">
      <c r="A12" s="191">
        <v>5</v>
      </c>
      <c r="B12" s="92" t="str">
        <f>+'11- 2012'!C13</f>
        <v>BRINDAR APOYO A LA GESTION OPERATIVA PARA LA REALIZACION DE ACTIVIDADES DE PROMOCION Y PREVENCION</v>
      </c>
      <c r="C12" s="16">
        <f>+'11- 2012'!H13/'11- 2012'!AN13</f>
        <v>4210.5263157894733</v>
      </c>
      <c r="D12" s="186">
        <f>+$C12*'11- 2012'!I13</f>
        <v>0</v>
      </c>
      <c r="E12" s="186">
        <f>+$C12*'11- 2012'!J13</f>
        <v>0</v>
      </c>
      <c r="F12" s="186">
        <f>+$C12*'11- 2012'!K13</f>
        <v>0</v>
      </c>
      <c r="G12" s="186">
        <f>+$C12*'11- 2012'!L13</f>
        <v>0</v>
      </c>
      <c r="H12" s="186">
        <f>+$C12*'11- 2012'!M13</f>
        <v>0</v>
      </c>
      <c r="I12" s="186">
        <f>+$C12*'11- 2012'!N13</f>
        <v>399999.99999999994</v>
      </c>
      <c r="J12" s="186">
        <f>+$C12*'11- 2012'!O13</f>
        <v>0</v>
      </c>
      <c r="K12" s="186">
        <f>+$C12*'11- 2012'!P13</f>
        <v>0</v>
      </c>
      <c r="L12" s="186">
        <f>+$C12*'11- 2012'!Q13</f>
        <v>0</v>
      </c>
      <c r="M12" s="186">
        <f>+$C12*'11- 2012'!R13</f>
        <v>0</v>
      </c>
      <c r="N12" s="186">
        <f>+$C12*'11- 2012'!S13</f>
        <v>0</v>
      </c>
      <c r="O12" s="186">
        <f>+$C12*'11- 2012'!T13</f>
        <v>0</v>
      </c>
      <c r="P12" s="186">
        <f>+$C12*'11- 2012'!U13</f>
        <v>0</v>
      </c>
      <c r="Q12" s="186">
        <f>+$C12*'11- 2012'!V13</f>
        <v>0</v>
      </c>
      <c r="R12" s="186">
        <f>+$C12*'11- 2012'!W13</f>
        <v>0</v>
      </c>
      <c r="S12" s="186">
        <f>+$C12*'11- 2012'!X13</f>
        <v>0</v>
      </c>
      <c r="T12" s="186">
        <f>+$C12*'11- 2012'!Y13</f>
        <v>0</v>
      </c>
      <c r="U12" s="186">
        <f>+$C12*'11- 2012'!Z13</f>
        <v>0</v>
      </c>
      <c r="V12" s="186">
        <f>+$C12*'11- 2012'!AA13</f>
        <v>0</v>
      </c>
      <c r="W12" s="186">
        <f>+$C12*'11- 2012'!AB13</f>
        <v>0</v>
      </c>
      <c r="X12" s="186">
        <f>+$C12*'11- 2012'!AC13</f>
        <v>0</v>
      </c>
      <c r="Y12" s="186">
        <f>+$C12*'11- 2012'!AD13</f>
        <v>0</v>
      </c>
      <c r="Z12" s="186">
        <f>+$C12*'11- 2012'!AE13</f>
        <v>0</v>
      </c>
      <c r="AA12" s="186">
        <f>+$C12*'11- 2012'!AF13</f>
        <v>0</v>
      </c>
      <c r="AB12" s="186">
        <f>+$C12*'11- 2012'!AG13</f>
        <v>0</v>
      </c>
      <c r="AC12" s="186">
        <f>+$C12*'11- 2012'!AH13</f>
        <v>0</v>
      </c>
      <c r="AD12" s="186">
        <f>+$C12*'11- 2012'!AI13</f>
        <v>0</v>
      </c>
      <c r="AE12" s="186">
        <f>+$C12*'11- 2012'!AJ13</f>
        <v>0</v>
      </c>
      <c r="AF12" s="186">
        <f>+$C12*'11- 2012'!AK13</f>
        <v>0</v>
      </c>
      <c r="AG12" s="186">
        <f>+$C12*'11- 2012'!AL13</f>
        <v>0</v>
      </c>
      <c r="AH12" s="186">
        <f>+$C12*'11- 2012'!AM13</f>
        <v>0</v>
      </c>
      <c r="AI12" s="185">
        <f t="shared" si="0"/>
        <v>399999.99999999994</v>
      </c>
      <c r="AJ12" s="177">
        <f>+'11- 2012'!H13</f>
        <v>400000</v>
      </c>
      <c r="AK12" s="177">
        <f t="shared" si="1"/>
        <v>0</v>
      </c>
    </row>
    <row r="13" spans="1:37" ht="43.2">
      <c r="A13" s="191">
        <v>6</v>
      </c>
      <c r="B13" s="92" t="str">
        <f>+'11- 2012'!C14</f>
        <v>BRINDAR APOYO A LA GESTION OPERATIVA PARA LA REALIZACION DE ACTIVIDADES PROMOCION Y PREVENCION A CARGO DE LA ESE SAN ANTONIO</v>
      </c>
      <c r="C13" s="16">
        <f>+'11- 2012'!H14/'11- 2012'!AN14</f>
        <v>8421.0526315789466</v>
      </c>
      <c r="D13" s="186">
        <f>+$C13*'11- 2012'!I14</f>
        <v>0</v>
      </c>
      <c r="E13" s="186">
        <f>+$C13*'11- 2012'!J14</f>
        <v>0</v>
      </c>
      <c r="F13" s="186">
        <f>+$C13*'11- 2012'!K14</f>
        <v>0</v>
      </c>
      <c r="G13" s="186">
        <f>+$C13*'11- 2012'!L14</f>
        <v>0</v>
      </c>
      <c r="H13" s="186">
        <f>+$C13*'11- 2012'!M14</f>
        <v>0</v>
      </c>
      <c r="I13" s="186">
        <f>+$C13*'11- 2012'!N14</f>
        <v>799999.99999999988</v>
      </c>
      <c r="J13" s="186">
        <f>+$C13*'11- 2012'!O14</f>
        <v>0</v>
      </c>
      <c r="K13" s="186">
        <f>+$C13*'11- 2012'!P14</f>
        <v>0</v>
      </c>
      <c r="L13" s="186">
        <f>+$C13*'11- 2012'!Q14</f>
        <v>0</v>
      </c>
      <c r="M13" s="186">
        <f>+$C13*'11- 2012'!R14</f>
        <v>0</v>
      </c>
      <c r="N13" s="186">
        <f>+$C13*'11- 2012'!S14</f>
        <v>0</v>
      </c>
      <c r="O13" s="186">
        <f>+$C13*'11- 2012'!T14</f>
        <v>0</v>
      </c>
      <c r="P13" s="186">
        <f>+$C13*'11- 2012'!U14</f>
        <v>0</v>
      </c>
      <c r="Q13" s="186">
        <f>+$C13*'11- 2012'!V14</f>
        <v>0</v>
      </c>
      <c r="R13" s="186">
        <f>+$C13*'11- 2012'!W14</f>
        <v>0</v>
      </c>
      <c r="S13" s="186">
        <f>+$C13*'11- 2012'!X14</f>
        <v>0</v>
      </c>
      <c r="T13" s="186">
        <f>+$C13*'11- 2012'!Y14</f>
        <v>0</v>
      </c>
      <c r="U13" s="186">
        <f>+$C13*'11- 2012'!Z14</f>
        <v>0</v>
      </c>
      <c r="V13" s="186">
        <f>+$C13*'11- 2012'!AA14</f>
        <v>0</v>
      </c>
      <c r="W13" s="186">
        <f>+$C13*'11- 2012'!AB14</f>
        <v>0</v>
      </c>
      <c r="X13" s="186">
        <f>+$C13*'11- 2012'!AC14</f>
        <v>0</v>
      </c>
      <c r="Y13" s="186">
        <f>+$C13*'11- 2012'!AD14</f>
        <v>0</v>
      </c>
      <c r="Z13" s="186">
        <f>+$C13*'11- 2012'!AE14</f>
        <v>0</v>
      </c>
      <c r="AA13" s="186">
        <f>+$C13*'11- 2012'!AF14</f>
        <v>0</v>
      </c>
      <c r="AB13" s="186">
        <f>+$C13*'11- 2012'!AG14</f>
        <v>0</v>
      </c>
      <c r="AC13" s="186">
        <f>+$C13*'11- 2012'!AH14</f>
        <v>0</v>
      </c>
      <c r="AD13" s="186">
        <f>+$C13*'11- 2012'!AI14</f>
        <v>0</v>
      </c>
      <c r="AE13" s="186">
        <f>+$C13*'11- 2012'!AJ14</f>
        <v>0</v>
      </c>
      <c r="AF13" s="186">
        <f>+$C13*'11- 2012'!AK14</f>
        <v>0</v>
      </c>
      <c r="AG13" s="186">
        <f>+$C13*'11- 2012'!AL14</f>
        <v>0</v>
      </c>
      <c r="AH13" s="186">
        <f>+$C13*'11- 2012'!AM14</f>
        <v>0</v>
      </c>
      <c r="AI13" s="185">
        <f t="shared" si="0"/>
        <v>799999.99999999988</v>
      </c>
      <c r="AJ13" s="177">
        <f>+'11- 2012'!H14</f>
        <v>800000</v>
      </c>
      <c r="AK13" s="177">
        <f t="shared" si="1"/>
        <v>0</v>
      </c>
    </row>
    <row r="14" spans="1:37" ht="28.8">
      <c r="A14" s="191">
        <v>7</v>
      </c>
      <c r="B14" s="92" t="str">
        <f>+'11- 2012'!C15</f>
        <v>BRINDAR APOYO A LA GESTION COMO AUXILIAR DE ENFERMERIA</v>
      </c>
      <c r="C14" s="16">
        <f>+'11- 2012'!H15/'11- 2012'!AN15</f>
        <v>4444.4444444444443</v>
      </c>
      <c r="D14" s="186">
        <f>+$C14*'11- 2012'!I15</f>
        <v>213333.33333333331</v>
      </c>
      <c r="E14" s="186">
        <f>+$C14*'11- 2012'!J15</f>
        <v>200000</v>
      </c>
      <c r="F14" s="186">
        <f>+$C14*'11- 2012'!K15</f>
        <v>186666.66666666666</v>
      </c>
      <c r="G14" s="186">
        <f>+$C14*'11- 2012'!L15</f>
        <v>0</v>
      </c>
      <c r="H14" s="186">
        <f>+$C14*'11- 2012'!M15</f>
        <v>0</v>
      </c>
      <c r="I14" s="186">
        <f>+$C14*'11- 2012'!N15</f>
        <v>200000</v>
      </c>
      <c r="J14" s="186">
        <f>+$C14*'11- 2012'!O15</f>
        <v>0</v>
      </c>
      <c r="K14" s="186">
        <f>+$C14*'11- 2012'!P15</f>
        <v>0</v>
      </c>
      <c r="L14" s="186">
        <f>+$C14*'11- 2012'!Q15</f>
        <v>0</v>
      </c>
      <c r="M14" s="186">
        <f>+$C14*'11- 2012'!R15</f>
        <v>0</v>
      </c>
      <c r="N14" s="186">
        <f>+$C14*'11- 2012'!S15</f>
        <v>0</v>
      </c>
      <c r="O14" s="186">
        <f>+$C14*'11- 2012'!T15</f>
        <v>0</v>
      </c>
      <c r="P14" s="186">
        <f>+$C14*'11- 2012'!U15</f>
        <v>0</v>
      </c>
      <c r="Q14" s="186">
        <f>+$C14*'11- 2012'!V15</f>
        <v>0</v>
      </c>
      <c r="R14" s="186">
        <f>+$C14*'11- 2012'!W15</f>
        <v>0</v>
      </c>
      <c r="S14" s="186">
        <f>+$C14*'11- 2012'!X15</f>
        <v>0</v>
      </c>
      <c r="T14" s="186">
        <f>+$C14*'11- 2012'!Y15</f>
        <v>0</v>
      </c>
      <c r="U14" s="186">
        <f>+$C14*'11- 2012'!Z15</f>
        <v>0</v>
      </c>
      <c r="V14" s="186">
        <f>+$C14*'11- 2012'!AA15</f>
        <v>0</v>
      </c>
      <c r="W14" s="186">
        <f>+$C14*'11- 2012'!AB15</f>
        <v>0</v>
      </c>
      <c r="X14" s="186">
        <f>+$C14*'11- 2012'!AC15</f>
        <v>0</v>
      </c>
      <c r="Y14" s="186">
        <f>+$C14*'11- 2012'!AD15</f>
        <v>0</v>
      </c>
      <c r="Z14" s="186">
        <f>+$C14*'11- 2012'!AE15</f>
        <v>0</v>
      </c>
      <c r="AA14" s="186">
        <f>+$C14*'11- 2012'!AF15</f>
        <v>0</v>
      </c>
      <c r="AB14" s="186">
        <f>+$C14*'11- 2012'!AG15</f>
        <v>0</v>
      </c>
      <c r="AC14" s="186">
        <f>+$C14*'11- 2012'!AH15</f>
        <v>0</v>
      </c>
      <c r="AD14" s="186">
        <f>+$C14*'11- 2012'!AI15</f>
        <v>0</v>
      </c>
      <c r="AE14" s="186">
        <f>+$C14*'11- 2012'!AJ15</f>
        <v>0</v>
      </c>
      <c r="AF14" s="186">
        <f>+$C14*'11- 2012'!AK15</f>
        <v>0</v>
      </c>
      <c r="AG14" s="186">
        <f>+$C14*'11- 2012'!AL15</f>
        <v>0</v>
      </c>
      <c r="AH14" s="186">
        <f>+$C14*'11- 2012'!AM15</f>
        <v>0</v>
      </c>
      <c r="AI14" s="185">
        <f t="shared" si="0"/>
        <v>800000</v>
      </c>
      <c r="AJ14" s="177">
        <f>+'11- 2012'!H15</f>
        <v>800000</v>
      </c>
      <c r="AK14" s="177">
        <f t="shared" si="1"/>
        <v>0</v>
      </c>
    </row>
    <row r="15" spans="1:37" ht="28.8">
      <c r="A15" s="191">
        <v>8</v>
      </c>
      <c r="B15" s="92" t="str">
        <f>+'11- 2012'!C16</f>
        <v>BRINDAR APOYO A LA GESTION REALIZANDO ACTIVIDADES DE PROMOCION Y PREVENCION</v>
      </c>
      <c r="C15" s="16">
        <f>+'11- 2012'!H16/'11- 2012'!AN16</f>
        <v>8421.0526315789466</v>
      </c>
      <c r="D15" s="186">
        <f>+$C15*'11- 2012'!I16</f>
        <v>0</v>
      </c>
      <c r="E15" s="186">
        <f>+$C15*'11- 2012'!J16</f>
        <v>0</v>
      </c>
      <c r="F15" s="186">
        <f>+$C15*'11- 2012'!K16</f>
        <v>0</v>
      </c>
      <c r="G15" s="186">
        <f>+$C15*'11- 2012'!L16</f>
        <v>0</v>
      </c>
      <c r="H15" s="186">
        <f>+$C15*'11- 2012'!M16</f>
        <v>0</v>
      </c>
      <c r="I15" s="186">
        <f>+$C15*'11- 2012'!N16</f>
        <v>799999.99999999988</v>
      </c>
      <c r="J15" s="186">
        <f>+$C15*'11- 2012'!O16</f>
        <v>0</v>
      </c>
      <c r="K15" s="186">
        <f>+$C15*'11- 2012'!P16</f>
        <v>0</v>
      </c>
      <c r="L15" s="186">
        <f>+$C15*'11- 2012'!Q16</f>
        <v>0</v>
      </c>
      <c r="M15" s="186">
        <f>+$C15*'11- 2012'!R16</f>
        <v>0</v>
      </c>
      <c r="N15" s="186">
        <f>+$C15*'11- 2012'!S16</f>
        <v>0</v>
      </c>
      <c r="O15" s="186">
        <f>+$C15*'11- 2012'!T16</f>
        <v>0</v>
      </c>
      <c r="P15" s="186">
        <f>+$C15*'11- 2012'!U16</f>
        <v>0</v>
      </c>
      <c r="Q15" s="186">
        <f>+$C15*'11- 2012'!V16</f>
        <v>0</v>
      </c>
      <c r="R15" s="186">
        <f>+$C15*'11- 2012'!W16</f>
        <v>0</v>
      </c>
      <c r="S15" s="186">
        <f>+$C15*'11- 2012'!X16</f>
        <v>0</v>
      </c>
      <c r="T15" s="186">
        <f>+$C15*'11- 2012'!Y16</f>
        <v>0</v>
      </c>
      <c r="U15" s="186">
        <f>+$C15*'11- 2012'!Z16</f>
        <v>0</v>
      </c>
      <c r="V15" s="186">
        <f>+$C15*'11- 2012'!AA16</f>
        <v>0</v>
      </c>
      <c r="W15" s="186">
        <f>+$C15*'11- 2012'!AB16</f>
        <v>0</v>
      </c>
      <c r="X15" s="186">
        <f>+$C15*'11- 2012'!AC16</f>
        <v>0</v>
      </c>
      <c r="Y15" s="186">
        <f>+$C15*'11- 2012'!AD16</f>
        <v>0</v>
      </c>
      <c r="Z15" s="186">
        <f>+$C15*'11- 2012'!AE16</f>
        <v>0</v>
      </c>
      <c r="AA15" s="186">
        <f>+$C15*'11- 2012'!AF16</f>
        <v>0</v>
      </c>
      <c r="AB15" s="186">
        <f>+$C15*'11- 2012'!AG16</f>
        <v>0</v>
      </c>
      <c r="AC15" s="186">
        <f>+$C15*'11- 2012'!AH16</f>
        <v>0</v>
      </c>
      <c r="AD15" s="186">
        <f>+$C15*'11- 2012'!AI16</f>
        <v>0</v>
      </c>
      <c r="AE15" s="186">
        <f>+$C15*'11- 2012'!AJ16</f>
        <v>0</v>
      </c>
      <c r="AF15" s="186">
        <f>+$C15*'11- 2012'!AK16</f>
        <v>0</v>
      </c>
      <c r="AG15" s="186">
        <f>+$C15*'11- 2012'!AL16</f>
        <v>0</v>
      </c>
      <c r="AH15" s="186">
        <f>+$C15*'11- 2012'!AM16</f>
        <v>0</v>
      </c>
      <c r="AI15" s="185">
        <f t="shared" si="0"/>
        <v>799999.99999999988</v>
      </c>
      <c r="AJ15" s="177">
        <f>+'11- 2012'!H16</f>
        <v>800000</v>
      </c>
      <c r="AK15" s="177">
        <f t="shared" si="1"/>
        <v>0</v>
      </c>
    </row>
    <row r="16" spans="1:37" ht="43.2">
      <c r="A16" s="191">
        <v>9</v>
      </c>
      <c r="B16" s="92" t="str">
        <f>+'11- 2012'!C17</f>
        <v>BRINDAR APOYO A LA GESTION OPERATIVA PARA LA REALIZACION DE ACTIVIDADES DE PROMOCION Y PREVENCION</v>
      </c>
      <c r="C16" s="16">
        <f>+'11- 2012'!H17/'11- 2012'!AN17</f>
        <v>8421.0526315789466</v>
      </c>
      <c r="D16" s="186">
        <f>+$C16*'11- 2012'!I17</f>
        <v>0</v>
      </c>
      <c r="E16" s="186">
        <f>+$C16*'11- 2012'!J17</f>
        <v>0</v>
      </c>
      <c r="F16" s="186">
        <f>+$C16*'11- 2012'!K17</f>
        <v>0</v>
      </c>
      <c r="G16" s="186">
        <f>+$C16*'11- 2012'!L17</f>
        <v>0</v>
      </c>
      <c r="H16" s="186">
        <f>+$C16*'11- 2012'!M17</f>
        <v>0</v>
      </c>
      <c r="I16" s="186">
        <f>+$C16*'11- 2012'!N17</f>
        <v>799999.99999999988</v>
      </c>
      <c r="J16" s="186">
        <f>+$C16*'11- 2012'!O17</f>
        <v>0</v>
      </c>
      <c r="K16" s="186">
        <f>+$C16*'11- 2012'!P17</f>
        <v>0</v>
      </c>
      <c r="L16" s="186">
        <f>+$C16*'11- 2012'!Q17</f>
        <v>0</v>
      </c>
      <c r="M16" s="186">
        <f>+$C16*'11- 2012'!R17</f>
        <v>0</v>
      </c>
      <c r="N16" s="186">
        <f>+$C16*'11- 2012'!S17</f>
        <v>0</v>
      </c>
      <c r="O16" s="186">
        <f>+$C16*'11- 2012'!T17</f>
        <v>0</v>
      </c>
      <c r="P16" s="186">
        <f>+$C16*'11- 2012'!U17</f>
        <v>0</v>
      </c>
      <c r="Q16" s="186">
        <f>+$C16*'11- 2012'!V17</f>
        <v>0</v>
      </c>
      <c r="R16" s="186">
        <f>+$C16*'11- 2012'!W17</f>
        <v>0</v>
      </c>
      <c r="S16" s="186">
        <f>+$C16*'11- 2012'!X17</f>
        <v>0</v>
      </c>
      <c r="T16" s="186">
        <f>+$C16*'11- 2012'!Y17</f>
        <v>0</v>
      </c>
      <c r="U16" s="186">
        <f>+$C16*'11- 2012'!Z17</f>
        <v>0</v>
      </c>
      <c r="V16" s="186">
        <f>+$C16*'11- 2012'!AA17</f>
        <v>0</v>
      </c>
      <c r="W16" s="186">
        <f>+$C16*'11- 2012'!AB17</f>
        <v>0</v>
      </c>
      <c r="X16" s="186">
        <f>+$C16*'11- 2012'!AC17</f>
        <v>0</v>
      </c>
      <c r="Y16" s="186">
        <f>+$C16*'11- 2012'!AD17</f>
        <v>0</v>
      </c>
      <c r="Z16" s="186">
        <f>+$C16*'11- 2012'!AE17</f>
        <v>0</v>
      </c>
      <c r="AA16" s="186">
        <f>+$C16*'11- 2012'!AF17</f>
        <v>0</v>
      </c>
      <c r="AB16" s="186">
        <f>+$C16*'11- 2012'!AG17</f>
        <v>0</v>
      </c>
      <c r="AC16" s="186">
        <f>+$C16*'11- 2012'!AH17</f>
        <v>0</v>
      </c>
      <c r="AD16" s="186">
        <f>+$C16*'11- 2012'!AI17</f>
        <v>0</v>
      </c>
      <c r="AE16" s="186">
        <f>+$C16*'11- 2012'!AJ17</f>
        <v>0</v>
      </c>
      <c r="AF16" s="186">
        <f>+$C16*'11- 2012'!AK17</f>
        <v>0</v>
      </c>
      <c r="AG16" s="186">
        <f>+$C16*'11- 2012'!AL17</f>
        <v>0</v>
      </c>
      <c r="AH16" s="186">
        <f>+$C16*'11- 2012'!AM17</f>
        <v>0</v>
      </c>
      <c r="AI16" s="185">
        <f t="shared" si="0"/>
        <v>799999.99999999988</v>
      </c>
      <c r="AJ16" s="177">
        <f>+'11- 2012'!H17</f>
        <v>800000</v>
      </c>
      <c r="AK16" s="177">
        <f t="shared" si="1"/>
        <v>0</v>
      </c>
    </row>
    <row r="17" spans="1:37" ht="28.8">
      <c r="A17" s="191">
        <v>10</v>
      </c>
      <c r="B17" s="92" t="str">
        <f>+'11- 2012'!C18</f>
        <v>BRINDAR APOYO A LA GESTION OPERATIVA REALIZANDO ACTIVIDADES DE PROMOCION Y PREVENCION</v>
      </c>
      <c r="C17" s="16">
        <f>+'11- 2012'!H18/'11- 2012'!AN18</f>
        <v>3084.2105263157896</v>
      </c>
      <c r="D17" s="186">
        <f>+$C17*'11- 2012'!I18</f>
        <v>0</v>
      </c>
      <c r="E17" s="186">
        <f>+$C17*'11- 2012'!J18</f>
        <v>0</v>
      </c>
      <c r="F17" s="186">
        <f>+$C17*'11- 2012'!K18</f>
        <v>0</v>
      </c>
      <c r="G17" s="186">
        <f>+$C17*'11- 2012'!L18</f>
        <v>0</v>
      </c>
      <c r="H17" s="186">
        <f>+$C17*'11- 2012'!M18</f>
        <v>0</v>
      </c>
      <c r="I17" s="186">
        <f>+$C17*'11- 2012'!N18</f>
        <v>293000</v>
      </c>
      <c r="J17" s="186">
        <f>+$C17*'11- 2012'!O18</f>
        <v>0</v>
      </c>
      <c r="K17" s="186">
        <f>+$C17*'11- 2012'!P18</f>
        <v>0</v>
      </c>
      <c r="L17" s="186">
        <f>+$C17*'11- 2012'!Q18</f>
        <v>0</v>
      </c>
      <c r="M17" s="186">
        <f>+$C17*'11- 2012'!R18</f>
        <v>0</v>
      </c>
      <c r="N17" s="186">
        <f>+$C17*'11- 2012'!S18</f>
        <v>0</v>
      </c>
      <c r="O17" s="186">
        <f>+$C17*'11- 2012'!T18</f>
        <v>0</v>
      </c>
      <c r="P17" s="186">
        <f>+$C17*'11- 2012'!U18</f>
        <v>0</v>
      </c>
      <c r="Q17" s="186">
        <f>+$C17*'11- 2012'!V18</f>
        <v>0</v>
      </c>
      <c r="R17" s="186">
        <f>+$C17*'11- 2012'!W18</f>
        <v>0</v>
      </c>
      <c r="S17" s="186">
        <f>+$C17*'11- 2012'!X18</f>
        <v>0</v>
      </c>
      <c r="T17" s="186">
        <f>+$C17*'11- 2012'!Y18</f>
        <v>0</v>
      </c>
      <c r="U17" s="186">
        <f>+$C17*'11- 2012'!Z18</f>
        <v>0</v>
      </c>
      <c r="V17" s="186">
        <f>+$C17*'11- 2012'!AA18</f>
        <v>0</v>
      </c>
      <c r="W17" s="186">
        <f>+$C17*'11- 2012'!AB18</f>
        <v>0</v>
      </c>
      <c r="X17" s="186">
        <f>+$C17*'11- 2012'!AC18</f>
        <v>0</v>
      </c>
      <c r="Y17" s="186">
        <f>+$C17*'11- 2012'!AD18</f>
        <v>0</v>
      </c>
      <c r="Z17" s="186">
        <f>+$C17*'11- 2012'!AE18</f>
        <v>0</v>
      </c>
      <c r="AA17" s="186">
        <f>+$C17*'11- 2012'!AF18</f>
        <v>0</v>
      </c>
      <c r="AB17" s="186">
        <f>+$C17*'11- 2012'!AG18</f>
        <v>0</v>
      </c>
      <c r="AC17" s="186">
        <f>+$C17*'11- 2012'!AH18</f>
        <v>0</v>
      </c>
      <c r="AD17" s="186">
        <f>+$C17*'11- 2012'!AI18</f>
        <v>0</v>
      </c>
      <c r="AE17" s="186">
        <f>+$C17*'11- 2012'!AJ18</f>
        <v>0</v>
      </c>
      <c r="AF17" s="186">
        <f>+$C17*'11- 2012'!AK18</f>
        <v>0</v>
      </c>
      <c r="AG17" s="186">
        <f>+$C17*'11- 2012'!AL18</f>
        <v>0</v>
      </c>
      <c r="AH17" s="186">
        <f>+$C17*'11- 2012'!AM18</f>
        <v>0</v>
      </c>
      <c r="AI17" s="185">
        <f t="shared" si="0"/>
        <v>293000</v>
      </c>
      <c r="AJ17" s="177">
        <f>+'11- 2012'!H18</f>
        <v>293000</v>
      </c>
      <c r="AK17" s="177">
        <f t="shared" si="1"/>
        <v>0</v>
      </c>
    </row>
    <row r="18" spans="1:37" ht="43.2">
      <c r="A18" s="191">
        <v>11</v>
      </c>
      <c r="B18" s="92" t="str">
        <f>+'11- 2012'!C19</f>
        <v>BRINDAR APOYO A LA GESTION OPERATIVA PARA LA REALIZACION DE ACTIVIDADES DE PROMOCION Y PREVENCION</v>
      </c>
      <c r="C18" s="16">
        <f>+'11- 2012'!H19/'11- 2012'!AN19</f>
        <v>9789.4736842105267</v>
      </c>
      <c r="D18" s="186">
        <f>+$C18*'11- 2012'!I19</f>
        <v>0</v>
      </c>
      <c r="E18" s="186">
        <f>+$C18*'11- 2012'!J19</f>
        <v>0</v>
      </c>
      <c r="F18" s="186">
        <f>+$C18*'11- 2012'!K19</f>
        <v>0</v>
      </c>
      <c r="G18" s="186">
        <f>+$C18*'11- 2012'!L19</f>
        <v>0</v>
      </c>
      <c r="H18" s="186">
        <f>+$C18*'11- 2012'!M19</f>
        <v>0</v>
      </c>
      <c r="I18" s="186">
        <f>+$C18*'11- 2012'!N19</f>
        <v>930000</v>
      </c>
      <c r="J18" s="186">
        <f>+$C18*'11- 2012'!O19</f>
        <v>0</v>
      </c>
      <c r="K18" s="186">
        <f>+$C18*'11- 2012'!P19</f>
        <v>0</v>
      </c>
      <c r="L18" s="186">
        <f>+$C18*'11- 2012'!Q19</f>
        <v>0</v>
      </c>
      <c r="M18" s="186">
        <f>+$C18*'11- 2012'!R19</f>
        <v>0</v>
      </c>
      <c r="N18" s="186">
        <f>+$C18*'11- 2012'!S19</f>
        <v>0</v>
      </c>
      <c r="O18" s="186">
        <f>+$C18*'11- 2012'!T19</f>
        <v>0</v>
      </c>
      <c r="P18" s="186">
        <f>+$C18*'11- 2012'!U19</f>
        <v>0</v>
      </c>
      <c r="Q18" s="186">
        <f>+$C18*'11- 2012'!V19</f>
        <v>0</v>
      </c>
      <c r="R18" s="186">
        <f>+$C18*'11- 2012'!W19</f>
        <v>0</v>
      </c>
      <c r="S18" s="186">
        <f>+$C18*'11- 2012'!X19</f>
        <v>0</v>
      </c>
      <c r="T18" s="186">
        <f>+$C18*'11- 2012'!Y19</f>
        <v>0</v>
      </c>
      <c r="U18" s="186">
        <f>+$C18*'11- 2012'!Z19</f>
        <v>0</v>
      </c>
      <c r="V18" s="186">
        <f>+$C18*'11- 2012'!AA19</f>
        <v>0</v>
      </c>
      <c r="W18" s="186">
        <f>+$C18*'11- 2012'!AB19</f>
        <v>0</v>
      </c>
      <c r="X18" s="186">
        <f>+$C18*'11- 2012'!AC19</f>
        <v>0</v>
      </c>
      <c r="Y18" s="186">
        <f>+$C18*'11- 2012'!AD19</f>
        <v>0</v>
      </c>
      <c r="Z18" s="186">
        <f>+$C18*'11- 2012'!AE19</f>
        <v>0</v>
      </c>
      <c r="AA18" s="186">
        <f>+$C18*'11- 2012'!AF19</f>
        <v>0</v>
      </c>
      <c r="AB18" s="186">
        <f>+$C18*'11- 2012'!AG19</f>
        <v>0</v>
      </c>
      <c r="AC18" s="186">
        <f>+$C18*'11- 2012'!AH19</f>
        <v>0</v>
      </c>
      <c r="AD18" s="186">
        <f>+$C18*'11- 2012'!AI19</f>
        <v>0</v>
      </c>
      <c r="AE18" s="186">
        <f>+$C18*'11- 2012'!AJ19</f>
        <v>0</v>
      </c>
      <c r="AF18" s="186">
        <f>+$C18*'11- 2012'!AK19</f>
        <v>0</v>
      </c>
      <c r="AG18" s="186">
        <f>+$C18*'11- 2012'!AL19</f>
        <v>0</v>
      </c>
      <c r="AH18" s="186">
        <f>+$C18*'11- 2012'!AM19</f>
        <v>0</v>
      </c>
      <c r="AI18" s="185">
        <f t="shared" si="0"/>
        <v>930000</v>
      </c>
      <c r="AJ18" s="177">
        <f>+'11- 2012'!H19</f>
        <v>930000</v>
      </c>
      <c r="AK18" s="177">
        <f t="shared" si="1"/>
        <v>0</v>
      </c>
    </row>
    <row r="19" spans="1:37" ht="43.2">
      <c r="A19" s="191">
        <v>12</v>
      </c>
      <c r="B19" s="92" t="str">
        <f>+'11- 2012'!C20</f>
        <v>BRINDAR APOYO A LA GESTION OPERATIVA COMO AUXILIAR DE ENFERMERIA PARA LA REALIZACION DE ACTIVIDADES DE PROMOSION Y PREVENCION</v>
      </c>
      <c r="C19" s="16">
        <f>+'11- 2012'!H20/'11- 2012'!AN20</f>
        <v>8421.0526315789466</v>
      </c>
      <c r="D19" s="186">
        <f>+$C19*'11- 2012'!I20</f>
        <v>0</v>
      </c>
      <c r="E19" s="186">
        <f>+$C19*'11- 2012'!J20</f>
        <v>0</v>
      </c>
      <c r="F19" s="186">
        <f>+$C19*'11- 2012'!K20</f>
        <v>0</v>
      </c>
      <c r="G19" s="186">
        <f>+$C19*'11- 2012'!L20</f>
        <v>0</v>
      </c>
      <c r="H19" s="186">
        <f>+$C19*'11- 2012'!M20</f>
        <v>0</v>
      </c>
      <c r="I19" s="186">
        <f>+$C19*'11- 2012'!N20</f>
        <v>799999.99999999988</v>
      </c>
      <c r="J19" s="186">
        <f>+$C19*'11- 2012'!O20</f>
        <v>0</v>
      </c>
      <c r="K19" s="186">
        <f>+$C19*'11- 2012'!P20</f>
        <v>0</v>
      </c>
      <c r="L19" s="186">
        <f>+$C19*'11- 2012'!Q20</f>
        <v>0</v>
      </c>
      <c r="M19" s="186">
        <f>+$C19*'11- 2012'!R20</f>
        <v>0</v>
      </c>
      <c r="N19" s="186">
        <f>+$C19*'11- 2012'!S20</f>
        <v>0</v>
      </c>
      <c r="O19" s="186">
        <f>+$C19*'11- 2012'!T20</f>
        <v>0</v>
      </c>
      <c r="P19" s="186">
        <f>+$C19*'11- 2012'!U20</f>
        <v>0</v>
      </c>
      <c r="Q19" s="186">
        <f>+$C19*'11- 2012'!V20</f>
        <v>0</v>
      </c>
      <c r="R19" s="186">
        <f>+$C19*'11- 2012'!W20</f>
        <v>0</v>
      </c>
      <c r="S19" s="186">
        <f>+$C19*'11- 2012'!X20</f>
        <v>0</v>
      </c>
      <c r="T19" s="186">
        <f>+$C19*'11- 2012'!Y20</f>
        <v>0</v>
      </c>
      <c r="U19" s="186">
        <f>+$C19*'11- 2012'!Z20</f>
        <v>0</v>
      </c>
      <c r="V19" s="186">
        <f>+$C19*'11- 2012'!AA20</f>
        <v>0</v>
      </c>
      <c r="W19" s="186">
        <f>+$C19*'11- 2012'!AB20</f>
        <v>0</v>
      </c>
      <c r="X19" s="186">
        <f>+$C19*'11- 2012'!AC20</f>
        <v>0</v>
      </c>
      <c r="Y19" s="186">
        <f>+$C19*'11- 2012'!AD20</f>
        <v>0</v>
      </c>
      <c r="Z19" s="186">
        <f>+$C19*'11- 2012'!AE20</f>
        <v>0</v>
      </c>
      <c r="AA19" s="186">
        <f>+$C19*'11- 2012'!AF20</f>
        <v>0</v>
      </c>
      <c r="AB19" s="186">
        <f>+$C19*'11- 2012'!AG20</f>
        <v>0</v>
      </c>
      <c r="AC19" s="186">
        <f>+$C19*'11- 2012'!AH20</f>
        <v>0</v>
      </c>
      <c r="AD19" s="186">
        <f>+$C19*'11- 2012'!AI20</f>
        <v>0</v>
      </c>
      <c r="AE19" s="186">
        <f>+$C19*'11- 2012'!AJ20</f>
        <v>0</v>
      </c>
      <c r="AF19" s="186">
        <f>+$C19*'11- 2012'!AK20</f>
        <v>0</v>
      </c>
      <c r="AG19" s="186">
        <f>+$C19*'11- 2012'!AL20</f>
        <v>0</v>
      </c>
      <c r="AH19" s="186">
        <f>+$C19*'11- 2012'!AM20</f>
        <v>0</v>
      </c>
      <c r="AI19" s="185">
        <f t="shared" si="0"/>
        <v>799999.99999999988</v>
      </c>
      <c r="AJ19" s="177">
        <f>+'11- 2012'!H20</f>
        <v>800000</v>
      </c>
      <c r="AK19" s="177">
        <f t="shared" si="1"/>
        <v>0</v>
      </c>
    </row>
    <row r="20" spans="1:37">
      <c r="A20" s="191">
        <v>13</v>
      </c>
      <c r="B20" s="92" t="str">
        <f>+'11- 2012'!C21</f>
        <v>PRESTAR LOS SERVICIOS COMO MEDICO GENERAL</v>
      </c>
      <c r="C20" s="16">
        <f>+'11- 2012'!H21/'11- 2012'!AN21</f>
        <v>24695.121951219513</v>
      </c>
      <c r="D20" s="186">
        <f>+$C20*'11- 2012'!I21</f>
        <v>2025000</v>
      </c>
      <c r="E20" s="186">
        <f>+$C20*'11- 2012'!J21</f>
        <v>0</v>
      </c>
      <c r="F20" s="186">
        <f>+$C20*'11- 2012'!K21</f>
        <v>0</v>
      </c>
      <c r="G20" s="186">
        <f>+$C20*'11- 2012'!L21</f>
        <v>0</v>
      </c>
      <c r="H20" s="186">
        <f>+$C20*'11- 2012'!M21</f>
        <v>0</v>
      </c>
      <c r="I20" s="186">
        <f>+$C20*'11- 2012'!N21</f>
        <v>0</v>
      </c>
      <c r="J20" s="186">
        <f>+$C20*'11- 2012'!O21</f>
        <v>0</v>
      </c>
      <c r="K20" s="186">
        <f>+$C20*'11- 2012'!P21</f>
        <v>0</v>
      </c>
      <c r="L20" s="186">
        <f>+$C20*'11- 2012'!Q21</f>
        <v>0</v>
      </c>
      <c r="M20" s="186">
        <f>+$C20*'11- 2012'!R21</f>
        <v>0</v>
      </c>
      <c r="N20" s="186">
        <f>+$C20*'11- 2012'!S21</f>
        <v>0</v>
      </c>
      <c r="O20" s="186">
        <f>+$C20*'11- 2012'!T21</f>
        <v>0</v>
      </c>
      <c r="P20" s="186">
        <f>+$C20*'11- 2012'!U21</f>
        <v>0</v>
      </c>
      <c r="Q20" s="186">
        <f>+$C20*'11- 2012'!V21</f>
        <v>0</v>
      </c>
      <c r="R20" s="186">
        <f>+$C20*'11- 2012'!W21</f>
        <v>0</v>
      </c>
      <c r="S20" s="186">
        <f>+$C20*'11- 2012'!X21</f>
        <v>0</v>
      </c>
      <c r="T20" s="186">
        <f>+$C20*'11- 2012'!Y21</f>
        <v>0</v>
      </c>
      <c r="U20" s="186">
        <f>+$C20*'11- 2012'!Z21</f>
        <v>0</v>
      </c>
      <c r="V20" s="186">
        <f>+$C20*'11- 2012'!AA21</f>
        <v>0</v>
      </c>
      <c r="W20" s="186">
        <f>+$C20*'11- 2012'!AB21</f>
        <v>0</v>
      </c>
      <c r="X20" s="186">
        <f>+$C20*'11- 2012'!AC21</f>
        <v>0</v>
      </c>
      <c r="Y20" s="186">
        <f>+$C20*'11- 2012'!AD21</f>
        <v>0</v>
      </c>
      <c r="Z20" s="186">
        <f>+$C20*'11- 2012'!AE21</f>
        <v>0</v>
      </c>
      <c r="AA20" s="186">
        <f>+$C20*'11- 2012'!AF21</f>
        <v>0</v>
      </c>
      <c r="AB20" s="186">
        <f>+$C20*'11- 2012'!AG21</f>
        <v>0</v>
      </c>
      <c r="AC20" s="186">
        <f>+$C20*'11- 2012'!AH21</f>
        <v>0</v>
      </c>
      <c r="AD20" s="186">
        <f>+$C20*'11- 2012'!AI21</f>
        <v>0</v>
      </c>
      <c r="AE20" s="186">
        <f>+$C20*'11- 2012'!AJ21</f>
        <v>0</v>
      </c>
      <c r="AF20" s="186">
        <f>+$C20*'11- 2012'!AK21</f>
        <v>0</v>
      </c>
      <c r="AG20" s="186">
        <f>+$C20*'11- 2012'!AL21</f>
        <v>0</v>
      </c>
      <c r="AH20" s="186">
        <f>+$C20*'11- 2012'!AM21</f>
        <v>0</v>
      </c>
      <c r="AI20" s="185">
        <f t="shared" si="0"/>
        <v>2025000</v>
      </c>
      <c r="AJ20" s="177">
        <f>+'11- 2012'!H21</f>
        <v>2025000</v>
      </c>
      <c r="AK20" s="177">
        <f t="shared" si="1"/>
        <v>0</v>
      </c>
    </row>
    <row r="21" spans="1:37" ht="28.8">
      <c r="A21" s="191">
        <v>14</v>
      </c>
      <c r="B21" s="92" t="str">
        <f>+'11- 2012'!C22</f>
        <v>PRESTAR LOS SERVICIOS PROFESIONALES COMO MEDICO GENERAL</v>
      </c>
      <c r="C21" s="16">
        <f>+'11- 2012'!H22/'11- 2012'!AN22</f>
        <v>32195.121951219513</v>
      </c>
      <c r="D21" s="186">
        <f>+$C21*'11- 2012'!I22</f>
        <v>2640000</v>
      </c>
      <c r="E21" s="186">
        <f>+$C21*'11- 2012'!J22</f>
        <v>0</v>
      </c>
      <c r="F21" s="186">
        <f>+$C21*'11- 2012'!K22</f>
        <v>0</v>
      </c>
      <c r="G21" s="186">
        <f>+$C21*'11- 2012'!L22</f>
        <v>0</v>
      </c>
      <c r="H21" s="186">
        <f>+$C21*'11- 2012'!M22</f>
        <v>0</v>
      </c>
      <c r="I21" s="186">
        <f>+$C21*'11- 2012'!N22</f>
        <v>0</v>
      </c>
      <c r="J21" s="186">
        <f>+$C21*'11- 2012'!O22</f>
        <v>0</v>
      </c>
      <c r="K21" s="186">
        <f>+$C21*'11- 2012'!P22</f>
        <v>0</v>
      </c>
      <c r="L21" s="186">
        <f>+$C21*'11- 2012'!Q22</f>
        <v>0</v>
      </c>
      <c r="M21" s="186">
        <f>+$C21*'11- 2012'!R22</f>
        <v>0</v>
      </c>
      <c r="N21" s="186">
        <f>+$C21*'11- 2012'!S22</f>
        <v>0</v>
      </c>
      <c r="O21" s="186">
        <f>+$C21*'11- 2012'!T22</f>
        <v>0</v>
      </c>
      <c r="P21" s="186">
        <f>+$C21*'11- 2012'!U22</f>
        <v>0</v>
      </c>
      <c r="Q21" s="186">
        <f>+$C21*'11- 2012'!V22</f>
        <v>0</v>
      </c>
      <c r="R21" s="186">
        <f>+$C21*'11- 2012'!W22</f>
        <v>0</v>
      </c>
      <c r="S21" s="186">
        <f>+$C21*'11- 2012'!X22</f>
        <v>0</v>
      </c>
      <c r="T21" s="186">
        <f>+$C21*'11- 2012'!Y22</f>
        <v>0</v>
      </c>
      <c r="U21" s="186">
        <f>+$C21*'11- 2012'!Z22</f>
        <v>0</v>
      </c>
      <c r="V21" s="186">
        <f>+$C21*'11- 2012'!AA22</f>
        <v>0</v>
      </c>
      <c r="W21" s="186">
        <f>+$C21*'11- 2012'!AB22</f>
        <v>0</v>
      </c>
      <c r="X21" s="186">
        <f>+$C21*'11- 2012'!AC22</f>
        <v>0</v>
      </c>
      <c r="Y21" s="186">
        <f>+$C21*'11- 2012'!AD22</f>
        <v>0</v>
      </c>
      <c r="Z21" s="186">
        <f>+$C21*'11- 2012'!AE22</f>
        <v>0</v>
      </c>
      <c r="AA21" s="186">
        <f>+$C21*'11- 2012'!AF22</f>
        <v>0</v>
      </c>
      <c r="AB21" s="186">
        <f>+$C21*'11- 2012'!AG22</f>
        <v>0</v>
      </c>
      <c r="AC21" s="186">
        <f>+$C21*'11- 2012'!AH22</f>
        <v>0</v>
      </c>
      <c r="AD21" s="186">
        <f>+$C21*'11- 2012'!AI22</f>
        <v>0</v>
      </c>
      <c r="AE21" s="186">
        <f>+$C21*'11- 2012'!AJ22</f>
        <v>0</v>
      </c>
      <c r="AF21" s="186">
        <f>+$C21*'11- 2012'!AK22</f>
        <v>0</v>
      </c>
      <c r="AG21" s="186">
        <f>+$C21*'11- 2012'!AL22</f>
        <v>0</v>
      </c>
      <c r="AH21" s="186">
        <f>+$C21*'11- 2012'!AM22</f>
        <v>0</v>
      </c>
      <c r="AI21" s="185">
        <f t="shared" si="0"/>
        <v>2640000</v>
      </c>
      <c r="AJ21" s="177">
        <f>+'11- 2012'!H22</f>
        <v>2640000</v>
      </c>
      <c r="AK21" s="177">
        <f t="shared" si="1"/>
        <v>0</v>
      </c>
    </row>
    <row r="22" spans="1:37" ht="28.8">
      <c r="A22" s="191">
        <v>15</v>
      </c>
      <c r="B22" s="92" t="str">
        <f>+'11- 2012'!C23</f>
        <v>PRESTAR SUS SERVICIOS COMO MEDICO EN EL AREA DE CONSULTA EXTERNA</v>
      </c>
      <c r="C22" s="16">
        <f>+'11- 2012'!H23/'11- 2012'!AN23</f>
        <v>731.70731707317077</v>
      </c>
      <c r="D22" s="186">
        <f>+$C22*'11- 2012'!I23</f>
        <v>60000</v>
      </c>
      <c r="E22" s="186">
        <f>+$C22*'11- 2012'!J23</f>
        <v>0</v>
      </c>
      <c r="F22" s="186">
        <f>+$C22*'11- 2012'!K23</f>
        <v>0</v>
      </c>
      <c r="G22" s="186">
        <f>+$C22*'11- 2012'!L23</f>
        <v>0</v>
      </c>
      <c r="H22" s="186">
        <f>+$C22*'11- 2012'!M23</f>
        <v>0</v>
      </c>
      <c r="I22" s="186">
        <f>+$C22*'11- 2012'!N23</f>
        <v>0</v>
      </c>
      <c r="J22" s="186">
        <f>+$C22*'11- 2012'!O23</f>
        <v>0</v>
      </c>
      <c r="K22" s="186">
        <f>+$C22*'11- 2012'!P23</f>
        <v>0</v>
      </c>
      <c r="L22" s="186">
        <f>+$C22*'11- 2012'!Q23</f>
        <v>0</v>
      </c>
      <c r="M22" s="186">
        <f>+$C22*'11- 2012'!R23</f>
        <v>0</v>
      </c>
      <c r="N22" s="186">
        <f>+$C22*'11- 2012'!S23</f>
        <v>0</v>
      </c>
      <c r="O22" s="186">
        <f>+$C22*'11- 2012'!T23</f>
        <v>0</v>
      </c>
      <c r="P22" s="186">
        <f>+$C22*'11- 2012'!U23</f>
        <v>0</v>
      </c>
      <c r="Q22" s="186">
        <f>+$C22*'11- 2012'!V23</f>
        <v>0</v>
      </c>
      <c r="R22" s="186">
        <f>+$C22*'11- 2012'!W23</f>
        <v>0</v>
      </c>
      <c r="S22" s="186">
        <f>+$C22*'11- 2012'!X23</f>
        <v>0</v>
      </c>
      <c r="T22" s="186">
        <f>+$C22*'11- 2012'!Y23</f>
        <v>0</v>
      </c>
      <c r="U22" s="186">
        <f>+$C22*'11- 2012'!Z23</f>
        <v>0</v>
      </c>
      <c r="V22" s="186">
        <f>+$C22*'11- 2012'!AA23</f>
        <v>0</v>
      </c>
      <c r="W22" s="186">
        <f>+$C22*'11- 2012'!AB23</f>
        <v>0</v>
      </c>
      <c r="X22" s="186">
        <f>+$C22*'11- 2012'!AC23</f>
        <v>0</v>
      </c>
      <c r="Y22" s="186">
        <f>+$C22*'11- 2012'!AD23</f>
        <v>0</v>
      </c>
      <c r="Z22" s="186">
        <f>+$C22*'11- 2012'!AE23</f>
        <v>0</v>
      </c>
      <c r="AA22" s="186">
        <f>+$C22*'11- 2012'!AF23</f>
        <v>0</v>
      </c>
      <c r="AB22" s="186">
        <f>+$C22*'11- 2012'!AG23</f>
        <v>0</v>
      </c>
      <c r="AC22" s="186">
        <f>+$C22*'11- 2012'!AH23</f>
        <v>0</v>
      </c>
      <c r="AD22" s="186">
        <f>+$C22*'11- 2012'!AI23</f>
        <v>0</v>
      </c>
      <c r="AE22" s="186">
        <f>+$C22*'11- 2012'!AJ23</f>
        <v>0</v>
      </c>
      <c r="AF22" s="186">
        <f>+$C22*'11- 2012'!AK23</f>
        <v>0</v>
      </c>
      <c r="AG22" s="186">
        <f>+$C22*'11- 2012'!AL23</f>
        <v>0</v>
      </c>
      <c r="AH22" s="186">
        <f>+$C22*'11- 2012'!AM23</f>
        <v>0</v>
      </c>
      <c r="AI22" s="185">
        <f t="shared" si="0"/>
        <v>60000</v>
      </c>
      <c r="AJ22" s="177">
        <f>+'11- 2012'!H23</f>
        <v>60000</v>
      </c>
      <c r="AK22" s="177">
        <f t="shared" si="1"/>
        <v>0</v>
      </c>
    </row>
    <row r="23" spans="1:37">
      <c r="A23" s="191">
        <v>16</v>
      </c>
      <c r="B23" s="92" t="str">
        <f>+'11- 2012'!C24</f>
        <v>PRESTAR LOS SERVICIOS COMO MEDICO GENERAL</v>
      </c>
      <c r="C23" s="16">
        <f>+'11- 2012'!H24/'11- 2012'!AN24</f>
        <v>26158.536585365855</v>
      </c>
      <c r="D23" s="186">
        <f>+$C23*'11- 2012'!I24</f>
        <v>2145000</v>
      </c>
      <c r="E23" s="186">
        <f>+$C23*'11- 2012'!J24</f>
        <v>0</v>
      </c>
      <c r="F23" s="186">
        <f>+$C23*'11- 2012'!K24</f>
        <v>0</v>
      </c>
      <c r="G23" s="186">
        <f>+$C23*'11- 2012'!L24</f>
        <v>0</v>
      </c>
      <c r="H23" s="186">
        <f>+$C23*'11- 2012'!M24</f>
        <v>0</v>
      </c>
      <c r="I23" s="186">
        <f>+$C23*'11- 2012'!N24</f>
        <v>0</v>
      </c>
      <c r="J23" s="186">
        <f>+$C23*'11- 2012'!O24</f>
        <v>0</v>
      </c>
      <c r="K23" s="186">
        <f>+$C23*'11- 2012'!P24</f>
        <v>0</v>
      </c>
      <c r="L23" s="186">
        <f>+$C23*'11- 2012'!Q24</f>
        <v>0</v>
      </c>
      <c r="M23" s="186">
        <f>+$C23*'11- 2012'!R24</f>
        <v>0</v>
      </c>
      <c r="N23" s="186">
        <f>+$C23*'11- 2012'!S24</f>
        <v>0</v>
      </c>
      <c r="O23" s="186">
        <f>+$C23*'11- 2012'!T24</f>
        <v>0</v>
      </c>
      <c r="P23" s="186">
        <f>+$C23*'11- 2012'!U24</f>
        <v>0</v>
      </c>
      <c r="Q23" s="186">
        <f>+$C23*'11- 2012'!V24</f>
        <v>0</v>
      </c>
      <c r="R23" s="186">
        <f>+$C23*'11- 2012'!W24</f>
        <v>0</v>
      </c>
      <c r="S23" s="186">
        <f>+$C23*'11- 2012'!X24</f>
        <v>0</v>
      </c>
      <c r="T23" s="186">
        <f>+$C23*'11- 2012'!Y24</f>
        <v>0</v>
      </c>
      <c r="U23" s="186">
        <f>+$C23*'11- 2012'!Z24</f>
        <v>0</v>
      </c>
      <c r="V23" s="186">
        <f>+$C23*'11- 2012'!AA24</f>
        <v>0</v>
      </c>
      <c r="W23" s="186">
        <f>+$C23*'11- 2012'!AB24</f>
        <v>0</v>
      </c>
      <c r="X23" s="186">
        <f>+$C23*'11- 2012'!AC24</f>
        <v>0</v>
      </c>
      <c r="Y23" s="186">
        <f>+$C23*'11- 2012'!AD24</f>
        <v>0</v>
      </c>
      <c r="Z23" s="186">
        <f>+$C23*'11- 2012'!AE24</f>
        <v>0</v>
      </c>
      <c r="AA23" s="186">
        <f>+$C23*'11- 2012'!AF24</f>
        <v>0</v>
      </c>
      <c r="AB23" s="186">
        <f>+$C23*'11- 2012'!AG24</f>
        <v>0</v>
      </c>
      <c r="AC23" s="186">
        <f>+$C23*'11- 2012'!AH24</f>
        <v>0</v>
      </c>
      <c r="AD23" s="186">
        <f>+$C23*'11- 2012'!AI24</f>
        <v>0</v>
      </c>
      <c r="AE23" s="186">
        <f>+$C23*'11- 2012'!AJ24</f>
        <v>0</v>
      </c>
      <c r="AF23" s="186">
        <f>+$C23*'11- 2012'!AK24</f>
        <v>0</v>
      </c>
      <c r="AG23" s="186">
        <f>+$C23*'11- 2012'!AL24</f>
        <v>0</v>
      </c>
      <c r="AH23" s="186">
        <f>+$C23*'11- 2012'!AM24</f>
        <v>0</v>
      </c>
      <c r="AI23" s="185">
        <f t="shared" si="0"/>
        <v>2145000</v>
      </c>
      <c r="AJ23" s="177">
        <f>+'11- 2012'!H24</f>
        <v>2145000</v>
      </c>
      <c r="AK23" s="177">
        <f t="shared" si="1"/>
        <v>0</v>
      </c>
    </row>
    <row r="24" spans="1:37" ht="28.8">
      <c r="A24" s="191">
        <v>17</v>
      </c>
      <c r="B24" s="92" t="str">
        <f>+'11- 2012'!C25</f>
        <v>PRESTAR LOS SERVICIOS PROFESIONALES COMO MEDICO GENERAL</v>
      </c>
      <c r="C24" s="16">
        <f>+'11- 2012'!H25/'11- 2012'!AN25</f>
        <v>27987.804878048781</v>
      </c>
      <c r="D24" s="186">
        <f>+$C24*'11- 2012'!I25</f>
        <v>2295000</v>
      </c>
      <c r="E24" s="186">
        <f>+$C24*'11- 2012'!J25</f>
        <v>0</v>
      </c>
      <c r="F24" s="186">
        <f>+$C24*'11- 2012'!K25</f>
        <v>0</v>
      </c>
      <c r="G24" s="186">
        <f>+$C24*'11- 2012'!L25</f>
        <v>0</v>
      </c>
      <c r="H24" s="186">
        <f>+$C24*'11- 2012'!M25</f>
        <v>0</v>
      </c>
      <c r="I24" s="186">
        <f>+$C24*'11- 2012'!N25</f>
        <v>0</v>
      </c>
      <c r="J24" s="186">
        <f>+$C24*'11- 2012'!O25</f>
        <v>0</v>
      </c>
      <c r="K24" s="186">
        <f>+$C24*'11- 2012'!P25</f>
        <v>0</v>
      </c>
      <c r="L24" s="186">
        <f>+$C24*'11- 2012'!Q25</f>
        <v>0</v>
      </c>
      <c r="M24" s="186">
        <f>+$C24*'11- 2012'!R25</f>
        <v>0</v>
      </c>
      <c r="N24" s="186">
        <f>+$C24*'11- 2012'!S25</f>
        <v>0</v>
      </c>
      <c r="O24" s="186">
        <f>+$C24*'11- 2012'!T25</f>
        <v>0</v>
      </c>
      <c r="P24" s="186">
        <f>+$C24*'11- 2012'!U25</f>
        <v>0</v>
      </c>
      <c r="Q24" s="186">
        <f>+$C24*'11- 2012'!V25</f>
        <v>0</v>
      </c>
      <c r="R24" s="186">
        <f>+$C24*'11- 2012'!W25</f>
        <v>0</v>
      </c>
      <c r="S24" s="186">
        <f>+$C24*'11- 2012'!X25</f>
        <v>0</v>
      </c>
      <c r="T24" s="186">
        <f>+$C24*'11- 2012'!Y25</f>
        <v>0</v>
      </c>
      <c r="U24" s="186">
        <f>+$C24*'11- 2012'!Z25</f>
        <v>0</v>
      </c>
      <c r="V24" s="186">
        <f>+$C24*'11- 2012'!AA25</f>
        <v>0</v>
      </c>
      <c r="W24" s="186">
        <f>+$C24*'11- 2012'!AB25</f>
        <v>0</v>
      </c>
      <c r="X24" s="186">
        <f>+$C24*'11- 2012'!AC25</f>
        <v>0</v>
      </c>
      <c r="Y24" s="186">
        <f>+$C24*'11- 2012'!AD25</f>
        <v>0</v>
      </c>
      <c r="Z24" s="186">
        <f>+$C24*'11- 2012'!AE25</f>
        <v>0</v>
      </c>
      <c r="AA24" s="186">
        <f>+$C24*'11- 2012'!AF25</f>
        <v>0</v>
      </c>
      <c r="AB24" s="186">
        <f>+$C24*'11- 2012'!AG25</f>
        <v>0</v>
      </c>
      <c r="AC24" s="186">
        <f>+$C24*'11- 2012'!AH25</f>
        <v>0</v>
      </c>
      <c r="AD24" s="186">
        <f>+$C24*'11- 2012'!AI25</f>
        <v>0</v>
      </c>
      <c r="AE24" s="186">
        <f>+$C24*'11- 2012'!AJ25</f>
        <v>0</v>
      </c>
      <c r="AF24" s="186">
        <f>+$C24*'11- 2012'!AK25</f>
        <v>0</v>
      </c>
      <c r="AG24" s="186">
        <f>+$C24*'11- 2012'!AL25</f>
        <v>0</v>
      </c>
      <c r="AH24" s="186">
        <f>+$C24*'11- 2012'!AM25</f>
        <v>0</v>
      </c>
      <c r="AI24" s="185">
        <f t="shared" si="0"/>
        <v>2295000</v>
      </c>
      <c r="AJ24" s="177">
        <f>+'11- 2012'!H25</f>
        <v>2295000</v>
      </c>
      <c r="AK24" s="177">
        <f t="shared" si="1"/>
        <v>0</v>
      </c>
    </row>
    <row r="25" spans="1:37" ht="28.8">
      <c r="A25" s="191">
        <v>18</v>
      </c>
      <c r="B25" s="92" t="str">
        <f>+'11- 2012'!C26</f>
        <v>PRESTAR LOS SERVICIOS PROFESIONALES COMO MEDICO GENERAL</v>
      </c>
      <c r="C25" s="16">
        <f>+'11- 2012'!H26/'11- 2012'!AN26</f>
        <v>27987.804878048781</v>
      </c>
      <c r="D25" s="186">
        <f>+$C25*'11- 2012'!I26</f>
        <v>2295000</v>
      </c>
      <c r="E25" s="186">
        <f>+$C25*'11- 2012'!J26</f>
        <v>0</v>
      </c>
      <c r="F25" s="186">
        <f>+$C25*'11- 2012'!K26</f>
        <v>0</v>
      </c>
      <c r="G25" s="186">
        <f>+$C25*'11- 2012'!L26</f>
        <v>0</v>
      </c>
      <c r="H25" s="186">
        <f>+$C25*'11- 2012'!M26</f>
        <v>0</v>
      </c>
      <c r="I25" s="186">
        <f>+$C25*'11- 2012'!N26</f>
        <v>0</v>
      </c>
      <c r="J25" s="186">
        <f>+$C25*'11- 2012'!O26</f>
        <v>0</v>
      </c>
      <c r="K25" s="186">
        <f>+$C25*'11- 2012'!P26</f>
        <v>0</v>
      </c>
      <c r="L25" s="186">
        <f>+$C25*'11- 2012'!Q26</f>
        <v>0</v>
      </c>
      <c r="M25" s="186">
        <f>+$C25*'11- 2012'!R26</f>
        <v>0</v>
      </c>
      <c r="N25" s="186">
        <f>+$C25*'11- 2012'!S26</f>
        <v>0</v>
      </c>
      <c r="O25" s="186">
        <f>+$C25*'11- 2012'!T26</f>
        <v>0</v>
      </c>
      <c r="P25" s="186">
        <f>+$C25*'11- 2012'!U26</f>
        <v>0</v>
      </c>
      <c r="Q25" s="186">
        <f>+$C25*'11- 2012'!V26</f>
        <v>0</v>
      </c>
      <c r="R25" s="186">
        <f>+$C25*'11- 2012'!W26</f>
        <v>0</v>
      </c>
      <c r="S25" s="186">
        <f>+$C25*'11- 2012'!X26</f>
        <v>0</v>
      </c>
      <c r="T25" s="186">
        <f>+$C25*'11- 2012'!Y26</f>
        <v>0</v>
      </c>
      <c r="U25" s="186">
        <f>+$C25*'11- 2012'!Z26</f>
        <v>0</v>
      </c>
      <c r="V25" s="186">
        <f>+$C25*'11- 2012'!AA26</f>
        <v>0</v>
      </c>
      <c r="W25" s="186">
        <f>+$C25*'11- 2012'!AB26</f>
        <v>0</v>
      </c>
      <c r="X25" s="186">
        <f>+$C25*'11- 2012'!AC26</f>
        <v>0</v>
      </c>
      <c r="Y25" s="186">
        <f>+$C25*'11- 2012'!AD26</f>
        <v>0</v>
      </c>
      <c r="Z25" s="186">
        <f>+$C25*'11- 2012'!AE26</f>
        <v>0</v>
      </c>
      <c r="AA25" s="186">
        <f>+$C25*'11- 2012'!AF26</f>
        <v>0</v>
      </c>
      <c r="AB25" s="186">
        <f>+$C25*'11- 2012'!AG26</f>
        <v>0</v>
      </c>
      <c r="AC25" s="186">
        <f>+$C25*'11- 2012'!AH26</f>
        <v>0</v>
      </c>
      <c r="AD25" s="186">
        <f>+$C25*'11- 2012'!AI26</f>
        <v>0</v>
      </c>
      <c r="AE25" s="186">
        <f>+$C25*'11- 2012'!AJ26</f>
        <v>0</v>
      </c>
      <c r="AF25" s="186">
        <f>+$C25*'11- 2012'!AK26</f>
        <v>0</v>
      </c>
      <c r="AG25" s="186">
        <f>+$C25*'11- 2012'!AL26</f>
        <v>0</v>
      </c>
      <c r="AH25" s="186">
        <f>+$C25*'11- 2012'!AM26</f>
        <v>0</v>
      </c>
      <c r="AI25" s="185">
        <f t="shared" si="0"/>
        <v>2295000</v>
      </c>
      <c r="AJ25" s="177">
        <f>+'11- 2012'!H26</f>
        <v>2295000</v>
      </c>
      <c r="AK25" s="177">
        <f t="shared" si="1"/>
        <v>0</v>
      </c>
    </row>
    <row r="26" spans="1:37" ht="28.8">
      <c r="A26" s="191">
        <v>19</v>
      </c>
      <c r="B26" s="92" t="str">
        <f>+'11- 2012'!C27</f>
        <v>PRESTAR LOS SERVICISO PREFESIONALES COMO MEDICO GENERAL</v>
      </c>
      <c r="C26" s="16">
        <f>+'11- 2012'!H27/'11- 2012'!AN27</f>
        <v>26536.585365853658</v>
      </c>
      <c r="D26" s="186">
        <f>+$C26*'11- 2012'!I27</f>
        <v>2176000</v>
      </c>
      <c r="E26" s="186">
        <f>+$C26*'11- 2012'!J27</f>
        <v>0</v>
      </c>
      <c r="F26" s="186">
        <f>+$C26*'11- 2012'!K27</f>
        <v>0</v>
      </c>
      <c r="G26" s="186">
        <f>+$C26*'11- 2012'!L27</f>
        <v>0</v>
      </c>
      <c r="H26" s="186">
        <f>+$C26*'11- 2012'!M27</f>
        <v>0</v>
      </c>
      <c r="I26" s="186">
        <f>+$C26*'11- 2012'!N27</f>
        <v>0</v>
      </c>
      <c r="J26" s="186">
        <f>+$C26*'11- 2012'!O27</f>
        <v>0</v>
      </c>
      <c r="K26" s="186">
        <f>+$C26*'11- 2012'!P27</f>
        <v>0</v>
      </c>
      <c r="L26" s="186">
        <f>+$C26*'11- 2012'!Q27</f>
        <v>0</v>
      </c>
      <c r="M26" s="186">
        <f>+$C26*'11- 2012'!R27</f>
        <v>0</v>
      </c>
      <c r="N26" s="186">
        <f>+$C26*'11- 2012'!S27</f>
        <v>0</v>
      </c>
      <c r="O26" s="186">
        <f>+$C26*'11- 2012'!T27</f>
        <v>0</v>
      </c>
      <c r="P26" s="186">
        <f>+$C26*'11- 2012'!U27</f>
        <v>0</v>
      </c>
      <c r="Q26" s="186">
        <f>+$C26*'11- 2012'!V27</f>
        <v>0</v>
      </c>
      <c r="R26" s="186">
        <f>+$C26*'11- 2012'!W27</f>
        <v>0</v>
      </c>
      <c r="S26" s="186">
        <f>+$C26*'11- 2012'!X27</f>
        <v>0</v>
      </c>
      <c r="T26" s="186">
        <f>+$C26*'11- 2012'!Y27</f>
        <v>0</v>
      </c>
      <c r="U26" s="186">
        <f>+$C26*'11- 2012'!Z27</f>
        <v>0</v>
      </c>
      <c r="V26" s="186">
        <f>+$C26*'11- 2012'!AA27</f>
        <v>0</v>
      </c>
      <c r="W26" s="186">
        <f>+$C26*'11- 2012'!AB27</f>
        <v>0</v>
      </c>
      <c r="X26" s="186">
        <f>+$C26*'11- 2012'!AC27</f>
        <v>0</v>
      </c>
      <c r="Y26" s="186">
        <f>+$C26*'11- 2012'!AD27</f>
        <v>0</v>
      </c>
      <c r="Z26" s="186">
        <f>+$C26*'11- 2012'!AE27</f>
        <v>0</v>
      </c>
      <c r="AA26" s="186">
        <f>+$C26*'11- 2012'!AF27</f>
        <v>0</v>
      </c>
      <c r="AB26" s="186">
        <f>+$C26*'11- 2012'!AG27</f>
        <v>0</v>
      </c>
      <c r="AC26" s="186">
        <f>+$C26*'11- 2012'!AH27</f>
        <v>0</v>
      </c>
      <c r="AD26" s="186">
        <f>+$C26*'11- 2012'!AI27</f>
        <v>0</v>
      </c>
      <c r="AE26" s="186">
        <f>+$C26*'11- 2012'!AJ27</f>
        <v>0</v>
      </c>
      <c r="AF26" s="186">
        <f>+$C26*'11- 2012'!AK27</f>
        <v>0</v>
      </c>
      <c r="AG26" s="186">
        <f>+$C26*'11- 2012'!AL27</f>
        <v>0</v>
      </c>
      <c r="AH26" s="186">
        <f>+$C26*'11- 2012'!AM27</f>
        <v>0</v>
      </c>
      <c r="AI26" s="185">
        <f t="shared" si="0"/>
        <v>2176000</v>
      </c>
      <c r="AJ26" s="177">
        <f>+'11- 2012'!H27</f>
        <v>2176000</v>
      </c>
      <c r="AK26" s="177">
        <f t="shared" si="1"/>
        <v>0</v>
      </c>
    </row>
    <row r="27" spans="1:37" ht="28.8">
      <c r="A27" s="191">
        <v>20</v>
      </c>
      <c r="B27" s="92" t="str">
        <f>+'11- 2012'!C28</f>
        <v>PRESTAR LOS SERVICIOS PROFESIONALES COMO MEDICO GENERAL</v>
      </c>
      <c r="C27" s="16">
        <f>+'11- 2012'!H28/'11- 2012'!AN28</f>
        <v>32195.121951219513</v>
      </c>
      <c r="D27" s="186">
        <f>+$C27*'11- 2012'!I28</f>
        <v>2640000</v>
      </c>
      <c r="E27" s="186">
        <f>+$C27*'11- 2012'!J28</f>
        <v>0</v>
      </c>
      <c r="F27" s="186">
        <f>+$C27*'11- 2012'!K28</f>
        <v>0</v>
      </c>
      <c r="G27" s="186">
        <f>+$C27*'11- 2012'!L28</f>
        <v>0</v>
      </c>
      <c r="H27" s="186">
        <f>+$C27*'11- 2012'!M28</f>
        <v>0</v>
      </c>
      <c r="I27" s="186">
        <f>+$C27*'11- 2012'!N28</f>
        <v>0</v>
      </c>
      <c r="J27" s="186">
        <f>+$C27*'11- 2012'!O28</f>
        <v>0</v>
      </c>
      <c r="K27" s="186">
        <f>+$C27*'11- 2012'!P28</f>
        <v>0</v>
      </c>
      <c r="L27" s="186">
        <f>+$C27*'11- 2012'!Q28</f>
        <v>0</v>
      </c>
      <c r="M27" s="186">
        <f>+$C27*'11- 2012'!R28</f>
        <v>0</v>
      </c>
      <c r="N27" s="186">
        <f>+$C27*'11- 2012'!S28</f>
        <v>0</v>
      </c>
      <c r="O27" s="186">
        <f>+$C27*'11- 2012'!T28</f>
        <v>0</v>
      </c>
      <c r="P27" s="186">
        <f>+$C27*'11- 2012'!U28</f>
        <v>0</v>
      </c>
      <c r="Q27" s="186">
        <f>+$C27*'11- 2012'!V28</f>
        <v>0</v>
      </c>
      <c r="R27" s="186">
        <f>+$C27*'11- 2012'!W28</f>
        <v>0</v>
      </c>
      <c r="S27" s="186">
        <f>+$C27*'11- 2012'!X28</f>
        <v>0</v>
      </c>
      <c r="T27" s="186">
        <f>+$C27*'11- 2012'!Y28</f>
        <v>0</v>
      </c>
      <c r="U27" s="186">
        <f>+$C27*'11- 2012'!Z28</f>
        <v>0</v>
      </c>
      <c r="V27" s="186">
        <f>+$C27*'11- 2012'!AA28</f>
        <v>0</v>
      </c>
      <c r="W27" s="186">
        <f>+$C27*'11- 2012'!AB28</f>
        <v>0</v>
      </c>
      <c r="X27" s="186">
        <f>+$C27*'11- 2012'!AC28</f>
        <v>0</v>
      </c>
      <c r="Y27" s="186">
        <f>+$C27*'11- 2012'!AD28</f>
        <v>0</v>
      </c>
      <c r="Z27" s="186">
        <f>+$C27*'11- 2012'!AE28</f>
        <v>0</v>
      </c>
      <c r="AA27" s="186">
        <f>+$C27*'11- 2012'!AF28</f>
        <v>0</v>
      </c>
      <c r="AB27" s="186">
        <f>+$C27*'11- 2012'!AG28</f>
        <v>0</v>
      </c>
      <c r="AC27" s="186">
        <f>+$C27*'11- 2012'!AH28</f>
        <v>0</v>
      </c>
      <c r="AD27" s="186">
        <f>+$C27*'11- 2012'!AI28</f>
        <v>0</v>
      </c>
      <c r="AE27" s="186">
        <f>+$C27*'11- 2012'!AJ28</f>
        <v>0</v>
      </c>
      <c r="AF27" s="186">
        <f>+$C27*'11- 2012'!AK28</f>
        <v>0</v>
      </c>
      <c r="AG27" s="186">
        <f>+$C27*'11- 2012'!AL28</f>
        <v>0</v>
      </c>
      <c r="AH27" s="186">
        <f>+$C27*'11- 2012'!AM28</f>
        <v>0</v>
      </c>
      <c r="AI27" s="185">
        <f t="shared" si="0"/>
        <v>2640000</v>
      </c>
      <c r="AJ27" s="177">
        <f>+'11- 2012'!H28</f>
        <v>2640000</v>
      </c>
      <c r="AK27" s="177">
        <f t="shared" si="1"/>
        <v>0</v>
      </c>
    </row>
    <row r="28" spans="1:37" ht="28.8">
      <c r="A28" s="191">
        <v>21</v>
      </c>
      <c r="B28" s="92" t="str">
        <f>+'11- 2012'!C29</f>
        <v>BRINDAR APOYO EN LA EJECUCION DE LOS PROCESOS Y ACTIVIDADES DE PROMOCION Y PREVENCION</v>
      </c>
      <c r="C28" s="16">
        <f>+'11- 2012'!H29/'11- 2012'!AN29</f>
        <v>26947.36842105263</v>
      </c>
      <c r="D28" s="186">
        <f>+$C28*'11- 2012'!I29</f>
        <v>0</v>
      </c>
      <c r="E28" s="186">
        <f>+$C28*'11- 2012'!J29</f>
        <v>0</v>
      </c>
      <c r="F28" s="186">
        <f>+$C28*'11- 2012'!K29</f>
        <v>0</v>
      </c>
      <c r="G28" s="186">
        <f>+$C28*'11- 2012'!L29</f>
        <v>0</v>
      </c>
      <c r="H28" s="186">
        <f>+$C28*'11- 2012'!M29</f>
        <v>0</v>
      </c>
      <c r="I28" s="186">
        <f>+$C28*'11- 2012'!N29</f>
        <v>2560000</v>
      </c>
      <c r="J28" s="186">
        <f>+$C28*'11- 2012'!O29</f>
        <v>0</v>
      </c>
      <c r="K28" s="186">
        <f>+$C28*'11- 2012'!P29</f>
        <v>0</v>
      </c>
      <c r="L28" s="186">
        <f>+$C28*'11- 2012'!Q29</f>
        <v>0</v>
      </c>
      <c r="M28" s="186">
        <f>+$C28*'11- 2012'!R29</f>
        <v>0</v>
      </c>
      <c r="N28" s="186">
        <f>+$C28*'11- 2012'!S29</f>
        <v>0</v>
      </c>
      <c r="O28" s="186">
        <f>+$C28*'11- 2012'!T29</f>
        <v>0</v>
      </c>
      <c r="P28" s="186">
        <f>+$C28*'11- 2012'!U29</f>
        <v>0</v>
      </c>
      <c r="Q28" s="186">
        <f>+$C28*'11- 2012'!V29</f>
        <v>0</v>
      </c>
      <c r="R28" s="186">
        <f>+$C28*'11- 2012'!W29</f>
        <v>0</v>
      </c>
      <c r="S28" s="186">
        <f>+$C28*'11- 2012'!X29</f>
        <v>0</v>
      </c>
      <c r="T28" s="186">
        <f>+$C28*'11- 2012'!Y29</f>
        <v>0</v>
      </c>
      <c r="U28" s="186">
        <f>+$C28*'11- 2012'!Z29</f>
        <v>0</v>
      </c>
      <c r="V28" s="186">
        <f>+$C28*'11- 2012'!AA29</f>
        <v>0</v>
      </c>
      <c r="W28" s="186">
        <f>+$C28*'11- 2012'!AB29</f>
        <v>0</v>
      </c>
      <c r="X28" s="186">
        <f>+$C28*'11- 2012'!AC29</f>
        <v>0</v>
      </c>
      <c r="Y28" s="186">
        <f>+$C28*'11- 2012'!AD29</f>
        <v>0</v>
      </c>
      <c r="Z28" s="186">
        <f>+$C28*'11- 2012'!AE29</f>
        <v>0</v>
      </c>
      <c r="AA28" s="186">
        <f>+$C28*'11- 2012'!AF29</f>
        <v>0</v>
      </c>
      <c r="AB28" s="186">
        <f>+$C28*'11- 2012'!AG29</f>
        <v>0</v>
      </c>
      <c r="AC28" s="186">
        <f>+$C28*'11- 2012'!AH29</f>
        <v>0</v>
      </c>
      <c r="AD28" s="186">
        <f>+$C28*'11- 2012'!AI29</f>
        <v>0</v>
      </c>
      <c r="AE28" s="186">
        <f>+$C28*'11- 2012'!AJ29</f>
        <v>0</v>
      </c>
      <c r="AF28" s="186">
        <f>+$C28*'11- 2012'!AK29</f>
        <v>0</v>
      </c>
      <c r="AG28" s="186">
        <f>+$C28*'11- 2012'!AL29</f>
        <v>0</v>
      </c>
      <c r="AH28" s="186">
        <f>+$C28*'11- 2012'!AM29</f>
        <v>0</v>
      </c>
      <c r="AI28" s="185">
        <f t="shared" si="0"/>
        <v>2560000</v>
      </c>
      <c r="AJ28" s="177">
        <f>+'11- 2012'!H29</f>
        <v>2560000</v>
      </c>
      <c r="AK28" s="177">
        <f t="shared" si="1"/>
        <v>0</v>
      </c>
    </row>
    <row r="29" spans="1:37" ht="28.8">
      <c r="A29" s="191">
        <v>22</v>
      </c>
      <c r="B29" s="92" t="str">
        <f>+'11- 2012'!C30</f>
        <v>PRESTAR LOS SERVICIOS PROFESIONALES COMO MEDICO GENERAL EN LA ESE SAN ANTONIO</v>
      </c>
      <c r="C29" s="16">
        <f>+'11- 2012'!H30/'11- 2012'!AN30</f>
        <v>33170.731707317071</v>
      </c>
      <c r="D29" s="186">
        <f>+$C29*'11- 2012'!I30</f>
        <v>2720000</v>
      </c>
      <c r="E29" s="186">
        <f>+$C29*'11- 2012'!J30</f>
        <v>0</v>
      </c>
      <c r="F29" s="186">
        <f>+$C29*'11- 2012'!K30</f>
        <v>0</v>
      </c>
      <c r="G29" s="186">
        <f>+$C29*'11- 2012'!L30</f>
        <v>0</v>
      </c>
      <c r="H29" s="186">
        <f>+$C29*'11- 2012'!M30</f>
        <v>0</v>
      </c>
      <c r="I29" s="186">
        <f>+$C29*'11- 2012'!N30</f>
        <v>0</v>
      </c>
      <c r="J29" s="186">
        <f>+$C29*'11- 2012'!O30</f>
        <v>0</v>
      </c>
      <c r="K29" s="186">
        <f>+$C29*'11- 2012'!P30</f>
        <v>0</v>
      </c>
      <c r="L29" s="186">
        <f>+$C29*'11- 2012'!Q30</f>
        <v>0</v>
      </c>
      <c r="M29" s="186">
        <f>+$C29*'11- 2012'!R30</f>
        <v>0</v>
      </c>
      <c r="N29" s="186">
        <f>+$C29*'11- 2012'!S30</f>
        <v>0</v>
      </c>
      <c r="O29" s="186">
        <f>+$C29*'11- 2012'!T30</f>
        <v>0</v>
      </c>
      <c r="P29" s="186">
        <f>+$C29*'11- 2012'!U30</f>
        <v>0</v>
      </c>
      <c r="Q29" s="186">
        <f>+$C29*'11- 2012'!V30</f>
        <v>0</v>
      </c>
      <c r="R29" s="186">
        <f>+$C29*'11- 2012'!W30</f>
        <v>0</v>
      </c>
      <c r="S29" s="186">
        <f>+$C29*'11- 2012'!X30</f>
        <v>0</v>
      </c>
      <c r="T29" s="186">
        <f>+$C29*'11- 2012'!Y30</f>
        <v>0</v>
      </c>
      <c r="U29" s="186">
        <f>+$C29*'11- 2012'!Z30</f>
        <v>0</v>
      </c>
      <c r="V29" s="186">
        <f>+$C29*'11- 2012'!AA30</f>
        <v>0</v>
      </c>
      <c r="W29" s="186">
        <f>+$C29*'11- 2012'!AB30</f>
        <v>0</v>
      </c>
      <c r="X29" s="186">
        <f>+$C29*'11- 2012'!AC30</f>
        <v>0</v>
      </c>
      <c r="Y29" s="186">
        <f>+$C29*'11- 2012'!AD30</f>
        <v>0</v>
      </c>
      <c r="Z29" s="186">
        <f>+$C29*'11- 2012'!AE30</f>
        <v>0</v>
      </c>
      <c r="AA29" s="186">
        <f>+$C29*'11- 2012'!AF30</f>
        <v>0</v>
      </c>
      <c r="AB29" s="186">
        <f>+$C29*'11- 2012'!AG30</f>
        <v>0</v>
      </c>
      <c r="AC29" s="186">
        <f>+$C29*'11- 2012'!AH30</f>
        <v>0</v>
      </c>
      <c r="AD29" s="186">
        <f>+$C29*'11- 2012'!AI30</f>
        <v>0</v>
      </c>
      <c r="AE29" s="186">
        <f>+$C29*'11- 2012'!AJ30</f>
        <v>0</v>
      </c>
      <c r="AF29" s="186">
        <f>+$C29*'11- 2012'!AK30</f>
        <v>0</v>
      </c>
      <c r="AG29" s="186">
        <f>+$C29*'11- 2012'!AL30</f>
        <v>0</v>
      </c>
      <c r="AH29" s="186">
        <f>+$C29*'11- 2012'!AM30</f>
        <v>0</v>
      </c>
      <c r="AI29" s="185">
        <f t="shared" si="0"/>
        <v>2720000</v>
      </c>
      <c r="AJ29" s="177">
        <f>+'11- 2012'!H30</f>
        <v>2720000</v>
      </c>
      <c r="AK29" s="177">
        <f t="shared" si="1"/>
        <v>0</v>
      </c>
    </row>
    <row r="30" spans="1:37" ht="28.8">
      <c r="A30" s="191">
        <v>23</v>
      </c>
      <c r="B30" s="92" t="str">
        <f>+'11- 2012'!C31</f>
        <v>PRESTAR LOS SERVICIOS PROFESIONALES COMO MEDICO GENERAL</v>
      </c>
      <c r="C30" s="16">
        <f>+'11- 2012'!H31/'11- 2012'!AN31</f>
        <v>29268.292682926829</v>
      </c>
      <c r="D30" s="186">
        <f>+$C30*'11- 2012'!I31</f>
        <v>2400000</v>
      </c>
      <c r="E30" s="186">
        <f>+$C30*'11- 2012'!J31</f>
        <v>0</v>
      </c>
      <c r="F30" s="186">
        <f>+$C30*'11- 2012'!K31</f>
        <v>0</v>
      </c>
      <c r="G30" s="186">
        <f>+$C30*'11- 2012'!L31</f>
        <v>0</v>
      </c>
      <c r="H30" s="186">
        <f>+$C30*'11- 2012'!M31</f>
        <v>0</v>
      </c>
      <c r="I30" s="186">
        <f>+$C30*'11- 2012'!N31</f>
        <v>0</v>
      </c>
      <c r="J30" s="186">
        <f>+$C30*'11- 2012'!O31</f>
        <v>0</v>
      </c>
      <c r="K30" s="186">
        <f>+$C30*'11- 2012'!P31</f>
        <v>0</v>
      </c>
      <c r="L30" s="186">
        <f>+$C30*'11- 2012'!Q31</f>
        <v>0</v>
      </c>
      <c r="M30" s="186">
        <f>+$C30*'11- 2012'!R31</f>
        <v>0</v>
      </c>
      <c r="N30" s="186">
        <f>+$C30*'11- 2012'!S31</f>
        <v>0</v>
      </c>
      <c r="O30" s="186">
        <f>+$C30*'11- 2012'!T31</f>
        <v>0</v>
      </c>
      <c r="P30" s="186">
        <f>+$C30*'11- 2012'!U31</f>
        <v>0</v>
      </c>
      <c r="Q30" s="186">
        <f>+$C30*'11- 2012'!V31</f>
        <v>0</v>
      </c>
      <c r="R30" s="186">
        <f>+$C30*'11- 2012'!W31</f>
        <v>0</v>
      </c>
      <c r="S30" s="186">
        <f>+$C30*'11- 2012'!X31</f>
        <v>0</v>
      </c>
      <c r="T30" s="186">
        <f>+$C30*'11- 2012'!Y31</f>
        <v>0</v>
      </c>
      <c r="U30" s="186">
        <f>+$C30*'11- 2012'!Z31</f>
        <v>0</v>
      </c>
      <c r="V30" s="186">
        <f>+$C30*'11- 2012'!AA31</f>
        <v>0</v>
      </c>
      <c r="W30" s="186">
        <f>+$C30*'11- 2012'!AB31</f>
        <v>0</v>
      </c>
      <c r="X30" s="186">
        <f>+$C30*'11- 2012'!AC31</f>
        <v>0</v>
      </c>
      <c r="Y30" s="186">
        <f>+$C30*'11- 2012'!AD31</f>
        <v>0</v>
      </c>
      <c r="Z30" s="186">
        <f>+$C30*'11- 2012'!AE31</f>
        <v>0</v>
      </c>
      <c r="AA30" s="186">
        <f>+$C30*'11- 2012'!AF31</f>
        <v>0</v>
      </c>
      <c r="AB30" s="186">
        <f>+$C30*'11- 2012'!AG31</f>
        <v>0</v>
      </c>
      <c r="AC30" s="186">
        <f>+$C30*'11- 2012'!AH31</f>
        <v>0</v>
      </c>
      <c r="AD30" s="186">
        <f>+$C30*'11- 2012'!AI31</f>
        <v>0</v>
      </c>
      <c r="AE30" s="186">
        <f>+$C30*'11- 2012'!AJ31</f>
        <v>0</v>
      </c>
      <c r="AF30" s="186">
        <f>+$C30*'11- 2012'!AK31</f>
        <v>0</v>
      </c>
      <c r="AG30" s="186">
        <f>+$C30*'11- 2012'!AL31</f>
        <v>0</v>
      </c>
      <c r="AH30" s="186">
        <f>+$C30*'11- 2012'!AM31</f>
        <v>0</v>
      </c>
      <c r="AI30" s="185">
        <f t="shared" si="0"/>
        <v>2400000</v>
      </c>
      <c r="AJ30" s="177">
        <f>+'11- 2012'!H31</f>
        <v>2400000</v>
      </c>
      <c r="AK30" s="177">
        <f t="shared" si="1"/>
        <v>0</v>
      </c>
    </row>
    <row r="31" spans="1:37" ht="28.8">
      <c r="A31" s="191">
        <v>24</v>
      </c>
      <c r="B31" s="92" t="str">
        <f>+'11- 2012'!C32</f>
        <v>PRESTAR LOS SERVICIOS PROFESIONALES COMO MEDICO GENERAL</v>
      </c>
      <c r="C31" s="16">
        <f>+'11- 2012'!H32/'11- 2012'!AN32</f>
        <v>16463.414634146342</v>
      </c>
      <c r="D31" s="186">
        <f>+$C31*'11- 2012'!I32</f>
        <v>1350000</v>
      </c>
      <c r="E31" s="186">
        <f>+$C31*'11- 2012'!J32</f>
        <v>0</v>
      </c>
      <c r="F31" s="186">
        <f>+$C31*'11- 2012'!K32</f>
        <v>0</v>
      </c>
      <c r="G31" s="186">
        <f>+$C31*'11- 2012'!L32</f>
        <v>0</v>
      </c>
      <c r="H31" s="186">
        <f>+$C31*'11- 2012'!M32</f>
        <v>0</v>
      </c>
      <c r="I31" s="186">
        <f>+$C31*'11- 2012'!N32</f>
        <v>0</v>
      </c>
      <c r="J31" s="186">
        <f>+$C31*'11- 2012'!O32</f>
        <v>0</v>
      </c>
      <c r="K31" s="186">
        <f>+$C31*'11- 2012'!P32</f>
        <v>0</v>
      </c>
      <c r="L31" s="186">
        <f>+$C31*'11- 2012'!Q32</f>
        <v>0</v>
      </c>
      <c r="M31" s="186">
        <f>+$C31*'11- 2012'!R32</f>
        <v>0</v>
      </c>
      <c r="N31" s="186">
        <f>+$C31*'11- 2012'!S32</f>
        <v>0</v>
      </c>
      <c r="O31" s="186">
        <f>+$C31*'11- 2012'!T32</f>
        <v>0</v>
      </c>
      <c r="P31" s="186">
        <f>+$C31*'11- 2012'!U32</f>
        <v>0</v>
      </c>
      <c r="Q31" s="186">
        <f>+$C31*'11- 2012'!V32</f>
        <v>0</v>
      </c>
      <c r="R31" s="186">
        <f>+$C31*'11- 2012'!W32</f>
        <v>0</v>
      </c>
      <c r="S31" s="186">
        <f>+$C31*'11- 2012'!X32</f>
        <v>0</v>
      </c>
      <c r="T31" s="186">
        <f>+$C31*'11- 2012'!Y32</f>
        <v>0</v>
      </c>
      <c r="U31" s="186">
        <f>+$C31*'11- 2012'!Z32</f>
        <v>0</v>
      </c>
      <c r="V31" s="186">
        <f>+$C31*'11- 2012'!AA32</f>
        <v>0</v>
      </c>
      <c r="W31" s="186">
        <f>+$C31*'11- 2012'!AB32</f>
        <v>0</v>
      </c>
      <c r="X31" s="186">
        <f>+$C31*'11- 2012'!AC32</f>
        <v>0</v>
      </c>
      <c r="Y31" s="186">
        <f>+$C31*'11- 2012'!AD32</f>
        <v>0</v>
      </c>
      <c r="Z31" s="186">
        <f>+$C31*'11- 2012'!AE32</f>
        <v>0</v>
      </c>
      <c r="AA31" s="186">
        <f>+$C31*'11- 2012'!AF32</f>
        <v>0</v>
      </c>
      <c r="AB31" s="186">
        <f>+$C31*'11- 2012'!AG32</f>
        <v>0</v>
      </c>
      <c r="AC31" s="186">
        <f>+$C31*'11- 2012'!AH32</f>
        <v>0</v>
      </c>
      <c r="AD31" s="186">
        <f>+$C31*'11- 2012'!AI32</f>
        <v>0</v>
      </c>
      <c r="AE31" s="186">
        <f>+$C31*'11- 2012'!AJ32</f>
        <v>0</v>
      </c>
      <c r="AF31" s="186">
        <f>+$C31*'11- 2012'!AK32</f>
        <v>0</v>
      </c>
      <c r="AG31" s="186">
        <f>+$C31*'11- 2012'!AL32</f>
        <v>0</v>
      </c>
      <c r="AH31" s="186">
        <f>+$C31*'11- 2012'!AM32</f>
        <v>0</v>
      </c>
      <c r="AI31" s="185">
        <f t="shared" si="0"/>
        <v>1350000</v>
      </c>
      <c r="AJ31" s="177">
        <f>+'11- 2012'!H32</f>
        <v>1350000</v>
      </c>
      <c r="AK31" s="177">
        <f t="shared" si="1"/>
        <v>0</v>
      </c>
    </row>
    <row r="32" spans="1:37" ht="28.8">
      <c r="A32" s="191">
        <v>25</v>
      </c>
      <c r="B32" s="92" t="str">
        <f>+'11- 2012'!C33</f>
        <v>BRINDAR APOYO A LA GESTION PRESTANDO LOS SERVICIOS PROFESIONALES COMO ODONTOLOGO</v>
      </c>
      <c r="C32" s="16">
        <f>+'11- 2012'!H33/'11- 2012'!AN33</f>
        <v>13750</v>
      </c>
      <c r="D32" s="186">
        <f>+$C32*'11- 2012'!I33</f>
        <v>137500</v>
      </c>
      <c r="E32" s="186">
        <f>+$C32*'11- 2012'!J33</f>
        <v>0</v>
      </c>
      <c r="F32" s="186">
        <f>+$C32*'11- 2012'!K33</f>
        <v>0</v>
      </c>
      <c r="G32" s="186">
        <f>+$C32*'11- 2012'!L33</f>
        <v>0</v>
      </c>
      <c r="H32" s="186">
        <f>+$C32*'11- 2012'!M33</f>
        <v>1650000</v>
      </c>
      <c r="I32" s="186">
        <f>+$C32*'11- 2012'!N33</f>
        <v>412500</v>
      </c>
      <c r="J32" s="186">
        <f>+$C32*'11- 2012'!O33</f>
        <v>0</v>
      </c>
      <c r="K32" s="186">
        <f>+$C32*'11- 2012'!P33</f>
        <v>0</v>
      </c>
      <c r="L32" s="186">
        <f>+$C32*'11- 2012'!Q33</f>
        <v>0</v>
      </c>
      <c r="M32" s="186">
        <f>+$C32*'11- 2012'!R33</f>
        <v>0</v>
      </c>
      <c r="N32" s="186">
        <f>+$C32*'11- 2012'!S33</f>
        <v>0</v>
      </c>
      <c r="O32" s="186">
        <f>+$C32*'11- 2012'!T33</f>
        <v>0</v>
      </c>
      <c r="P32" s="186">
        <f>+$C32*'11- 2012'!U33</f>
        <v>0</v>
      </c>
      <c r="Q32" s="186">
        <f>+$C32*'11- 2012'!V33</f>
        <v>0</v>
      </c>
      <c r="R32" s="186">
        <f>+$C32*'11- 2012'!W33</f>
        <v>0</v>
      </c>
      <c r="S32" s="186">
        <f>+$C32*'11- 2012'!X33</f>
        <v>0</v>
      </c>
      <c r="T32" s="186">
        <f>+$C32*'11- 2012'!Y33</f>
        <v>0</v>
      </c>
      <c r="U32" s="186">
        <f>+$C32*'11- 2012'!Z33</f>
        <v>0</v>
      </c>
      <c r="V32" s="186">
        <f>+$C32*'11- 2012'!AA33</f>
        <v>0</v>
      </c>
      <c r="W32" s="186">
        <f>+$C32*'11- 2012'!AB33</f>
        <v>0</v>
      </c>
      <c r="X32" s="186">
        <f>+$C32*'11- 2012'!AC33</f>
        <v>0</v>
      </c>
      <c r="Y32" s="186">
        <f>+$C32*'11- 2012'!AD33</f>
        <v>0</v>
      </c>
      <c r="Z32" s="186">
        <f>+$C32*'11- 2012'!AE33</f>
        <v>0</v>
      </c>
      <c r="AA32" s="186">
        <f>+$C32*'11- 2012'!AF33</f>
        <v>0</v>
      </c>
      <c r="AB32" s="186">
        <f>+$C32*'11- 2012'!AG33</f>
        <v>0</v>
      </c>
      <c r="AC32" s="186">
        <f>+$C32*'11- 2012'!AH33</f>
        <v>0</v>
      </c>
      <c r="AD32" s="186">
        <f>+$C32*'11- 2012'!AI33</f>
        <v>0</v>
      </c>
      <c r="AE32" s="186">
        <f>+$C32*'11- 2012'!AJ33</f>
        <v>0</v>
      </c>
      <c r="AF32" s="186">
        <f>+$C32*'11- 2012'!AK33</f>
        <v>0</v>
      </c>
      <c r="AG32" s="186">
        <f>+$C32*'11- 2012'!AL33</f>
        <v>0</v>
      </c>
      <c r="AH32" s="186">
        <f>+$C32*'11- 2012'!AM33</f>
        <v>0</v>
      </c>
      <c r="AI32" s="185">
        <f t="shared" si="0"/>
        <v>2200000</v>
      </c>
      <c r="AJ32" s="177">
        <f>+'11- 2012'!H33</f>
        <v>2200000</v>
      </c>
      <c r="AK32" s="177">
        <f t="shared" si="1"/>
        <v>0</v>
      </c>
    </row>
    <row r="33" spans="1:37" ht="28.8">
      <c r="A33" s="191">
        <v>26</v>
      </c>
      <c r="B33" s="92" t="str">
        <f>+'11- 2012'!C34</f>
        <v>BRINDAR APOYO A LA GESTION PRESTANDO LOS SERVICIOS PROFESIONALES COMO ODONTOLOGO</v>
      </c>
      <c r="C33" s="16">
        <f>+'11- 2012'!H34/'11- 2012'!AN34</f>
        <v>20625</v>
      </c>
      <c r="D33" s="186">
        <f>+$C33*'11- 2012'!I34</f>
        <v>206250</v>
      </c>
      <c r="E33" s="186">
        <f>+$C33*'11- 2012'!J34</f>
        <v>0</v>
      </c>
      <c r="F33" s="186">
        <f>+$C33*'11- 2012'!K34</f>
        <v>0</v>
      </c>
      <c r="G33" s="186">
        <f>+$C33*'11- 2012'!L34</f>
        <v>0</v>
      </c>
      <c r="H33" s="186">
        <f>+$C33*'11- 2012'!M34</f>
        <v>2475000</v>
      </c>
      <c r="I33" s="186">
        <f>+$C33*'11- 2012'!N34</f>
        <v>618750</v>
      </c>
      <c r="J33" s="186">
        <f>+$C33*'11- 2012'!O34</f>
        <v>0</v>
      </c>
      <c r="K33" s="186">
        <f>+$C33*'11- 2012'!P34</f>
        <v>0</v>
      </c>
      <c r="L33" s="186">
        <f>+$C33*'11- 2012'!Q34</f>
        <v>0</v>
      </c>
      <c r="M33" s="186">
        <f>+$C33*'11- 2012'!R34</f>
        <v>0</v>
      </c>
      <c r="N33" s="186">
        <f>+$C33*'11- 2012'!S34</f>
        <v>0</v>
      </c>
      <c r="O33" s="186">
        <f>+$C33*'11- 2012'!T34</f>
        <v>0</v>
      </c>
      <c r="P33" s="186">
        <f>+$C33*'11- 2012'!U34</f>
        <v>0</v>
      </c>
      <c r="Q33" s="186">
        <f>+$C33*'11- 2012'!V34</f>
        <v>0</v>
      </c>
      <c r="R33" s="186">
        <f>+$C33*'11- 2012'!W34</f>
        <v>0</v>
      </c>
      <c r="S33" s="186">
        <f>+$C33*'11- 2012'!X34</f>
        <v>0</v>
      </c>
      <c r="T33" s="186">
        <f>+$C33*'11- 2012'!Y34</f>
        <v>0</v>
      </c>
      <c r="U33" s="186">
        <f>+$C33*'11- 2012'!Z34</f>
        <v>0</v>
      </c>
      <c r="V33" s="186">
        <f>+$C33*'11- 2012'!AA34</f>
        <v>0</v>
      </c>
      <c r="W33" s="186">
        <f>+$C33*'11- 2012'!AB34</f>
        <v>0</v>
      </c>
      <c r="X33" s="186">
        <f>+$C33*'11- 2012'!AC34</f>
        <v>0</v>
      </c>
      <c r="Y33" s="186">
        <f>+$C33*'11- 2012'!AD34</f>
        <v>0</v>
      </c>
      <c r="Z33" s="186">
        <f>+$C33*'11- 2012'!AE34</f>
        <v>0</v>
      </c>
      <c r="AA33" s="186">
        <f>+$C33*'11- 2012'!AF34</f>
        <v>0</v>
      </c>
      <c r="AB33" s="186">
        <f>+$C33*'11- 2012'!AG34</f>
        <v>0</v>
      </c>
      <c r="AC33" s="186">
        <f>+$C33*'11- 2012'!AH34</f>
        <v>0</v>
      </c>
      <c r="AD33" s="186">
        <f>+$C33*'11- 2012'!AI34</f>
        <v>0</v>
      </c>
      <c r="AE33" s="186">
        <f>+$C33*'11- 2012'!AJ34</f>
        <v>0</v>
      </c>
      <c r="AF33" s="186">
        <f>+$C33*'11- 2012'!AK34</f>
        <v>0</v>
      </c>
      <c r="AG33" s="186">
        <f>+$C33*'11- 2012'!AL34</f>
        <v>0</v>
      </c>
      <c r="AH33" s="186">
        <f>+$C33*'11- 2012'!AM34</f>
        <v>0</v>
      </c>
      <c r="AI33" s="185">
        <f t="shared" si="0"/>
        <v>3300000</v>
      </c>
      <c r="AJ33" s="177">
        <f>+'11- 2012'!H34</f>
        <v>3300000</v>
      </c>
      <c r="AK33" s="177">
        <f t="shared" si="1"/>
        <v>0</v>
      </c>
    </row>
    <row r="34" spans="1:37" ht="28.8">
      <c r="A34" s="191">
        <v>27</v>
      </c>
      <c r="B34" s="92" t="str">
        <f>+'11- 2012'!C35</f>
        <v>PRESTAR LOS SERVICIOS PROFESIONALES COMO ODONTOLOGO</v>
      </c>
      <c r="C34" s="16">
        <f>+'11- 2012'!H35/'11- 2012'!AN35</f>
        <v>13750</v>
      </c>
      <c r="D34" s="186">
        <f>+$C34*'11- 2012'!I35</f>
        <v>137500</v>
      </c>
      <c r="E34" s="186">
        <f>+$C34*'11- 2012'!J35</f>
        <v>0</v>
      </c>
      <c r="F34" s="186">
        <f>+$C34*'11- 2012'!K35</f>
        <v>0</v>
      </c>
      <c r="G34" s="186">
        <f>+$C34*'11- 2012'!L35</f>
        <v>0</v>
      </c>
      <c r="H34" s="186">
        <f>+$C34*'11- 2012'!M35</f>
        <v>1650000</v>
      </c>
      <c r="I34" s="186">
        <f>+$C34*'11- 2012'!N35</f>
        <v>412500</v>
      </c>
      <c r="J34" s="186">
        <f>+$C34*'11- 2012'!O35</f>
        <v>0</v>
      </c>
      <c r="K34" s="186">
        <f>+$C34*'11- 2012'!P35</f>
        <v>0</v>
      </c>
      <c r="L34" s="186">
        <f>+$C34*'11- 2012'!Q35</f>
        <v>0</v>
      </c>
      <c r="M34" s="186">
        <f>+$C34*'11- 2012'!R35</f>
        <v>0</v>
      </c>
      <c r="N34" s="186">
        <f>+$C34*'11- 2012'!S35</f>
        <v>0</v>
      </c>
      <c r="O34" s="186">
        <f>+$C34*'11- 2012'!T35</f>
        <v>0</v>
      </c>
      <c r="P34" s="186">
        <f>+$C34*'11- 2012'!U35</f>
        <v>0</v>
      </c>
      <c r="Q34" s="186">
        <f>+$C34*'11- 2012'!V35</f>
        <v>0</v>
      </c>
      <c r="R34" s="186">
        <f>+$C34*'11- 2012'!W35</f>
        <v>0</v>
      </c>
      <c r="S34" s="186">
        <f>+$C34*'11- 2012'!X35</f>
        <v>0</v>
      </c>
      <c r="T34" s="186">
        <f>+$C34*'11- 2012'!Y35</f>
        <v>0</v>
      </c>
      <c r="U34" s="186">
        <f>+$C34*'11- 2012'!Z35</f>
        <v>0</v>
      </c>
      <c r="V34" s="186">
        <f>+$C34*'11- 2012'!AA35</f>
        <v>0</v>
      </c>
      <c r="W34" s="186">
        <f>+$C34*'11- 2012'!AB35</f>
        <v>0</v>
      </c>
      <c r="X34" s="186">
        <f>+$C34*'11- 2012'!AC35</f>
        <v>0</v>
      </c>
      <c r="Y34" s="186">
        <f>+$C34*'11- 2012'!AD35</f>
        <v>0</v>
      </c>
      <c r="Z34" s="186">
        <f>+$C34*'11- 2012'!AE35</f>
        <v>0</v>
      </c>
      <c r="AA34" s="186">
        <f>+$C34*'11- 2012'!AF35</f>
        <v>0</v>
      </c>
      <c r="AB34" s="186">
        <f>+$C34*'11- 2012'!AG35</f>
        <v>0</v>
      </c>
      <c r="AC34" s="186">
        <f>+$C34*'11- 2012'!AH35</f>
        <v>0</v>
      </c>
      <c r="AD34" s="186">
        <f>+$C34*'11- 2012'!AI35</f>
        <v>0</v>
      </c>
      <c r="AE34" s="186">
        <f>+$C34*'11- 2012'!AJ35</f>
        <v>0</v>
      </c>
      <c r="AF34" s="186">
        <f>+$C34*'11- 2012'!AK35</f>
        <v>0</v>
      </c>
      <c r="AG34" s="186">
        <f>+$C34*'11- 2012'!AL35</f>
        <v>0</v>
      </c>
      <c r="AH34" s="186">
        <f>+$C34*'11- 2012'!AM35</f>
        <v>0</v>
      </c>
      <c r="AI34" s="185">
        <f t="shared" si="0"/>
        <v>2200000</v>
      </c>
      <c r="AJ34" s="177">
        <f>+'11- 2012'!H35</f>
        <v>2200000</v>
      </c>
      <c r="AK34" s="177">
        <f t="shared" si="1"/>
        <v>0</v>
      </c>
    </row>
    <row r="35" spans="1:37" ht="28.8">
      <c r="A35" s="191">
        <v>28</v>
      </c>
      <c r="B35" s="92" t="str">
        <f>+'11- 2012'!C36</f>
        <v>BRINDAR APOYO ALA GESTION PRESTANDO LOS SERVICIOS PROFESIONALES COMO ODONTOLOGO</v>
      </c>
      <c r="C35" s="16">
        <f>+'11- 2012'!H36/'11- 2012'!AN36</f>
        <v>13750</v>
      </c>
      <c r="D35" s="186">
        <f>+$C35*'11- 2012'!I36</f>
        <v>137500</v>
      </c>
      <c r="E35" s="186">
        <f>+$C35*'11- 2012'!J36</f>
        <v>0</v>
      </c>
      <c r="F35" s="186">
        <f>+$C35*'11- 2012'!K36</f>
        <v>0</v>
      </c>
      <c r="G35" s="186">
        <f>+$C35*'11- 2012'!L36</f>
        <v>0</v>
      </c>
      <c r="H35" s="186">
        <f>+$C35*'11- 2012'!M36</f>
        <v>1650000</v>
      </c>
      <c r="I35" s="186">
        <f>+$C35*'11- 2012'!N36</f>
        <v>412500</v>
      </c>
      <c r="J35" s="186">
        <f>+$C35*'11- 2012'!O36</f>
        <v>0</v>
      </c>
      <c r="K35" s="186">
        <f>+$C35*'11- 2012'!P36</f>
        <v>0</v>
      </c>
      <c r="L35" s="186">
        <f>+$C35*'11- 2012'!Q36</f>
        <v>0</v>
      </c>
      <c r="M35" s="186">
        <f>+$C35*'11- 2012'!R36</f>
        <v>0</v>
      </c>
      <c r="N35" s="186">
        <f>+$C35*'11- 2012'!S36</f>
        <v>0</v>
      </c>
      <c r="O35" s="186">
        <f>+$C35*'11- 2012'!T36</f>
        <v>0</v>
      </c>
      <c r="P35" s="186">
        <f>+$C35*'11- 2012'!U36</f>
        <v>0</v>
      </c>
      <c r="Q35" s="186">
        <f>+$C35*'11- 2012'!V36</f>
        <v>0</v>
      </c>
      <c r="R35" s="186">
        <f>+$C35*'11- 2012'!W36</f>
        <v>0</v>
      </c>
      <c r="S35" s="186">
        <f>+$C35*'11- 2012'!X36</f>
        <v>0</v>
      </c>
      <c r="T35" s="186">
        <f>+$C35*'11- 2012'!Y36</f>
        <v>0</v>
      </c>
      <c r="U35" s="186">
        <f>+$C35*'11- 2012'!Z36</f>
        <v>0</v>
      </c>
      <c r="V35" s="186">
        <f>+$C35*'11- 2012'!AA36</f>
        <v>0</v>
      </c>
      <c r="W35" s="186">
        <f>+$C35*'11- 2012'!AB36</f>
        <v>0</v>
      </c>
      <c r="X35" s="186">
        <f>+$C35*'11- 2012'!AC36</f>
        <v>0</v>
      </c>
      <c r="Y35" s="186">
        <f>+$C35*'11- 2012'!AD36</f>
        <v>0</v>
      </c>
      <c r="Z35" s="186">
        <f>+$C35*'11- 2012'!AE36</f>
        <v>0</v>
      </c>
      <c r="AA35" s="186">
        <f>+$C35*'11- 2012'!AF36</f>
        <v>0</v>
      </c>
      <c r="AB35" s="186">
        <f>+$C35*'11- 2012'!AG36</f>
        <v>0</v>
      </c>
      <c r="AC35" s="186">
        <f>+$C35*'11- 2012'!AH36</f>
        <v>0</v>
      </c>
      <c r="AD35" s="186">
        <f>+$C35*'11- 2012'!AI36</f>
        <v>0</v>
      </c>
      <c r="AE35" s="186">
        <f>+$C35*'11- 2012'!AJ36</f>
        <v>0</v>
      </c>
      <c r="AF35" s="186">
        <f>+$C35*'11- 2012'!AK36</f>
        <v>0</v>
      </c>
      <c r="AG35" s="186">
        <f>+$C35*'11- 2012'!AL36</f>
        <v>0</v>
      </c>
      <c r="AH35" s="186">
        <f>+$C35*'11- 2012'!AM36</f>
        <v>0</v>
      </c>
      <c r="AI35" s="185">
        <f t="shared" si="0"/>
        <v>2200000</v>
      </c>
      <c r="AJ35" s="177">
        <f>+'11- 2012'!H36</f>
        <v>2200000</v>
      </c>
      <c r="AK35" s="177">
        <f t="shared" si="1"/>
        <v>0</v>
      </c>
    </row>
    <row r="36" spans="1:37" ht="28.8">
      <c r="A36" s="191">
        <v>29</v>
      </c>
      <c r="B36" s="92" t="str">
        <f>+'11- 2012'!C37</f>
        <v>BRINDAR APOYO A LA GESTION PRESTANDO LOS SERVICIOS PROFESIONALES COMO ODONTOLOGO</v>
      </c>
      <c r="C36" s="16">
        <f>+'11- 2012'!H37/'11- 2012'!AN37</f>
        <v>13750</v>
      </c>
      <c r="D36" s="186">
        <f>+$C36*'11- 2012'!I37</f>
        <v>137500</v>
      </c>
      <c r="E36" s="186">
        <f>+$C36*'11- 2012'!J37</f>
        <v>0</v>
      </c>
      <c r="F36" s="186">
        <f>+$C36*'11- 2012'!K37</f>
        <v>0</v>
      </c>
      <c r="G36" s="186">
        <f>+$C36*'11- 2012'!L37</f>
        <v>0</v>
      </c>
      <c r="H36" s="186">
        <f>+$C36*'11- 2012'!M37</f>
        <v>1650000</v>
      </c>
      <c r="I36" s="186">
        <f>+$C36*'11- 2012'!N37</f>
        <v>412500</v>
      </c>
      <c r="J36" s="186">
        <f>+$C36*'11- 2012'!O37</f>
        <v>0</v>
      </c>
      <c r="K36" s="186">
        <f>+$C36*'11- 2012'!P37</f>
        <v>0</v>
      </c>
      <c r="L36" s="186">
        <f>+$C36*'11- 2012'!Q37</f>
        <v>0</v>
      </c>
      <c r="M36" s="186">
        <f>+$C36*'11- 2012'!R37</f>
        <v>0</v>
      </c>
      <c r="N36" s="186">
        <f>+$C36*'11- 2012'!S37</f>
        <v>0</v>
      </c>
      <c r="O36" s="186">
        <f>+$C36*'11- 2012'!T37</f>
        <v>0</v>
      </c>
      <c r="P36" s="186">
        <f>+$C36*'11- 2012'!U37</f>
        <v>0</v>
      </c>
      <c r="Q36" s="186">
        <f>+$C36*'11- 2012'!V37</f>
        <v>0</v>
      </c>
      <c r="R36" s="186">
        <f>+$C36*'11- 2012'!W37</f>
        <v>0</v>
      </c>
      <c r="S36" s="186">
        <f>+$C36*'11- 2012'!X37</f>
        <v>0</v>
      </c>
      <c r="T36" s="186">
        <f>+$C36*'11- 2012'!Y37</f>
        <v>0</v>
      </c>
      <c r="U36" s="186">
        <f>+$C36*'11- 2012'!Z37</f>
        <v>0</v>
      </c>
      <c r="V36" s="186">
        <f>+$C36*'11- 2012'!AA37</f>
        <v>0</v>
      </c>
      <c r="W36" s="186">
        <f>+$C36*'11- 2012'!AB37</f>
        <v>0</v>
      </c>
      <c r="X36" s="186">
        <f>+$C36*'11- 2012'!AC37</f>
        <v>0</v>
      </c>
      <c r="Y36" s="186">
        <f>+$C36*'11- 2012'!AD37</f>
        <v>0</v>
      </c>
      <c r="Z36" s="186">
        <f>+$C36*'11- 2012'!AE37</f>
        <v>0</v>
      </c>
      <c r="AA36" s="186">
        <f>+$C36*'11- 2012'!AF37</f>
        <v>0</v>
      </c>
      <c r="AB36" s="186">
        <f>+$C36*'11- 2012'!AG37</f>
        <v>0</v>
      </c>
      <c r="AC36" s="186">
        <f>+$C36*'11- 2012'!AH37</f>
        <v>0</v>
      </c>
      <c r="AD36" s="186">
        <f>+$C36*'11- 2012'!AI37</f>
        <v>0</v>
      </c>
      <c r="AE36" s="186">
        <f>+$C36*'11- 2012'!AJ37</f>
        <v>0</v>
      </c>
      <c r="AF36" s="186">
        <f>+$C36*'11- 2012'!AK37</f>
        <v>0</v>
      </c>
      <c r="AG36" s="186">
        <f>+$C36*'11- 2012'!AL37</f>
        <v>0</v>
      </c>
      <c r="AH36" s="186">
        <f>+$C36*'11- 2012'!AM37</f>
        <v>0</v>
      </c>
      <c r="AI36" s="185">
        <f t="shared" si="0"/>
        <v>2200000</v>
      </c>
      <c r="AJ36" s="177">
        <f>+'11- 2012'!H37</f>
        <v>2200000</v>
      </c>
      <c r="AK36" s="177">
        <f t="shared" si="1"/>
        <v>0</v>
      </c>
    </row>
    <row r="37" spans="1:37" ht="28.8">
      <c r="A37" s="191">
        <v>30</v>
      </c>
      <c r="B37" s="92" t="str">
        <f>+'11- 2012'!C38</f>
        <v>BRINDAR APOYO A LA GESTION PRESTANDO LOS SERVICIOS PROFESIONALES COMO ODONTOLOGO</v>
      </c>
      <c r="C37" s="16">
        <f>+'11- 2012'!H38/'11- 2012'!AN38</f>
        <v>13750</v>
      </c>
      <c r="D37" s="186">
        <f>+$C37*'11- 2012'!I38</f>
        <v>137500</v>
      </c>
      <c r="E37" s="186">
        <f>+$C37*'11- 2012'!J38</f>
        <v>0</v>
      </c>
      <c r="F37" s="186">
        <f>+$C37*'11- 2012'!K38</f>
        <v>0</v>
      </c>
      <c r="G37" s="186">
        <f>+$C37*'11- 2012'!L38</f>
        <v>0</v>
      </c>
      <c r="H37" s="186">
        <f>+$C37*'11- 2012'!M38</f>
        <v>1650000</v>
      </c>
      <c r="I37" s="186">
        <f>+$C37*'11- 2012'!N38</f>
        <v>412500</v>
      </c>
      <c r="J37" s="186">
        <f>+$C37*'11- 2012'!O38</f>
        <v>0</v>
      </c>
      <c r="K37" s="186">
        <f>+$C37*'11- 2012'!P38</f>
        <v>0</v>
      </c>
      <c r="L37" s="186">
        <f>+$C37*'11- 2012'!Q38</f>
        <v>0</v>
      </c>
      <c r="M37" s="186">
        <f>+$C37*'11- 2012'!R38</f>
        <v>0</v>
      </c>
      <c r="N37" s="186">
        <f>+$C37*'11- 2012'!S38</f>
        <v>0</v>
      </c>
      <c r="O37" s="186">
        <f>+$C37*'11- 2012'!T38</f>
        <v>0</v>
      </c>
      <c r="P37" s="186">
        <f>+$C37*'11- 2012'!U38</f>
        <v>0</v>
      </c>
      <c r="Q37" s="186">
        <f>+$C37*'11- 2012'!V38</f>
        <v>0</v>
      </c>
      <c r="R37" s="186">
        <f>+$C37*'11- 2012'!W38</f>
        <v>0</v>
      </c>
      <c r="S37" s="186">
        <f>+$C37*'11- 2012'!X38</f>
        <v>0</v>
      </c>
      <c r="T37" s="186">
        <f>+$C37*'11- 2012'!Y38</f>
        <v>0</v>
      </c>
      <c r="U37" s="186">
        <f>+$C37*'11- 2012'!Z38</f>
        <v>0</v>
      </c>
      <c r="V37" s="186">
        <f>+$C37*'11- 2012'!AA38</f>
        <v>0</v>
      </c>
      <c r="W37" s="186">
        <f>+$C37*'11- 2012'!AB38</f>
        <v>0</v>
      </c>
      <c r="X37" s="186">
        <f>+$C37*'11- 2012'!AC38</f>
        <v>0</v>
      </c>
      <c r="Y37" s="186">
        <f>+$C37*'11- 2012'!AD38</f>
        <v>0</v>
      </c>
      <c r="Z37" s="186">
        <f>+$C37*'11- 2012'!AE38</f>
        <v>0</v>
      </c>
      <c r="AA37" s="186">
        <f>+$C37*'11- 2012'!AF38</f>
        <v>0</v>
      </c>
      <c r="AB37" s="186">
        <f>+$C37*'11- 2012'!AG38</f>
        <v>0</v>
      </c>
      <c r="AC37" s="186">
        <f>+$C37*'11- 2012'!AH38</f>
        <v>0</v>
      </c>
      <c r="AD37" s="186">
        <f>+$C37*'11- 2012'!AI38</f>
        <v>0</v>
      </c>
      <c r="AE37" s="186">
        <f>+$C37*'11- 2012'!AJ38</f>
        <v>0</v>
      </c>
      <c r="AF37" s="186">
        <f>+$C37*'11- 2012'!AK38</f>
        <v>0</v>
      </c>
      <c r="AG37" s="186">
        <f>+$C37*'11- 2012'!AL38</f>
        <v>0</v>
      </c>
      <c r="AH37" s="186">
        <f>+$C37*'11- 2012'!AM38</f>
        <v>0</v>
      </c>
      <c r="AI37" s="185">
        <f t="shared" si="0"/>
        <v>2200000</v>
      </c>
      <c r="AJ37" s="177">
        <f>+'11- 2012'!H38</f>
        <v>2200000</v>
      </c>
      <c r="AK37" s="177">
        <f t="shared" si="1"/>
        <v>0</v>
      </c>
    </row>
    <row r="38" spans="1:37" ht="28.8">
      <c r="A38" s="191">
        <v>31</v>
      </c>
      <c r="B38" s="92" t="str">
        <f>+'11- 2012'!C39</f>
        <v>BRINDAR APOYO A LA GESTION PRESTANDO LOS SERVICIOS PROFESIONALES COMO ODONTOLOGO</v>
      </c>
      <c r="C38" s="16">
        <f>+'11- 2012'!H39/'11- 2012'!AN39</f>
        <v>13750</v>
      </c>
      <c r="D38" s="186">
        <f>+$C38*'11- 2012'!I39</f>
        <v>137500</v>
      </c>
      <c r="E38" s="186">
        <f>+$C38*'11- 2012'!J39</f>
        <v>0</v>
      </c>
      <c r="F38" s="186">
        <f>+$C38*'11- 2012'!K39</f>
        <v>0</v>
      </c>
      <c r="G38" s="186">
        <f>+$C38*'11- 2012'!L39</f>
        <v>0</v>
      </c>
      <c r="H38" s="186">
        <f>+$C38*'11- 2012'!M39</f>
        <v>1650000</v>
      </c>
      <c r="I38" s="186">
        <f>+$C38*'11- 2012'!N39</f>
        <v>412500</v>
      </c>
      <c r="J38" s="186">
        <f>+$C38*'11- 2012'!O39</f>
        <v>0</v>
      </c>
      <c r="K38" s="186">
        <f>+$C38*'11- 2012'!P39</f>
        <v>0</v>
      </c>
      <c r="L38" s="186">
        <f>+$C38*'11- 2012'!Q39</f>
        <v>0</v>
      </c>
      <c r="M38" s="186">
        <f>+$C38*'11- 2012'!R39</f>
        <v>0</v>
      </c>
      <c r="N38" s="186">
        <f>+$C38*'11- 2012'!S39</f>
        <v>0</v>
      </c>
      <c r="O38" s="186">
        <f>+$C38*'11- 2012'!T39</f>
        <v>0</v>
      </c>
      <c r="P38" s="186">
        <f>+$C38*'11- 2012'!U39</f>
        <v>0</v>
      </c>
      <c r="Q38" s="186">
        <f>+$C38*'11- 2012'!V39</f>
        <v>0</v>
      </c>
      <c r="R38" s="186">
        <f>+$C38*'11- 2012'!W39</f>
        <v>0</v>
      </c>
      <c r="S38" s="186">
        <f>+$C38*'11- 2012'!X39</f>
        <v>0</v>
      </c>
      <c r="T38" s="186">
        <f>+$C38*'11- 2012'!Y39</f>
        <v>0</v>
      </c>
      <c r="U38" s="186">
        <f>+$C38*'11- 2012'!Z39</f>
        <v>0</v>
      </c>
      <c r="V38" s="186">
        <f>+$C38*'11- 2012'!AA39</f>
        <v>0</v>
      </c>
      <c r="W38" s="186">
        <f>+$C38*'11- 2012'!AB39</f>
        <v>0</v>
      </c>
      <c r="X38" s="186">
        <f>+$C38*'11- 2012'!AC39</f>
        <v>0</v>
      </c>
      <c r="Y38" s="186">
        <f>+$C38*'11- 2012'!AD39</f>
        <v>0</v>
      </c>
      <c r="Z38" s="186">
        <f>+$C38*'11- 2012'!AE39</f>
        <v>0</v>
      </c>
      <c r="AA38" s="186">
        <f>+$C38*'11- 2012'!AF39</f>
        <v>0</v>
      </c>
      <c r="AB38" s="186">
        <f>+$C38*'11- 2012'!AG39</f>
        <v>0</v>
      </c>
      <c r="AC38" s="186">
        <f>+$C38*'11- 2012'!AH39</f>
        <v>0</v>
      </c>
      <c r="AD38" s="186">
        <f>+$C38*'11- 2012'!AI39</f>
        <v>0</v>
      </c>
      <c r="AE38" s="186">
        <f>+$C38*'11- 2012'!AJ39</f>
        <v>0</v>
      </c>
      <c r="AF38" s="186">
        <f>+$C38*'11- 2012'!AK39</f>
        <v>0</v>
      </c>
      <c r="AG38" s="186">
        <f>+$C38*'11- 2012'!AL39</f>
        <v>0</v>
      </c>
      <c r="AH38" s="186">
        <f>+$C38*'11- 2012'!AM39</f>
        <v>0</v>
      </c>
      <c r="AI38" s="185">
        <f t="shared" si="0"/>
        <v>2200000</v>
      </c>
      <c r="AJ38" s="177">
        <f>+'11- 2012'!H39</f>
        <v>2200000</v>
      </c>
      <c r="AK38" s="177">
        <f t="shared" si="1"/>
        <v>0</v>
      </c>
    </row>
    <row r="39" spans="1:37" ht="28.8">
      <c r="A39" s="191">
        <v>32</v>
      </c>
      <c r="B39" s="92" t="str">
        <f>+'11- 2012'!C40</f>
        <v>PRESTAR LOS SERVICIOS PROFESIONALES COMO ODONTOLOGO</v>
      </c>
      <c r="C39" s="16">
        <f>+'11- 2012'!H40/'11- 2012'!AN40</f>
        <v>13750</v>
      </c>
      <c r="D39" s="186">
        <f>+$C39*'11- 2012'!I40</f>
        <v>137500</v>
      </c>
      <c r="E39" s="186">
        <f>+$C39*'11- 2012'!J40</f>
        <v>0</v>
      </c>
      <c r="F39" s="186">
        <f>+$C39*'11- 2012'!K40</f>
        <v>0</v>
      </c>
      <c r="G39" s="186">
        <f>+$C39*'11- 2012'!L40</f>
        <v>0</v>
      </c>
      <c r="H39" s="186">
        <f>+$C39*'11- 2012'!M40</f>
        <v>1650000</v>
      </c>
      <c r="I39" s="186">
        <f>+$C39*'11- 2012'!N40</f>
        <v>412500</v>
      </c>
      <c r="J39" s="186">
        <f>+$C39*'11- 2012'!O40</f>
        <v>0</v>
      </c>
      <c r="K39" s="186">
        <f>+$C39*'11- 2012'!P40</f>
        <v>0</v>
      </c>
      <c r="L39" s="186">
        <f>+$C39*'11- 2012'!Q40</f>
        <v>0</v>
      </c>
      <c r="M39" s="186">
        <f>+$C39*'11- 2012'!R40</f>
        <v>0</v>
      </c>
      <c r="N39" s="186">
        <f>+$C39*'11- 2012'!S40</f>
        <v>0</v>
      </c>
      <c r="O39" s="186">
        <f>+$C39*'11- 2012'!T40</f>
        <v>0</v>
      </c>
      <c r="P39" s="186">
        <f>+$C39*'11- 2012'!U40</f>
        <v>0</v>
      </c>
      <c r="Q39" s="186">
        <f>+$C39*'11- 2012'!V40</f>
        <v>0</v>
      </c>
      <c r="R39" s="186">
        <f>+$C39*'11- 2012'!W40</f>
        <v>0</v>
      </c>
      <c r="S39" s="186">
        <f>+$C39*'11- 2012'!X40</f>
        <v>0</v>
      </c>
      <c r="T39" s="186">
        <f>+$C39*'11- 2012'!Y40</f>
        <v>0</v>
      </c>
      <c r="U39" s="186">
        <f>+$C39*'11- 2012'!Z40</f>
        <v>0</v>
      </c>
      <c r="V39" s="186">
        <f>+$C39*'11- 2012'!AA40</f>
        <v>0</v>
      </c>
      <c r="W39" s="186">
        <f>+$C39*'11- 2012'!AB40</f>
        <v>0</v>
      </c>
      <c r="X39" s="186">
        <f>+$C39*'11- 2012'!AC40</f>
        <v>0</v>
      </c>
      <c r="Y39" s="186">
        <f>+$C39*'11- 2012'!AD40</f>
        <v>0</v>
      </c>
      <c r="Z39" s="186">
        <f>+$C39*'11- 2012'!AE40</f>
        <v>0</v>
      </c>
      <c r="AA39" s="186">
        <f>+$C39*'11- 2012'!AF40</f>
        <v>0</v>
      </c>
      <c r="AB39" s="186">
        <f>+$C39*'11- 2012'!AG40</f>
        <v>0</v>
      </c>
      <c r="AC39" s="186">
        <f>+$C39*'11- 2012'!AH40</f>
        <v>0</v>
      </c>
      <c r="AD39" s="186">
        <f>+$C39*'11- 2012'!AI40</f>
        <v>0</v>
      </c>
      <c r="AE39" s="186">
        <f>+$C39*'11- 2012'!AJ40</f>
        <v>0</v>
      </c>
      <c r="AF39" s="186">
        <f>+$C39*'11- 2012'!AK40</f>
        <v>0</v>
      </c>
      <c r="AG39" s="186">
        <f>+$C39*'11- 2012'!AL40</f>
        <v>0</v>
      </c>
      <c r="AH39" s="186">
        <f>+$C39*'11- 2012'!AM40</f>
        <v>0</v>
      </c>
      <c r="AI39" s="185">
        <f t="shared" si="0"/>
        <v>2200000</v>
      </c>
      <c r="AJ39" s="177">
        <f>+'11- 2012'!H40</f>
        <v>2200000</v>
      </c>
      <c r="AK39" s="177">
        <f t="shared" si="1"/>
        <v>0</v>
      </c>
    </row>
    <row r="40" spans="1:37" ht="28.8">
      <c r="A40" s="191">
        <v>33</v>
      </c>
      <c r="B40" s="92" t="str">
        <f>+'11- 2012'!C41</f>
        <v>BRINDAR APOYO A LA GESTION PRESTANDO LOS SERVICIOS PROFESIONALES COMO ODONTOLOGO</v>
      </c>
      <c r="C40" s="16">
        <f>+'11- 2012'!H41/'11- 2012'!AN41</f>
        <v>13750</v>
      </c>
      <c r="D40" s="186">
        <f>+$C40*'11- 2012'!I41</f>
        <v>137500</v>
      </c>
      <c r="E40" s="186">
        <f>+$C40*'11- 2012'!J41</f>
        <v>0</v>
      </c>
      <c r="F40" s="186">
        <f>+$C40*'11- 2012'!K41</f>
        <v>0</v>
      </c>
      <c r="G40" s="186">
        <f>+$C40*'11- 2012'!L41</f>
        <v>0</v>
      </c>
      <c r="H40" s="186">
        <f>+$C40*'11- 2012'!M41</f>
        <v>1650000</v>
      </c>
      <c r="I40" s="186">
        <f>+$C40*'11- 2012'!N41</f>
        <v>412500</v>
      </c>
      <c r="J40" s="186">
        <f>+$C40*'11- 2012'!O41</f>
        <v>0</v>
      </c>
      <c r="K40" s="186">
        <f>+$C40*'11- 2012'!P41</f>
        <v>0</v>
      </c>
      <c r="L40" s="186">
        <f>+$C40*'11- 2012'!Q41</f>
        <v>0</v>
      </c>
      <c r="M40" s="186">
        <f>+$C40*'11- 2012'!R41</f>
        <v>0</v>
      </c>
      <c r="N40" s="186">
        <f>+$C40*'11- 2012'!S41</f>
        <v>0</v>
      </c>
      <c r="O40" s="186">
        <f>+$C40*'11- 2012'!T41</f>
        <v>0</v>
      </c>
      <c r="P40" s="186">
        <f>+$C40*'11- 2012'!U41</f>
        <v>0</v>
      </c>
      <c r="Q40" s="186">
        <f>+$C40*'11- 2012'!V41</f>
        <v>0</v>
      </c>
      <c r="R40" s="186">
        <f>+$C40*'11- 2012'!W41</f>
        <v>0</v>
      </c>
      <c r="S40" s="186">
        <f>+$C40*'11- 2012'!X41</f>
        <v>0</v>
      </c>
      <c r="T40" s="186">
        <f>+$C40*'11- 2012'!Y41</f>
        <v>0</v>
      </c>
      <c r="U40" s="186">
        <f>+$C40*'11- 2012'!Z41</f>
        <v>0</v>
      </c>
      <c r="V40" s="186">
        <f>+$C40*'11- 2012'!AA41</f>
        <v>0</v>
      </c>
      <c r="W40" s="186">
        <f>+$C40*'11- 2012'!AB41</f>
        <v>0</v>
      </c>
      <c r="X40" s="186">
        <f>+$C40*'11- 2012'!AC41</f>
        <v>0</v>
      </c>
      <c r="Y40" s="186">
        <f>+$C40*'11- 2012'!AD41</f>
        <v>0</v>
      </c>
      <c r="Z40" s="186">
        <f>+$C40*'11- 2012'!AE41</f>
        <v>0</v>
      </c>
      <c r="AA40" s="186">
        <f>+$C40*'11- 2012'!AF41</f>
        <v>0</v>
      </c>
      <c r="AB40" s="186">
        <f>+$C40*'11- 2012'!AG41</f>
        <v>0</v>
      </c>
      <c r="AC40" s="186">
        <f>+$C40*'11- 2012'!AH41</f>
        <v>0</v>
      </c>
      <c r="AD40" s="186">
        <f>+$C40*'11- 2012'!AI41</f>
        <v>0</v>
      </c>
      <c r="AE40" s="186">
        <f>+$C40*'11- 2012'!AJ41</f>
        <v>0</v>
      </c>
      <c r="AF40" s="186">
        <f>+$C40*'11- 2012'!AK41</f>
        <v>0</v>
      </c>
      <c r="AG40" s="186">
        <f>+$C40*'11- 2012'!AL41</f>
        <v>0</v>
      </c>
      <c r="AH40" s="186">
        <f>+$C40*'11- 2012'!AM41</f>
        <v>0</v>
      </c>
      <c r="AI40" s="185">
        <f t="shared" si="0"/>
        <v>2200000</v>
      </c>
      <c r="AJ40" s="177">
        <f>+'11- 2012'!H41</f>
        <v>2200000</v>
      </c>
      <c r="AK40" s="177">
        <f t="shared" si="1"/>
        <v>0</v>
      </c>
    </row>
    <row r="41" spans="1:37" ht="28.8">
      <c r="A41" s="191">
        <v>34</v>
      </c>
      <c r="B41" s="92" t="str">
        <f>+'11- 2012'!C42</f>
        <v>PRESTAR LOS SERVICIOS COMO AUXILIAR DE APOYO EN LA AMBULANCIA DE LA INSTITUCION</v>
      </c>
      <c r="C41" s="16">
        <f>+'11- 2012'!H42/'11- 2012'!AN42</f>
        <v>6500</v>
      </c>
      <c r="D41" s="186">
        <f>+$C41*'11- 2012'!I42</f>
        <v>0</v>
      </c>
      <c r="E41" s="186">
        <f>+$C41*'11- 2012'!J42</f>
        <v>0</v>
      </c>
      <c r="F41" s="186">
        <f>+$C41*'11- 2012'!K42</f>
        <v>0</v>
      </c>
      <c r="G41" s="186">
        <f>+$C41*'11- 2012'!L42</f>
        <v>0</v>
      </c>
      <c r="H41" s="186">
        <f>+$C41*'11- 2012'!M42</f>
        <v>0</v>
      </c>
      <c r="I41" s="186">
        <f>+$C41*'11- 2012'!N42</f>
        <v>0</v>
      </c>
      <c r="J41" s="186">
        <f>+$C41*'11- 2012'!O42</f>
        <v>0</v>
      </c>
      <c r="K41" s="186">
        <f>+$C41*'11- 2012'!P42</f>
        <v>0</v>
      </c>
      <c r="L41" s="186">
        <f>+$C41*'11- 2012'!Q42</f>
        <v>0</v>
      </c>
      <c r="M41" s="186">
        <f>+$C41*'11- 2012'!R42</f>
        <v>0</v>
      </c>
      <c r="N41" s="186">
        <f>+$C41*'11- 2012'!S42</f>
        <v>0</v>
      </c>
      <c r="O41" s="186">
        <f>+$C41*'11- 2012'!T42</f>
        <v>0</v>
      </c>
      <c r="P41" s="186">
        <f>+$C41*'11- 2012'!U42</f>
        <v>0</v>
      </c>
      <c r="Q41" s="186">
        <f>+$C41*'11- 2012'!V42</f>
        <v>0</v>
      </c>
      <c r="R41" s="186">
        <f>+$C41*'11- 2012'!W42</f>
        <v>0</v>
      </c>
      <c r="S41" s="186">
        <f>+$C41*'11- 2012'!X42</f>
        <v>0</v>
      </c>
      <c r="T41" s="186">
        <f>+$C41*'11- 2012'!Y42</f>
        <v>0</v>
      </c>
      <c r="U41" s="186">
        <f>+$C41*'11- 2012'!Z42</f>
        <v>0</v>
      </c>
      <c r="V41" s="186">
        <f>+$C41*'11- 2012'!AA42</f>
        <v>0</v>
      </c>
      <c r="W41" s="186">
        <f>+$C41*'11- 2012'!AB42</f>
        <v>0</v>
      </c>
      <c r="X41" s="186">
        <f>+$C41*'11- 2012'!AC42</f>
        <v>0</v>
      </c>
      <c r="Y41" s="186">
        <f>+$C41*'11- 2012'!AD42</f>
        <v>0</v>
      </c>
      <c r="Z41" s="186">
        <f>+$C41*'11- 2012'!AE42</f>
        <v>0</v>
      </c>
      <c r="AA41" s="186">
        <f>+$C41*'11- 2012'!AF42</f>
        <v>0</v>
      </c>
      <c r="AB41" s="186">
        <f>+$C41*'11- 2012'!AG42</f>
        <v>0</v>
      </c>
      <c r="AC41" s="186">
        <f>+$C41*'11- 2012'!AH42</f>
        <v>0</v>
      </c>
      <c r="AD41" s="186">
        <f>+$C41*'11- 2012'!AI42</f>
        <v>0</v>
      </c>
      <c r="AE41" s="186">
        <f>+$C41*'11- 2012'!AJ42</f>
        <v>0</v>
      </c>
      <c r="AF41" s="186">
        <f>+$C41*'11- 2012'!AK42</f>
        <v>0</v>
      </c>
      <c r="AG41" s="186">
        <f>+$C41*'11- 2012'!AL42</f>
        <v>65000</v>
      </c>
      <c r="AH41" s="186">
        <f>+$C41*'11- 2012'!AM42</f>
        <v>0</v>
      </c>
      <c r="AI41" s="185">
        <f t="shared" si="0"/>
        <v>65000</v>
      </c>
      <c r="AJ41" s="177">
        <f>+'11- 2012'!H42</f>
        <v>65000</v>
      </c>
      <c r="AK41" s="177">
        <f t="shared" si="1"/>
        <v>0</v>
      </c>
    </row>
    <row r="42" spans="1:37" ht="28.8">
      <c r="A42" s="191">
        <v>35</v>
      </c>
      <c r="B42" s="92" t="str">
        <f>+'11- 2012'!C43</f>
        <v>BRINDAR APOYO A LA GESTION ASISTENCIAL Y OPERATIVA COMO AUXILIAR DE ENFERMERIA</v>
      </c>
      <c r="C42" s="16">
        <f>+'11- 2012'!H43/'11- 2012'!AN43</f>
        <v>4444.4444444444443</v>
      </c>
      <c r="D42" s="186">
        <f>+$C42*'11- 2012'!I43</f>
        <v>213333.33333333331</v>
      </c>
      <c r="E42" s="186">
        <f>+$C42*'11- 2012'!J43</f>
        <v>200000</v>
      </c>
      <c r="F42" s="186">
        <f>+$C42*'11- 2012'!K43</f>
        <v>186666.66666666666</v>
      </c>
      <c r="G42" s="186">
        <f>+$C42*'11- 2012'!L43</f>
        <v>0</v>
      </c>
      <c r="H42" s="186">
        <f>+$C42*'11- 2012'!M43</f>
        <v>0</v>
      </c>
      <c r="I42" s="186">
        <f>+$C42*'11- 2012'!N43</f>
        <v>200000</v>
      </c>
      <c r="J42" s="186">
        <f>+$C42*'11- 2012'!O43</f>
        <v>0</v>
      </c>
      <c r="K42" s="186">
        <f>+$C42*'11- 2012'!P43</f>
        <v>0</v>
      </c>
      <c r="L42" s="186">
        <f>+$C42*'11- 2012'!Q43</f>
        <v>0</v>
      </c>
      <c r="M42" s="186">
        <f>+$C42*'11- 2012'!R43</f>
        <v>0</v>
      </c>
      <c r="N42" s="186">
        <f>+$C42*'11- 2012'!S43</f>
        <v>0</v>
      </c>
      <c r="O42" s="186">
        <f>+$C42*'11- 2012'!T43</f>
        <v>0</v>
      </c>
      <c r="P42" s="186">
        <f>+$C42*'11- 2012'!U43</f>
        <v>0</v>
      </c>
      <c r="Q42" s="186">
        <f>+$C42*'11- 2012'!V43</f>
        <v>0</v>
      </c>
      <c r="R42" s="186">
        <f>+$C42*'11- 2012'!W43</f>
        <v>0</v>
      </c>
      <c r="S42" s="186">
        <f>+$C42*'11- 2012'!X43</f>
        <v>0</v>
      </c>
      <c r="T42" s="186">
        <f>+$C42*'11- 2012'!Y43</f>
        <v>0</v>
      </c>
      <c r="U42" s="186">
        <f>+$C42*'11- 2012'!Z43</f>
        <v>0</v>
      </c>
      <c r="V42" s="186">
        <f>+$C42*'11- 2012'!AA43</f>
        <v>0</v>
      </c>
      <c r="W42" s="186">
        <f>+$C42*'11- 2012'!AB43</f>
        <v>0</v>
      </c>
      <c r="X42" s="186">
        <f>+$C42*'11- 2012'!AC43</f>
        <v>0</v>
      </c>
      <c r="Y42" s="186">
        <f>+$C42*'11- 2012'!AD43</f>
        <v>0</v>
      </c>
      <c r="Z42" s="186">
        <f>+$C42*'11- 2012'!AE43</f>
        <v>0</v>
      </c>
      <c r="AA42" s="186">
        <f>+$C42*'11- 2012'!AF43</f>
        <v>0</v>
      </c>
      <c r="AB42" s="186">
        <f>+$C42*'11- 2012'!AG43</f>
        <v>0</v>
      </c>
      <c r="AC42" s="186">
        <f>+$C42*'11- 2012'!AH43</f>
        <v>0</v>
      </c>
      <c r="AD42" s="186">
        <f>+$C42*'11- 2012'!AI43</f>
        <v>0</v>
      </c>
      <c r="AE42" s="186">
        <f>+$C42*'11- 2012'!AJ43</f>
        <v>0</v>
      </c>
      <c r="AF42" s="186">
        <f>+$C42*'11- 2012'!AK43</f>
        <v>0</v>
      </c>
      <c r="AG42" s="186">
        <f>+$C42*'11- 2012'!AL43</f>
        <v>0</v>
      </c>
      <c r="AH42" s="186">
        <f>+$C42*'11- 2012'!AM43</f>
        <v>0</v>
      </c>
      <c r="AI42" s="185">
        <f t="shared" si="0"/>
        <v>800000</v>
      </c>
      <c r="AJ42" s="177">
        <f>+'11- 2012'!H43</f>
        <v>800000</v>
      </c>
      <c r="AK42" s="177">
        <f t="shared" si="1"/>
        <v>0</v>
      </c>
    </row>
    <row r="43" spans="1:37" ht="28.8">
      <c r="A43" s="191">
        <v>36</v>
      </c>
      <c r="B43" s="92" t="str">
        <f>+'11- 2012'!C44</f>
        <v>BRINDAR APOYO A LA GESTION COMO AUXILIAR DE ENFERMERIA</v>
      </c>
      <c r="C43" s="16">
        <f>+'11- 2012'!H44/'11- 2012'!AN44</f>
        <v>4444.4444444444443</v>
      </c>
      <c r="D43" s="186">
        <f>+$C43*'11- 2012'!I44</f>
        <v>213333.33333333331</v>
      </c>
      <c r="E43" s="186">
        <f>+$C43*'11- 2012'!J44</f>
        <v>200000</v>
      </c>
      <c r="F43" s="186">
        <f>+$C43*'11- 2012'!K44</f>
        <v>186666.66666666666</v>
      </c>
      <c r="G43" s="186">
        <f>+$C43*'11- 2012'!L44</f>
        <v>0</v>
      </c>
      <c r="H43" s="186">
        <f>+$C43*'11- 2012'!M44</f>
        <v>0</v>
      </c>
      <c r="I43" s="186">
        <f>+$C43*'11- 2012'!N44</f>
        <v>200000</v>
      </c>
      <c r="J43" s="186">
        <f>+$C43*'11- 2012'!O44</f>
        <v>0</v>
      </c>
      <c r="K43" s="186">
        <f>+$C43*'11- 2012'!P44</f>
        <v>0</v>
      </c>
      <c r="L43" s="186">
        <f>+$C43*'11- 2012'!Q44</f>
        <v>0</v>
      </c>
      <c r="M43" s="186">
        <f>+$C43*'11- 2012'!R44</f>
        <v>0</v>
      </c>
      <c r="N43" s="186">
        <f>+$C43*'11- 2012'!S44</f>
        <v>0</v>
      </c>
      <c r="O43" s="186">
        <f>+$C43*'11- 2012'!T44</f>
        <v>0</v>
      </c>
      <c r="P43" s="186">
        <f>+$C43*'11- 2012'!U44</f>
        <v>0</v>
      </c>
      <c r="Q43" s="186">
        <f>+$C43*'11- 2012'!V44</f>
        <v>0</v>
      </c>
      <c r="R43" s="186">
        <f>+$C43*'11- 2012'!W44</f>
        <v>0</v>
      </c>
      <c r="S43" s="186">
        <f>+$C43*'11- 2012'!X44</f>
        <v>0</v>
      </c>
      <c r="T43" s="186">
        <f>+$C43*'11- 2012'!Y44</f>
        <v>0</v>
      </c>
      <c r="U43" s="186">
        <f>+$C43*'11- 2012'!Z44</f>
        <v>0</v>
      </c>
      <c r="V43" s="186">
        <f>+$C43*'11- 2012'!AA44</f>
        <v>0</v>
      </c>
      <c r="W43" s="186">
        <f>+$C43*'11- 2012'!AB44</f>
        <v>0</v>
      </c>
      <c r="X43" s="186">
        <f>+$C43*'11- 2012'!AC44</f>
        <v>0</v>
      </c>
      <c r="Y43" s="186">
        <f>+$C43*'11- 2012'!AD44</f>
        <v>0</v>
      </c>
      <c r="Z43" s="186">
        <f>+$C43*'11- 2012'!AE44</f>
        <v>0</v>
      </c>
      <c r="AA43" s="186">
        <f>+$C43*'11- 2012'!AF44</f>
        <v>0</v>
      </c>
      <c r="AB43" s="186">
        <f>+$C43*'11- 2012'!AG44</f>
        <v>0</v>
      </c>
      <c r="AC43" s="186">
        <f>+$C43*'11- 2012'!AH44</f>
        <v>0</v>
      </c>
      <c r="AD43" s="186">
        <f>+$C43*'11- 2012'!AI44</f>
        <v>0</v>
      </c>
      <c r="AE43" s="186">
        <f>+$C43*'11- 2012'!AJ44</f>
        <v>0</v>
      </c>
      <c r="AF43" s="186">
        <f>+$C43*'11- 2012'!AK44</f>
        <v>0</v>
      </c>
      <c r="AG43" s="186">
        <f>+$C43*'11- 2012'!AL44</f>
        <v>0</v>
      </c>
      <c r="AH43" s="186">
        <f>+$C43*'11- 2012'!AM44</f>
        <v>0</v>
      </c>
      <c r="AI43" s="185">
        <f t="shared" si="0"/>
        <v>800000</v>
      </c>
      <c r="AJ43" s="177">
        <f>+'11- 2012'!H44</f>
        <v>800000</v>
      </c>
      <c r="AK43" s="177">
        <f t="shared" si="1"/>
        <v>0</v>
      </c>
    </row>
    <row r="44" spans="1:37" ht="28.8">
      <c r="A44" s="191">
        <v>37</v>
      </c>
      <c r="B44" s="92" t="str">
        <f>+'11- 2012'!C45</f>
        <v>BRINDAR APOYO A LA GESTION COMO AUXILIAR DE ENFERMERIA</v>
      </c>
      <c r="C44" s="16">
        <f>+'11- 2012'!H45/'11- 2012'!AN45</f>
        <v>1627.7777777777778</v>
      </c>
      <c r="D44" s="186">
        <f>+$C44*'11- 2012'!I45</f>
        <v>78133.333333333343</v>
      </c>
      <c r="E44" s="186">
        <f>+$C44*'11- 2012'!J45</f>
        <v>73250</v>
      </c>
      <c r="F44" s="186">
        <f>+$C44*'11- 2012'!K45</f>
        <v>68366.666666666672</v>
      </c>
      <c r="G44" s="186">
        <f>+$C44*'11- 2012'!L45</f>
        <v>0</v>
      </c>
      <c r="H44" s="186">
        <f>+$C44*'11- 2012'!M45</f>
        <v>0</v>
      </c>
      <c r="I44" s="186">
        <f>+$C44*'11- 2012'!N45</f>
        <v>73250</v>
      </c>
      <c r="J44" s="186">
        <f>+$C44*'11- 2012'!O45</f>
        <v>0</v>
      </c>
      <c r="K44" s="186">
        <f>+$C44*'11- 2012'!P45</f>
        <v>0</v>
      </c>
      <c r="L44" s="186">
        <f>+$C44*'11- 2012'!Q45</f>
        <v>0</v>
      </c>
      <c r="M44" s="186">
        <f>+$C44*'11- 2012'!R45</f>
        <v>0</v>
      </c>
      <c r="N44" s="186">
        <f>+$C44*'11- 2012'!S45</f>
        <v>0</v>
      </c>
      <c r="O44" s="186">
        <f>+$C44*'11- 2012'!T45</f>
        <v>0</v>
      </c>
      <c r="P44" s="186">
        <f>+$C44*'11- 2012'!U45</f>
        <v>0</v>
      </c>
      <c r="Q44" s="186">
        <f>+$C44*'11- 2012'!V45</f>
        <v>0</v>
      </c>
      <c r="R44" s="186">
        <f>+$C44*'11- 2012'!W45</f>
        <v>0</v>
      </c>
      <c r="S44" s="186">
        <f>+$C44*'11- 2012'!X45</f>
        <v>0</v>
      </c>
      <c r="T44" s="186">
        <f>+$C44*'11- 2012'!Y45</f>
        <v>0</v>
      </c>
      <c r="U44" s="186">
        <f>+$C44*'11- 2012'!Z45</f>
        <v>0</v>
      </c>
      <c r="V44" s="186">
        <f>+$C44*'11- 2012'!AA45</f>
        <v>0</v>
      </c>
      <c r="W44" s="186">
        <f>+$C44*'11- 2012'!AB45</f>
        <v>0</v>
      </c>
      <c r="X44" s="186">
        <f>+$C44*'11- 2012'!AC45</f>
        <v>0</v>
      </c>
      <c r="Y44" s="186">
        <f>+$C44*'11- 2012'!AD45</f>
        <v>0</v>
      </c>
      <c r="Z44" s="186">
        <f>+$C44*'11- 2012'!AE45</f>
        <v>0</v>
      </c>
      <c r="AA44" s="186">
        <f>+$C44*'11- 2012'!AF45</f>
        <v>0</v>
      </c>
      <c r="AB44" s="186">
        <f>+$C44*'11- 2012'!AG45</f>
        <v>0</v>
      </c>
      <c r="AC44" s="186">
        <f>+$C44*'11- 2012'!AH45</f>
        <v>0</v>
      </c>
      <c r="AD44" s="186">
        <f>+$C44*'11- 2012'!AI45</f>
        <v>0</v>
      </c>
      <c r="AE44" s="186">
        <f>+$C44*'11- 2012'!AJ45</f>
        <v>0</v>
      </c>
      <c r="AF44" s="186">
        <f>+$C44*'11- 2012'!AK45</f>
        <v>0</v>
      </c>
      <c r="AG44" s="186">
        <f>+$C44*'11- 2012'!AL45</f>
        <v>0</v>
      </c>
      <c r="AH44" s="186">
        <f>+$C44*'11- 2012'!AM45</f>
        <v>0</v>
      </c>
      <c r="AI44" s="185">
        <f t="shared" si="0"/>
        <v>293000</v>
      </c>
      <c r="AJ44" s="177">
        <f>+'11- 2012'!H45</f>
        <v>293000</v>
      </c>
      <c r="AK44" s="177">
        <f t="shared" si="1"/>
        <v>0</v>
      </c>
    </row>
    <row r="45" spans="1:37" ht="43.2">
      <c r="A45" s="191">
        <v>38</v>
      </c>
      <c r="B45" s="92" t="str">
        <f>+'11- 2012'!C46</f>
        <v>BRINDAR APOYO A LA GESTION OPERATIVA COMO AUXILIAR DE ENFEMERIA EN LA ESE HOSPITAL INTEGRADO SAN ANTONIO</v>
      </c>
      <c r="C45" s="16">
        <f>+'11- 2012'!H46/'11- 2012'!AN46</f>
        <v>3111.1111111111113</v>
      </c>
      <c r="D45" s="186">
        <f>+$C45*'11- 2012'!I46</f>
        <v>149333.33333333334</v>
      </c>
      <c r="E45" s="186">
        <f>+$C45*'11- 2012'!J46</f>
        <v>140000</v>
      </c>
      <c r="F45" s="186">
        <f>+$C45*'11- 2012'!K46</f>
        <v>130666.66666666667</v>
      </c>
      <c r="G45" s="186">
        <f>+$C45*'11- 2012'!L46</f>
        <v>0</v>
      </c>
      <c r="H45" s="186">
        <f>+$C45*'11- 2012'!M46</f>
        <v>0</v>
      </c>
      <c r="I45" s="186">
        <f>+$C45*'11- 2012'!N46</f>
        <v>140000</v>
      </c>
      <c r="J45" s="186">
        <f>+$C45*'11- 2012'!O46</f>
        <v>0</v>
      </c>
      <c r="K45" s="186">
        <f>+$C45*'11- 2012'!P46</f>
        <v>0</v>
      </c>
      <c r="L45" s="186">
        <f>+$C45*'11- 2012'!Q46</f>
        <v>0</v>
      </c>
      <c r="M45" s="186">
        <f>+$C45*'11- 2012'!R46</f>
        <v>0</v>
      </c>
      <c r="N45" s="186">
        <f>+$C45*'11- 2012'!S46</f>
        <v>0</v>
      </c>
      <c r="O45" s="186">
        <f>+$C45*'11- 2012'!T46</f>
        <v>0</v>
      </c>
      <c r="P45" s="186">
        <f>+$C45*'11- 2012'!U46</f>
        <v>0</v>
      </c>
      <c r="Q45" s="186">
        <f>+$C45*'11- 2012'!V46</f>
        <v>0</v>
      </c>
      <c r="R45" s="186">
        <f>+$C45*'11- 2012'!W46</f>
        <v>0</v>
      </c>
      <c r="S45" s="186">
        <f>+$C45*'11- 2012'!X46</f>
        <v>0</v>
      </c>
      <c r="T45" s="186">
        <f>+$C45*'11- 2012'!Y46</f>
        <v>0</v>
      </c>
      <c r="U45" s="186">
        <f>+$C45*'11- 2012'!Z46</f>
        <v>0</v>
      </c>
      <c r="V45" s="186">
        <f>+$C45*'11- 2012'!AA46</f>
        <v>0</v>
      </c>
      <c r="W45" s="186">
        <f>+$C45*'11- 2012'!AB46</f>
        <v>0</v>
      </c>
      <c r="X45" s="186">
        <f>+$C45*'11- 2012'!AC46</f>
        <v>0</v>
      </c>
      <c r="Y45" s="186">
        <f>+$C45*'11- 2012'!AD46</f>
        <v>0</v>
      </c>
      <c r="Z45" s="186">
        <f>+$C45*'11- 2012'!AE46</f>
        <v>0</v>
      </c>
      <c r="AA45" s="186">
        <f>+$C45*'11- 2012'!AF46</f>
        <v>0</v>
      </c>
      <c r="AB45" s="186">
        <f>+$C45*'11- 2012'!AG46</f>
        <v>0</v>
      </c>
      <c r="AC45" s="186">
        <f>+$C45*'11- 2012'!AH46</f>
        <v>0</v>
      </c>
      <c r="AD45" s="186">
        <f>+$C45*'11- 2012'!AI46</f>
        <v>0</v>
      </c>
      <c r="AE45" s="186">
        <f>+$C45*'11- 2012'!AJ46</f>
        <v>0</v>
      </c>
      <c r="AF45" s="186">
        <f>+$C45*'11- 2012'!AK46</f>
        <v>0</v>
      </c>
      <c r="AG45" s="186">
        <f>+$C45*'11- 2012'!AL46</f>
        <v>0</v>
      </c>
      <c r="AH45" s="186">
        <f>+$C45*'11- 2012'!AM46</f>
        <v>0</v>
      </c>
      <c r="AI45" s="185">
        <f t="shared" si="0"/>
        <v>560000</v>
      </c>
      <c r="AJ45" s="177">
        <f>+'11- 2012'!H46</f>
        <v>560000</v>
      </c>
      <c r="AK45" s="177">
        <f t="shared" si="1"/>
        <v>0</v>
      </c>
    </row>
    <row r="46" spans="1:37" ht="43.2">
      <c r="A46" s="191">
        <v>39</v>
      </c>
      <c r="B46" s="92" t="str">
        <f>+'11- 2012'!C47</f>
        <v>BRINDAR APOYO A LA GESTION ASISTENCIAL Y OPERATIVA COMO AUXILIAR DE ENFERMERIA EN LAS DIFERENTES AREAS ASISTENCIALES DE LA ESE SAN ANTONIO</v>
      </c>
      <c r="C46" s="16">
        <f>+'11- 2012'!H47/'11- 2012'!AN47</f>
        <v>4444.4444444444443</v>
      </c>
      <c r="D46" s="186">
        <f>+$C46*'11- 2012'!I47</f>
        <v>213333.33333333331</v>
      </c>
      <c r="E46" s="186">
        <f>+$C46*'11- 2012'!J47</f>
        <v>200000</v>
      </c>
      <c r="F46" s="186">
        <f>+$C46*'11- 2012'!K47</f>
        <v>186666.66666666666</v>
      </c>
      <c r="G46" s="186">
        <f>+$C46*'11- 2012'!L47</f>
        <v>0</v>
      </c>
      <c r="H46" s="186">
        <f>+$C46*'11- 2012'!M47</f>
        <v>0</v>
      </c>
      <c r="I46" s="186">
        <f>+$C46*'11- 2012'!N47</f>
        <v>200000</v>
      </c>
      <c r="J46" s="186">
        <f>+$C46*'11- 2012'!O47</f>
        <v>0</v>
      </c>
      <c r="K46" s="186">
        <f>+$C46*'11- 2012'!P47</f>
        <v>0</v>
      </c>
      <c r="L46" s="186">
        <f>+$C46*'11- 2012'!Q47</f>
        <v>0</v>
      </c>
      <c r="M46" s="186">
        <f>+$C46*'11- 2012'!R47</f>
        <v>0</v>
      </c>
      <c r="N46" s="186">
        <f>+$C46*'11- 2012'!S47</f>
        <v>0</v>
      </c>
      <c r="O46" s="186">
        <f>+$C46*'11- 2012'!T47</f>
        <v>0</v>
      </c>
      <c r="P46" s="186">
        <f>+$C46*'11- 2012'!U47</f>
        <v>0</v>
      </c>
      <c r="Q46" s="186">
        <f>+$C46*'11- 2012'!V47</f>
        <v>0</v>
      </c>
      <c r="R46" s="186">
        <f>+$C46*'11- 2012'!W47</f>
        <v>0</v>
      </c>
      <c r="S46" s="186">
        <f>+$C46*'11- 2012'!X47</f>
        <v>0</v>
      </c>
      <c r="T46" s="186">
        <f>+$C46*'11- 2012'!Y47</f>
        <v>0</v>
      </c>
      <c r="U46" s="186">
        <f>+$C46*'11- 2012'!Z47</f>
        <v>0</v>
      </c>
      <c r="V46" s="186">
        <f>+$C46*'11- 2012'!AA47</f>
        <v>0</v>
      </c>
      <c r="W46" s="186">
        <f>+$C46*'11- 2012'!AB47</f>
        <v>0</v>
      </c>
      <c r="X46" s="186">
        <f>+$C46*'11- 2012'!AC47</f>
        <v>0</v>
      </c>
      <c r="Y46" s="186">
        <f>+$C46*'11- 2012'!AD47</f>
        <v>0</v>
      </c>
      <c r="Z46" s="186">
        <f>+$C46*'11- 2012'!AE47</f>
        <v>0</v>
      </c>
      <c r="AA46" s="186">
        <f>+$C46*'11- 2012'!AF47</f>
        <v>0</v>
      </c>
      <c r="AB46" s="186">
        <f>+$C46*'11- 2012'!AG47</f>
        <v>0</v>
      </c>
      <c r="AC46" s="186">
        <f>+$C46*'11- 2012'!AH47</f>
        <v>0</v>
      </c>
      <c r="AD46" s="186">
        <f>+$C46*'11- 2012'!AI47</f>
        <v>0</v>
      </c>
      <c r="AE46" s="186">
        <f>+$C46*'11- 2012'!AJ47</f>
        <v>0</v>
      </c>
      <c r="AF46" s="186">
        <f>+$C46*'11- 2012'!AK47</f>
        <v>0</v>
      </c>
      <c r="AG46" s="186">
        <f>+$C46*'11- 2012'!AL47</f>
        <v>0</v>
      </c>
      <c r="AH46" s="186">
        <f>+$C46*'11- 2012'!AM47</f>
        <v>0</v>
      </c>
      <c r="AI46" s="185">
        <f t="shared" si="0"/>
        <v>800000</v>
      </c>
      <c r="AJ46" s="177">
        <f>+'11- 2012'!H47</f>
        <v>800000</v>
      </c>
      <c r="AK46" s="177">
        <f t="shared" si="1"/>
        <v>0</v>
      </c>
    </row>
    <row r="47" spans="1:37" ht="43.2">
      <c r="A47" s="191">
        <v>40</v>
      </c>
      <c r="B47" s="92" t="str">
        <f>+'11- 2012'!C48</f>
        <v>BRINDAR APOYO A LA GESTION ASISTENCIAL Y OPERATIVA COMO AUXILIAR DE ENFEMERIA EN LAS DIFERENTES AREAS ASISTENCIALES</v>
      </c>
      <c r="C47" s="16">
        <f>+'11- 2012'!H48/'11- 2012'!AN48</f>
        <v>4444.4444444444443</v>
      </c>
      <c r="D47" s="186">
        <f>+$C47*'11- 2012'!I48</f>
        <v>213333.33333333331</v>
      </c>
      <c r="E47" s="186">
        <f>+$C47*'11- 2012'!J48</f>
        <v>200000</v>
      </c>
      <c r="F47" s="186">
        <f>+$C47*'11- 2012'!K48</f>
        <v>186666.66666666666</v>
      </c>
      <c r="G47" s="186">
        <f>+$C47*'11- 2012'!L48</f>
        <v>0</v>
      </c>
      <c r="H47" s="186">
        <f>+$C47*'11- 2012'!M48</f>
        <v>0</v>
      </c>
      <c r="I47" s="186">
        <f>+$C47*'11- 2012'!N48</f>
        <v>200000</v>
      </c>
      <c r="J47" s="186">
        <f>+$C47*'11- 2012'!O48</f>
        <v>0</v>
      </c>
      <c r="K47" s="186">
        <f>+$C47*'11- 2012'!P48</f>
        <v>0</v>
      </c>
      <c r="L47" s="186">
        <f>+$C47*'11- 2012'!Q48</f>
        <v>0</v>
      </c>
      <c r="M47" s="186">
        <f>+$C47*'11- 2012'!R48</f>
        <v>0</v>
      </c>
      <c r="N47" s="186">
        <f>+$C47*'11- 2012'!S48</f>
        <v>0</v>
      </c>
      <c r="O47" s="186">
        <f>+$C47*'11- 2012'!T48</f>
        <v>0</v>
      </c>
      <c r="P47" s="186">
        <f>+$C47*'11- 2012'!U48</f>
        <v>0</v>
      </c>
      <c r="Q47" s="186">
        <f>+$C47*'11- 2012'!V48</f>
        <v>0</v>
      </c>
      <c r="R47" s="186">
        <f>+$C47*'11- 2012'!W48</f>
        <v>0</v>
      </c>
      <c r="S47" s="186">
        <f>+$C47*'11- 2012'!X48</f>
        <v>0</v>
      </c>
      <c r="T47" s="186">
        <f>+$C47*'11- 2012'!Y48</f>
        <v>0</v>
      </c>
      <c r="U47" s="186">
        <f>+$C47*'11- 2012'!Z48</f>
        <v>0</v>
      </c>
      <c r="V47" s="186">
        <f>+$C47*'11- 2012'!AA48</f>
        <v>0</v>
      </c>
      <c r="W47" s="186">
        <f>+$C47*'11- 2012'!AB48</f>
        <v>0</v>
      </c>
      <c r="X47" s="186">
        <f>+$C47*'11- 2012'!AC48</f>
        <v>0</v>
      </c>
      <c r="Y47" s="186">
        <f>+$C47*'11- 2012'!AD48</f>
        <v>0</v>
      </c>
      <c r="Z47" s="186">
        <f>+$C47*'11- 2012'!AE48</f>
        <v>0</v>
      </c>
      <c r="AA47" s="186">
        <f>+$C47*'11- 2012'!AF48</f>
        <v>0</v>
      </c>
      <c r="AB47" s="186">
        <f>+$C47*'11- 2012'!AG48</f>
        <v>0</v>
      </c>
      <c r="AC47" s="186">
        <f>+$C47*'11- 2012'!AH48</f>
        <v>0</v>
      </c>
      <c r="AD47" s="186">
        <f>+$C47*'11- 2012'!AI48</f>
        <v>0</v>
      </c>
      <c r="AE47" s="186">
        <f>+$C47*'11- 2012'!AJ48</f>
        <v>0</v>
      </c>
      <c r="AF47" s="186">
        <f>+$C47*'11- 2012'!AK48</f>
        <v>0</v>
      </c>
      <c r="AG47" s="186">
        <f>+$C47*'11- 2012'!AL48</f>
        <v>0</v>
      </c>
      <c r="AH47" s="186">
        <f>+$C47*'11- 2012'!AM48</f>
        <v>0</v>
      </c>
      <c r="AI47" s="185">
        <f t="shared" si="0"/>
        <v>800000</v>
      </c>
      <c r="AJ47" s="177">
        <f>+'11- 2012'!H48</f>
        <v>800000</v>
      </c>
      <c r="AK47" s="177">
        <f t="shared" si="1"/>
        <v>0</v>
      </c>
    </row>
    <row r="48" spans="1:37" ht="28.8">
      <c r="A48" s="191">
        <v>41</v>
      </c>
      <c r="B48" s="92" t="str">
        <f>+'11- 2012'!C49</f>
        <v>BRINDAR APOYO A LA GESTION ASISTENCIAL Y OPERATIVA COMO AUXILIAR DE ENFERMERIA EN EL AREA DE URGENCIAS</v>
      </c>
      <c r="C48" s="16">
        <f>+'11- 2012'!H49/'11- 2012'!AN49</f>
        <v>3261.1111111111113</v>
      </c>
      <c r="D48" s="186">
        <f>+$C48*'11- 2012'!I49</f>
        <v>156533.33333333334</v>
      </c>
      <c r="E48" s="186">
        <f>+$C48*'11- 2012'!J49</f>
        <v>146750</v>
      </c>
      <c r="F48" s="186">
        <f>+$C48*'11- 2012'!K49</f>
        <v>136966.66666666669</v>
      </c>
      <c r="G48" s="186">
        <f>+$C48*'11- 2012'!L49</f>
        <v>0</v>
      </c>
      <c r="H48" s="186">
        <f>+$C48*'11- 2012'!M49</f>
        <v>0</v>
      </c>
      <c r="I48" s="186">
        <f>+$C48*'11- 2012'!N49</f>
        <v>146750</v>
      </c>
      <c r="J48" s="186">
        <f>+$C48*'11- 2012'!O49</f>
        <v>0</v>
      </c>
      <c r="K48" s="186">
        <f>+$C48*'11- 2012'!P49</f>
        <v>0</v>
      </c>
      <c r="L48" s="186">
        <f>+$C48*'11- 2012'!Q49</f>
        <v>0</v>
      </c>
      <c r="M48" s="186">
        <f>+$C48*'11- 2012'!R49</f>
        <v>0</v>
      </c>
      <c r="N48" s="186">
        <f>+$C48*'11- 2012'!S49</f>
        <v>0</v>
      </c>
      <c r="O48" s="186">
        <f>+$C48*'11- 2012'!T49</f>
        <v>0</v>
      </c>
      <c r="P48" s="186">
        <f>+$C48*'11- 2012'!U49</f>
        <v>0</v>
      </c>
      <c r="Q48" s="186">
        <f>+$C48*'11- 2012'!V49</f>
        <v>0</v>
      </c>
      <c r="R48" s="186">
        <f>+$C48*'11- 2012'!W49</f>
        <v>0</v>
      </c>
      <c r="S48" s="186">
        <f>+$C48*'11- 2012'!X49</f>
        <v>0</v>
      </c>
      <c r="T48" s="186">
        <f>+$C48*'11- 2012'!Y49</f>
        <v>0</v>
      </c>
      <c r="U48" s="186">
        <f>+$C48*'11- 2012'!Z49</f>
        <v>0</v>
      </c>
      <c r="V48" s="186">
        <f>+$C48*'11- 2012'!AA49</f>
        <v>0</v>
      </c>
      <c r="W48" s="186">
        <f>+$C48*'11- 2012'!AB49</f>
        <v>0</v>
      </c>
      <c r="X48" s="186">
        <f>+$C48*'11- 2012'!AC49</f>
        <v>0</v>
      </c>
      <c r="Y48" s="186">
        <f>+$C48*'11- 2012'!AD49</f>
        <v>0</v>
      </c>
      <c r="Z48" s="186">
        <f>+$C48*'11- 2012'!AE49</f>
        <v>0</v>
      </c>
      <c r="AA48" s="186">
        <f>+$C48*'11- 2012'!AF49</f>
        <v>0</v>
      </c>
      <c r="AB48" s="186">
        <f>+$C48*'11- 2012'!AG49</f>
        <v>0</v>
      </c>
      <c r="AC48" s="186">
        <f>+$C48*'11- 2012'!AH49</f>
        <v>0</v>
      </c>
      <c r="AD48" s="186">
        <f>+$C48*'11- 2012'!AI49</f>
        <v>0</v>
      </c>
      <c r="AE48" s="186">
        <f>+$C48*'11- 2012'!AJ49</f>
        <v>0</v>
      </c>
      <c r="AF48" s="186">
        <f>+$C48*'11- 2012'!AK49</f>
        <v>0</v>
      </c>
      <c r="AG48" s="186">
        <f>+$C48*'11- 2012'!AL49</f>
        <v>0</v>
      </c>
      <c r="AH48" s="186">
        <f>+$C48*'11- 2012'!AM49</f>
        <v>0</v>
      </c>
      <c r="AI48" s="185">
        <f t="shared" si="0"/>
        <v>587000</v>
      </c>
      <c r="AJ48" s="177">
        <f>+'11- 2012'!H49</f>
        <v>587000</v>
      </c>
      <c r="AK48" s="177">
        <f t="shared" si="1"/>
        <v>0</v>
      </c>
    </row>
    <row r="49" spans="1:37" ht="43.2">
      <c r="A49" s="191">
        <v>42</v>
      </c>
      <c r="B49" s="92" t="str">
        <f>+'11- 2012'!C50</f>
        <v>PRESTAR LOS SERVICIOS PROFESIONALES EN LAS ACTIVIDADES DEL PROYECTO DE NUTRICION PARA EL PLAN DE INTERVENCIONES COLECTIVAS</v>
      </c>
      <c r="C49" s="16">
        <f>+'11- 2012'!H50/'11- 2012'!AN50</f>
        <v>12284.21052631579</v>
      </c>
      <c r="D49" s="186">
        <f>+$C49*'11- 2012'!I50</f>
        <v>0</v>
      </c>
      <c r="E49" s="186">
        <f>+$C49*'11- 2012'!J50</f>
        <v>0</v>
      </c>
      <c r="F49" s="186">
        <f>+$C49*'11- 2012'!K50</f>
        <v>0</v>
      </c>
      <c r="G49" s="186">
        <f>+$C49*'11- 2012'!L50</f>
        <v>0</v>
      </c>
      <c r="H49" s="186">
        <f>+$C49*'11- 2012'!M50</f>
        <v>0</v>
      </c>
      <c r="I49" s="186">
        <f>+$C49*'11- 2012'!N50</f>
        <v>1167000</v>
      </c>
      <c r="J49" s="186">
        <f>+$C49*'11- 2012'!O50</f>
        <v>0</v>
      </c>
      <c r="K49" s="186">
        <f>+$C49*'11- 2012'!P50</f>
        <v>0</v>
      </c>
      <c r="L49" s="186">
        <f>+$C49*'11- 2012'!Q50</f>
        <v>0</v>
      </c>
      <c r="M49" s="186">
        <f>+$C49*'11- 2012'!R50</f>
        <v>0</v>
      </c>
      <c r="N49" s="186">
        <f>+$C49*'11- 2012'!S50</f>
        <v>0</v>
      </c>
      <c r="O49" s="186">
        <f>+$C49*'11- 2012'!T50</f>
        <v>0</v>
      </c>
      <c r="P49" s="186">
        <f>+$C49*'11- 2012'!U50</f>
        <v>0</v>
      </c>
      <c r="Q49" s="186">
        <f>+$C49*'11- 2012'!V50</f>
        <v>0</v>
      </c>
      <c r="R49" s="186">
        <f>+$C49*'11- 2012'!W50</f>
        <v>0</v>
      </c>
      <c r="S49" s="186">
        <f>+$C49*'11- 2012'!X50</f>
        <v>0</v>
      </c>
      <c r="T49" s="186">
        <f>+$C49*'11- 2012'!Y50</f>
        <v>0</v>
      </c>
      <c r="U49" s="186">
        <f>+$C49*'11- 2012'!Z50</f>
        <v>0</v>
      </c>
      <c r="V49" s="186">
        <f>+$C49*'11- 2012'!AA50</f>
        <v>0</v>
      </c>
      <c r="W49" s="186">
        <f>+$C49*'11- 2012'!AB50</f>
        <v>0</v>
      </c>
      <c r="X49" s="186">
        <f>+$C49*'11- 2012'!AC50</f>
        <v>0</v>
      </c>
      <c r="Y49" s="186">
        <f>+$C49*'11- 2012'!AD50</f>
        <v>0</v>
      </c>
      <c r="Z49" s="186">
        <f>+$C49*'11- 2012'!AE50</f>
        <v>0</v>
      </c>
      <c r="AA49" s="186">
        <f>+$C49*'11- 2012'!AF50</f>
        <v>0</v>
      </c>
      <c r="AB49" s="186">
        <f>+$C49*'11- 2012'!AG50</f>
        <v>0</v>
      </c>
      <c r="AC49" s="186">
        <f>+$C49*'11- 2012'!AH50</f>
        <v>0</v>
      </c>
      <c r="AD49" s="186">
        <f>+$C49*'11- 2012'!AI50</f>
        <v>0</v>
      </c>
      <c r="AE49" s="186">
        <f>+$C49*'11- 2012'!AJ50</f>
        <v>0</v>
      </c>
      <c r="AF49" s="186">
        <f>+$C49*'11- 2012'!AK50</f>
        <v>0</v>
      </c>
      <c r="AG49" s="186">
        <f>+$C49*'11- 2012'!AL50</f>
        <v>0</v>
      </c>
      <c r="AH49" s="186">
        <f>+$C49*'11- 2012'!AM50</f>
        <v>0</v>
      </c>
      <c r="AI49" s="185">
        <f t="shared" ref="AI49:AI100" si="2">SUM(D49:AH49)</f>
        <v>1167000</v>
      </c>
      <c r="AJ49" s="177">
        <f>+'11- 2012'!H50</f>
        <v>1167000</v>
      </c>
      <c r="AK49" s="177">
        <f t="shared" ref="AK49:AK100" si="3">+AI49-AJ49</f>
        <v>0</v>
      </c>
    </row>
    <row r="50" spans="1:37">
      <c r="A50" s="191">
        <v>43</v>
      </c>
      <c r="B50" s="92" t="str">
        <f>+'11- 2012'!C51</f>
        <v xml:space="preserve">PRESTAR LOS SERVICIOS PROFESIONALES </v>
      </c>
      <c r="C50" s="16">
        <f>+'11- 2012'!H51/'11- 2012'!AN51</f>
        <v>21341.463414634145</v>
      </c>
      <c r="D50" s="186">
        <f>+$C50*'11- 2012'!I51</f>
        <v>1750000</v>
      </c>
      <c r="E50" s="186">
        <f>+$C50*'11- 2012'!J51</f>
        <v>0</v>
      </c>
      <c r="F50" s="186">
        <f>+$C50*'11- 2012'!K51</f>
        <v>0</v>
      </c>
      <c r="G50" s="186">
        <f>+$C50*'11- 2012'!L51</f>
        <v>0</v>
      </c>
      <c r="H50" s="186">
        <f>+$C50*'11- 2012'!M51</f>
        <v>0</v>
      </c>
      <c r="I50" s="186">
        <f>+$C50*'11- 2012'!N51</f>
        <v>0</v>
      </c>
      <c r="J50" s="186">
        <f>+$C50*'11- 2012'!O51</f>
        <v>0</v>
      </c>
      <c r="K50" s="186">
        <f>+$C50*'11- 2012'!P51</f>
        <v>0</v>
      </c>
      <c r="L50" s="186">
        <f>+$C50*'11- 2012'!Q51</f>
        <v>0</v>
      </c>
      <c r="M50" s="186">
        <f>+$C50*'11- 2012'!R51</f>
        <v>0</v>
      </c>
      <c r="N50" s="186">
        <f>+$C50*'11- 2012'!S51</f>
        <v>0</v>
      </c>
      <c r="O50" s="186">
        <f>+$C50*'11- 2012'!T51</f>
        <v>0</v>
      </c>
      <c r="P50" s="186">
        <f>+$C50*'11- 2012'!U51</f>
        <v>0</v>
      </c>
      <c r="Q50" s="186">
        <f>+$C50*'11- 2012'!V51</f>
        <v>0</v>
      </c>
      <c r="R50" s="186">
        <f>+$C50*'11- 2012'!W51</f>
        <v>0</v>
      </c>
      <c r="S50" s="186">
        <f>+$C50*'11- 2012'!X51</f>
        <v>0</v>
      </c>
      <c r="T50" s="186">
        <f>+$C50*'11- 2012'!Y51</f>
        <v>0</v>
      </c>
      <c r="U50" s="186">
        <f>+$C50*'11- 2012'!Z51</f>
        <v>0</v>
      </c>
      <c r="V50" s="186">
        <f>+$C50*'11- 2012'!AA51</f>
        <v>0</v>
      </c>
      <c r="W50" s="186">
        <f>+$C50*'11- 2012'!AB51</f>
        <v>0</v>
      </c>
      <c r="X50" s="186">
        <f>+$C50*'11- 2012'!AC51</f>
        <v>0</v>
      </c>
      <c r="Y50" s="186">
        <f>+$C50*'11- 2012'!AD51</f>
        <v>0</v>
      </c>
      <c r="Z50" s="186">
        <f>+$C50*'11- 2012'!AE51</f>
        <v>0</v>
      </c>
      <c r="AA50" s="186">
        <f>+$C50*'11- 2012'!AF51</f>
        <v>0</v>
      </c>
      <c r="AB50" s="186">
        <f>+$C50*'11- 2012'!AG51</f>
        <v>0</v>
      </c>
      <c r="AC50" s="186">
        <f>+$C50*'11- 2012'!AH51</f>
        <v>0</v>
      </c>
      <c r="AD50" s="186">
        <f>+$C50*'11- 2012'!AI51</f>
        <v>0</v>
      </c>
      <c r="AE50" s="186">
        <f>+$C50*'11- 2012'!AJ51</f>
        <v>0</v>
      </c>
      <c r="AF50" s="186">
        <f>+$C50*'11- 2012'!AK51</f>
        <v>0</v>
      </c>
      <c r="AG50" s="186">
        <f>+$C50*'11- 2012'!AL51</f>
        <v>0</v>
      </c>
      <c r="AH50" s="186">
        <f>+$C50*'11- 2012'!AM51</f>
        <v>0</v>
      </c>
      <c r="AI50" s="185">
        <f t="shared" si="2"/>
        <v>1750000</v>
      </c>
      <c r="AJ50" s="177">
        <f>+'11- 2012'!H51</f>
        <v>1750000</v>
      </c>
      <c r="AK50" s="177">
        <f t="shared" si="3"/>
        <v>0</v>
      </c>
    </row>
    <row r="51" spans="1:37" ht="28.8">
      <c r="A51" s="191">
        <v>44</v>
      </c>
      <c r="B51" s="92" t="str">
        <f>+'11- 2012'!C52</f>
        <v>PRESTAR LOS SERVICIOS PROFESIONALES COMO MEDICO GENERAL</v>
      </c>
      <c r="C51" s="16">
        <f>+'11- 2012'!H52/'11- 2012'!AN52</f>
        <v>21951.219512195123</v>
      </c>
      <c r="D51" s="186">
        <f>+$C51*'11- 2012'!I52</f>
        <v>1800000</v>
      </c>
      <c r="E51" s="186">
        <f>+$C51*'11- 2012'!J52</f>
        <v>0</v>
      </c>
      <c r="F51" s="186">
        <f>+$C51*'11- 2012'!K52</f>
        <v>0</v>
      </c>
      <c r="G51" s="186">
        <f>+$C51*'11- 2012'!L52</f>
        <v>0</v>
      </c>
      <c r="H51" s="186">
        <f>+$C51*'11- 2012'!M52</f>
        <v>0</v>
      </c>
      <c r="I51" s="186">
        <f>+$C51*'11- 2012'!N52</f>
        <v>0</v>
      </c>
      <c r="J51" s="186">
        <f>+$C51*'11- 2012'!O52</f>
        <v>0</v>
      </c>
      <c r="K51" s="186">
        <f>+$C51*'11- 2012'!P52</f>
        <v>0</v>
      </c>
      <c r="L51" s="186">
        <f>+$C51*'11- 2012'!Q52</f>
        <v>0</v>
      </c>
      <c r="M51" s="186">
        <f>+$C51*'11- 2012'!R52</f>
        <v>0</v>
      </c>
      <c r="N51" s="186">
        <f>+$C51*'11- 2012'!S52</f>
        <v>0</v>
      </c>
      <c r="O51" s="186">
        <f>+$C51*'11- 2012'!T52</f>
        <v>0</v>
      </c>
      <c r="P51" s="186">
        <f>+$C51*'11- 2012'!U52</f>
        <v>0</v>
      </c>
      <c r="Q51" s="186">
        <f>+$C51*'11- 2012'!V52</f>
        <v>0</v>
      </c>
      <c r="R51" s="186">
        <f>+$C51*'11- 2012'!W52</f>
        <v>0</v>
      </c>
      <c r="S51" s="186">
        <f>+$C51*'11- 2012'!X52</f>
        <v>0</v>
      </c>
      <c r="T51" s="186">
        <f>+$C51*'11- 2012'!Y52</f>
        <v>0</v>
      </c>
      <c r="U51" s="186">
        <f>+$C51*'11- 2012'!Z52</f>
        <v>0</v>
      </c>
      <c r="V51" s="186">
        <f>+$C51*'11- 2012'!AA52</f>
        <v>0</v>
      </c>
      <c r="W51" s="186">
        <f>+$C51*'11- 2012'!AB52</f>
        <v>0</v>
      </c>
      <c r="X51" s="186">
        <f>+$C51*'11- 2012'!AC52</f>
        <v>0</v>
      </c>
      <c r="Y51" s="186">
        <f>+$C51*'11- 2012'!AD52</f>
        <v>0</v>
      </c>
      <c r="Z51" s="186">
        <f>+$C51*'11- 2012'!AE52</f>
        <v>0</v>
      </c>
      <c r="AA51" s="186">
        <f>+$C51*'11- 2012'!AF52</f>
        <v>0</v>
      </c>
      <c r="AB51" s="186">
        <f>+$C51*'11- 2012'!AG52</f>
        <v>0</v>
      </c>
      <c r="AC51" s="186">
        <f>+$C51*'11- 2012'!AH52</f>
        <v>0</v>
      </c>
      <c r="AD51" s="186">
        <f>+$C51*'11- 2012'!AI52</f>
        <v>0</v>
      </c>
      <c r="AE51" s="186">
        <f>+$C51*'11- 2012'!AJ52</f>
        <v>0</v>
      </c>
      <c r="AF51" s="186">
        <f>+$C51*'11- 2012'!AK52</f>
        <v>0</v>
      </c>
      <c r="AG51" s="186">
        <f>+$C51*'11- 2012'!AL52</f>
        <v>0</v>
      </c>
      <c r="AH51" s="186">
        <f>+$C51*'11- 2012'!AM52</f>
        <v>0</v>
      </c>
      <c r="AI51" s="185">
        <f t="shared" si="2"/>
        <v>1800000</v>
      </c>
      <c r="AJ51" s="177">
        <f>+'11- 2012'!H52</f>
        <v>1800000</v>
      </c>
      <c r="AK51" s="177">
        <f t="shared" si="3"/>
        <v>0</v>
      </c>
    </row>
    <row r="52" spans="1:37">
      <c r="A52" s="191">
        <v>45</v>
      </c>
      <c r="B52" s="92" t="str">
        <f>+'11- 2012'!C53</f>
        <v>PRESTAR LOS SERVICIOS COMO MEDICO GENERAL</v>
      </c>
      <c r="C52" s="16">
        <f>+'11- 2012'!H53/'11- 2012'!AN53</f>
        <v>28536.585365853658</v>
      </c>
      <c r="D52" s="186">
        <f>+$C52*'11- 2012'!I53</f>
        <v>2340000</v>
      </c>
      <c r="E52" s="186">
        <f>+$C52*'11- 2012'!J53</f>
        <v>0</v>
      </c>
      <c r="F52" s="186">
        <f>+$C52*'11- 2012'!K53</f>
        <v>0</v>
      </c>
      <c r="G52" s="186">
        <f>+$C52*'11- 2012'!L53</f>
        <v>0</v>
      </c>
      <c r="H52" s="186">
        <f>+$C52*'11- 2012'!M53</f>
        <v>0</v>
      </c>
      <c r="I52" s="186">
        <f>+$C52*'11- 2012'!N53</f>
        <v>0</v>
      </c>
      <c r="J52" s="186">
        <f>+$C52*'11- 2012'!O53</f>
        <v>0</v>
      </c>
      <c r="K52" s="186">
        <f>+$C52*'11- 2012'!P53</f>
        <v>0</v>
      </c>
      <c r="L52" s="186">
        <f>+$C52*'11- 2012'!Q53</f>
        <v>0</v>
      </c>
      <c r="M52" s="186">
        <f>+$C52*'11- 2012'!R53</f>
        <v>0</v>
      </c>
      <c r="N52" s="186">
        <f>+$C52*'11- 2012'!S53</f>
        <v>0</v>
      </c>
      <c r="O52" s="186">
        <f>+$C52*'11- 2012'!T53</f>
        <v>0</v>
      </c>
      <c r="P52" s="186">
        <f>+$C52*'11- 2012'!U53</f>
        <v>0</v>
      </c>
      <c r="Q52" s="186">
        <f>+$C52*'11- 2012'!V53</f>
        <v>0</v>
      </c>
      <c r="R52" s="186">
        <f>+$C52*'11- 2012'!W53</f>
        <v>0</v>
      </c>
      <c r="S52" s="186">
        <f>+$C52*'11- 2012'!X53</f>
        <v>0</v>
      </c>
      <c r="T52" s="186">
        <f>+$C52*'11- 2012'!Y53</f>
        <v>0</v>
      </c>
      <c r="U52" s="186">
        <f>+$C52*'11- 2012'!Z53</f>
        <v>0</v>
      </c>
      <c r="V52" s="186">
        <f>+$C52*'11- 2012'!AA53</f>
        <v>0</v>
      </c>
      <c r="W52" s="186">
        <f>+$C52*'11- 2012'!AB53</f>
        <v>0</v>
      </c>
      <c r="X52" s="186">
        <f>+$C52*'11- 2012'!AC53</f>
        <v>0</v>
      </c>
      <c r="Y52" s="186">
        <f>+$C52*'11- 2012'!AD53</f>
        <v>0</v>
      </c>
      <c r="Z52" s="186">
        <f>+$C52*'11- 2012'!AE53</f>
        <v>0</v>
      </c>
      <c r="AA52" s="186">
        <f>+$C52*'11- 2012'!AF53</f>
        <v>0</v>
      </c>
      <c r="AB52" s="186">
        <f>+$C52*'11- 2012'!AG53</f>
        <v>0</v>
      </c>
      <c r="AC52" s="186">
        <f>+$C52*'11- 2012'!AH53</f>
        <v>0</v>
      </c>
      <c r="AD52" s="186">
        <f>+$C52*'11- 2012'!AI53</f>
        <v>0</v>
      </c>
      <c r="AE52" s="186">
        <f>+$C52*'11- 2012'!AJ53</f>
        <v>0</v>
      </c>
      <c r="AF52" s="186">
        <f>+$C52*'11- 2012'!AK53</f>
        <v>0</v>
      </c>
      <c r="AG52" s="186">
        <f>+$C52*'11- 2012'!AL53</f>
        <v>0</v>
      </c>
      <c r="AH52" s="186">
        <f>+$C52*'11- 2012'!AM53</f>
        <v>0</v>
      </c>
      <c r="AI52" s="185">
        <f t="shared" si="2"/>
        <v>2340000</v>
      </c>
      <c r="AJ52" s="177">
        <f>+'11- 2012'!H53</f>
        <v>2340000</v>
      </c>
      <c r="AK52" s="177">
        <f t="shared" si="3"/>
        <v>0</v>
      </c>
    </row>
    <row r="53" spans="1:37" ht="28.8">
      <c r="A53" s="191">
        <v>46</v>
      </c>
      <c r="B53" s="92" t="str">
        <f>+'11- 2012'!C54</f>
        <v>PRESTAR LOS SERVICIOS PROFESIONALES COMO MEDICO GENERAL</v>
      </c>
      <c r="C53" s="16">
        <f>+'11- 2012'!H54/'11- 2012'!AN54</f>
        <v>23902.439024390245</v>
      </c>
      <c r="D53" s="186">
        <f>+$C53*'11- 2012'!I54</f>
        <v>1960000</v>
      </c>
      <c r="E53" s="186">
        <f>+$C53*'11- 2012'!J54</f>
        <v>0</v>
      </c>
      <c r="F53" s="186">
        <f>+$C53*'11- 2012'!K54</f>
        <v>0</v>
      </c>
      <c r="G53" s="186">
        <f>+$C53*'11- 2012'!L54</f>
        <v>0</v>
      </c>
      <c r="H53" s="186">
        <f>+$C53*'11- 2012'!M54</f>
        <v>0</v>
      </c>
      <c r="I53" s="186">
        <f>+$C53*'11- 2012'!N54</f>
        <v>0</v>
      </c>
      <c r="J53" s="186">
        <f>+$C53*'11- 2012'!O54</f>
        <v>0</v>
      </c>
      <c r="K53" s="186">
        <f>+$C53*'11- 2012'!P54</f>
        <v>0</v>
      </c>
      <c r="L53" s="186">
        <f>+$C53*'11- 2012'!Q54</f>
        <v>0</v>
      </c>
      <c r="M53" s="186">
        <f>+$C53*'11- 2012'!R54</f>
        <v>0</v>
      </c>
      <c r="N53" s="186">
        <f>+$C53*'11- 2012'!S54</f>
        <v>0</v>
      </c>
      <c r="O53" s="186">
        <f>+$C53*'11- 2012'!T54</f>
        <v>0</v>
      </c>
      <c r="P53" s="186">
        <f>+$C53*'11- 2012'!U54</f>
        <v>0</v>
      </c>
      <c r="Q53" s="186">
        <f>+$C53*'11- 2012'!V54</f>
        <v>0</v>
      </c>
      <c r="R53" s="186">
        <f>+$C53*'11- 2012'!W54</f>
        <v>0</v>
      </c>
      <c r="S53" s="186">
        <f>+$C53*'11- 2012'!X54</f>
        <v>0</v>
      </c>
      <c r="T53" s="186">
        <f>+$C53*'11- 2012'!Y54</f>
        <v>0</v>
      </c>
      <c r="U53" s="186">
        <f>+$C53*'11- 2012'!Z54</f>
        <v>0</v>
      </c>
      <c r="V53" s="186">
        <f>+$C53*'11- 2012'!AA54</f>
        <v>0</v>
      </c>
      <c r="W53" s="186">
        <f>+$C53*'11- 2012'!AB54</f>
        <v>0</v>
      </c>
      <c r="X53" s="186">
        <f>+$C53*'11- 2012'!AC54</f>
        <v>0</v>
      </c>
      <c r="Y53" s="186">
        <f>+$C53*'11- 2012'!AD54</f>
        <v>0</v>
      </c>
      <c r="Z53" s="186">
        <f>+$C53*'11- 2012'!AE54</f>
        <v>0</v>
      </c>
      <c r="AA53" s="186">
        <f>+$C53*'11- 2012'!AF54</f>
        <v>0</v>
      </c>
      <c r="AB53" s="186">
        <f>+$C53*'11- 2012'!AG54</f>
        <v>0</v>
      </c>
      <c r="AC53" s="186">
        <f>+$C53*'11- 2012'!AH54</f>
        <v>0</v>
      </c>
      <c r="AD53" s="186">
        <f>+$C53*'11- 2012'!AI54</f>
        <v>0</v>
      </c>
      <c r="AE53" s="186">
        <f>+$C53*'11- 2012'!AJ54</f>
        <v>0</v>
      </c>
      <c r="AF53" s="186">
        <f>+$C53*'11- 2012'!AK54</f>
        <v>0</v>
      </c>
      <c r="AG53" s="186">
        <f>+$C53*'11- 2012'!AL54</f>
        <v>0</v>
      </c>
      <c r="AH53" s="186">
        <f>+$C53*'11- 2012'!AM54</f>
        <v>0</v>
      </c>
      <c r="AI53" s="185">
        <f t="shared" si="2"/>
        <v>1960000</v>
      </c>
      <c r="AJ53" s="177">
        <f>+'11- 2012'!H54</f>
        <v>1960000</v>
      </c>
      <c r="AK53" s="177">
        <f t="shared" si="3"/>
        <v>0</v>
      </c>
    </row>
    <row r="54" spans="1:37" ht="28.8">
      <c r="A54" s="191">
        <v>47</v>
      </c>
      <c r="B54" s="92" t="str">
        <f>+'11- 2012'!C55</f>
        <v>PRESTAR LOS SERVICIOS PROFESIONALES COMO MEDICO GENERAL EN EL AREA DE URGENCIAS</v>
      </c>
      <c r="C54" s="16">
        <f>+'11- 2012'!H55/'11- 2012'!AN55</f>
        <v>24146.341463414636</v>
      </c>
      <c r="D54" s="186">
        <f>+$C54*'11- 2012'!I55</f>
        <v>1980000.0000000002</v>
      </c>
      <c r="E54" s="186">
        <f>+$C54*'11- 2012'!J55</f>
        <v>0</v>
      </c>
      <c r="F54" s="186">
        <f>+$C54*'11- 2012'!K55</f>
        <v>0</v>
      </c>
      <c r="G54" s="186">
        <f>+$C54*'11- 2012'!L55</f>
        <v>0</v>
      </c>
      <c r="H54" s="186">
        <f>+$C54*'11- 2012'!M55</f>
        <v>0</v>
      </c>
      <c r="I54" s="186">
        <f>+$C54*'11- 2012'!N55</f>
        <v>0</v>
      </c>
      <c r="J54" s="186">
        <f>+$C54*'11- 2012'!O55</f>
        <v>0</v>
      </c>
      <c r="K54" s="186">
        <f>+$C54*'11- 2012'!P55</f>
        <v>0</v>
      </c>
      <c r="L54" s="186">
        <f>+$C54*'11- 2012'!Q55</f>
        <v>0</v>
      </c>
      <c r="M54" s="186">
        <f>+$C54*'11- 2012'!R55</f>
        <v>0</v>
      </c>
      <c r="N54" s="186">
        <f>+$C54*'11- 2012'!S55</f>
        <v>0</v>
      </c>
      <c r="O54" s="186">
        <f>+$C54*'11- 2012'!T55</f>
        <v>0</v>
      </c>
      <c r="P54" s="186">
        <f>+$C54*'11- 2012'!U55</f>
        <v>0</v>
      </c>
      <c r="Q54" s="186">
        <f>+$C54*'11- 2012'!V55</f>
        <v>0</v>
      </c>
      <c r="R54" s="186">
        <f>+$C54*'11- 2012'!W55</f>
        <v>0</v>
      </c>
      <c r="S54" s="186">
        <f>+$C54*'11- 2012'!X55</f>
        <v>0</v>
      </c>
      <c r="T54" s="186">
        <f>+$C54*'11- 2012'!Y55</f>
        <v>0</v>
      </c>
      <c r="U54" s="186">
        <f>+$C54*'11- 2012'!Z55</f>
        <v>0</v>
      </c>
      <c r="V54" s="186">
        <f>+$C54*'11- 2012'!AA55</f>
        <v>0</v>
      </c>
      <c r="W54" s="186">
        <f>+$C54*'11- 2012'!AB55</f>
        <v>0</v>
      </c>
      <c r="X54" s="186">
        <f>+$C54*'11- 2012'!AC55</f>
        <v>0</v>
      </c>
      <c r="Y54" s="186">
        <f>+$C54*'11- 2012'!AD55</f>
        <v>0</v>
      </c>
      <c r="Z54" s="186">
        <f>+$C54*'11- 2012'!AE55</f>
        <v>0</v>
      </c>
      <c r="AA54" s="186">
        <f>+$C54*'11- 2012'!AF55</f>
        <v>0</v>
      </c>
      <c r="AB54" s="186">
        <f>+$C54*'11- 2012'!AG55</f>
        <v>0</v>
      </c>
      <c r="AC54" s="186">
        <f>+$C54*'11- 2012'!AH55</f>
        <v>0</v>
      </c>
      <c r="AD54" s="186">
        <f>+$C54*'11- 2012'!AI55</f>
        <v>0</v>
      </c>
      <c r="AE54" s="186">
        <f>+$C54*'11- 2012'!AJ55</f>
        <v>0</v>
      </c>
      <c r="AF54" s="186">
        <f>+$C54*'11- 2012'!AK55</f>
        <v>0</v>
      </c>
      <c r="AG54" s="186">
        <f>+$C54*'11- 2012'!AL55</f>
        <v>0</v>
      </c>
      <c r="AH54" s="186">
        <f>+$C54*'11- 2012'!AM55</f>
        <v>0</v>
      </c>
      <c r="AI54" s="185">
        <f t="shared" si="2"/>
        <v>1980000.0000000002</v>
      </c>
      <c r="AJ54" s="177">
        <f>+'11- 2012'!H55</f>
        <v>1980000</v>
      </c>
      <c r="AK54" s="177">
        <f t="shared" si="3"/>
        <v>0</v>
      </c>
    </row>
    <row r="55" spans="1:37" ht="28.8">
      <c r="A55" s="191">
        <v>48</v>
      </c>
      <c r="B55" s="92" t="str">
        <f>+'11- 2012'!C56</f>
        <v>PRESTAR LOS SERVICIOS PROFESIONALES COMO MEDICO GENERAL EN EL AREA DE URGENCIAS</v>
      </c>
      <c r="C55" s="16">
        <f>+'11- 2012'!H56/'11- 2012'!AN56</f>
        <v>18731.707317073171</v>
      </c>
      <c r="D55" s="186">
        <f>+$C55*'11- 2012'!I56</f>
        <v>1536000</v>
      </c>
      <c r="E55" s="186">
        <f>+$C55*'11- 2012'!J56</f>
        <v>0</v>
      </c>
      <c r="F55" s="186">
        <f>+$C55*'11- 2012'!K56</f>
        <v>0</v>
      </c>
      <c r="G55" s="186">
        <f>+$C55*'11- 2012'!L56</f>
        <v>0</v>
      </c>
      <c r="H55" s="186">
        <f>+$C55*'11- 2012'!M56</f>
        <v>0</v>
      </c>
      <c r="I55" s="186">
        <f>+$C55*'11- 2012'!N56</f>
        <v>0</v>
      </c>
      <c r="J55" s="186">
        <f>+$C55*'11- 2012'!O56</f>
        <v>0</v>
      </c>
      <c r="K55" s="186">
        <f>+$C55*'11- 2012'!P56</f>
        <v>0</v>
      </c>
      <c r="L55" s="186">
        <f>+$C55*'11- 2012'!Q56</f>
        <v>0</v>
      </c>
      <c r="M55" s="186">
        <f>+$C55*'11- 2012'!R56</f>
        <v>0</v>
      </c>
      <c r="N55" s="186">
        <f>+$C55*'11- 2012'!S56</f>
        <v>0</v>
      </c>
      <c r="O55" s="186">
        <f>+$C55*'11- 2012'!T56</f>
        <v>0</v>
      </c>
      <c r="P55" s="186">
        <f>+$C55*'11- 2012'!U56</f>
        <v>0</v>
      </c>
      <c r="Q55" s="186">
        <f>+$C55*'11- 2012'!V56</f>
        <v>0</v>
      </c>
      <c r="R55" s="186">
        <f>+$C55*'11- 2012'!W56</f>
        <v>0</v>
      </c>
      <c r="S55" s="186">
        <f>+$C55*'11- 2012'!X56</f>
        <v>0</v>
      </c>
      <c r="T55" s="186">
        <f>+$C55*'11- 2012'!Y56</f>
        <v>0</v>
      </c>
      <c r="U55" s="186">
        <f>+$C55*'11- 2012'!Z56</f>
        <v>0</v>
      </c>
      <c r="V55" s="186">
        <f>+$C55*'11- 2012'!AA56</f>
        <v>0</v>
      </c>
      <c r="W55" s="186">
        <f>+$C55*'11- 2012'!AB56</f>
        <v>0</v>
      </c>
      <c r="X55" s="186">
        <f>+$C55*'11- 2012'!AC56</f>
        <v>0</v>
      </c>
      <c r="Y55" s="186">
        <f>+$C55*'11- 2012'!AD56</f>
        <v>0</v>
      </c>
      <c r="Z55" s="186">
        <f>+$C55*'11- 2012'!AE56</f>
        <v>0</v>
      </c>
      <c r="AA55" s="186">
        <f>+$C55*'11- 2012'!AF56</f>
        <v>0</v>
      </c>
      <c r="AB55" s="186">
        <f>+$C55*'11- 2012'!AG56</f>
        <v>0</v>
      </c>
      <c r="AC55" s="186">
        <f>+$C55*'11- 2012'!AH56</f>
        <v>0</v>
      </c>
      <c r="AD55" s="186">
        <f>+$C55*'11- 2012'!AI56</f>
        <v>0</v>
      </c>
      <c r="AE55" s="186">
        <f>+$C55*'11- 2012'!AJ56</f>
        <v>0</v>
      </c>
      <c r="AF55" s="186">
        <f>+$C55*'11- 2012'!AK56</f>
        <v>0</v>
      </c>
      <c r="AG55" s="186">
        <f>+$C55*'11- 2012'!AL56</f>
        <v>0</v>
      </c>
      <c r="AH55" s="186">
        <f>+$C55*'11- 2012'!AM56</f>
        <v>0</v>
      </c>
      <c r="AI55" s="185">
        <f t="shared" si="2"/>
        <v>1536000</v>
      </c>
      <c r="AJ55" s="177">
        <f>+'11- 2012'!H56</f>
        <v>1536000</v>
      </c>
      <c r="AK55" s="177">
        <f t="shared" si="3"/>
        <v>0</v>
      </c>
    </row>
    <row r="56" spans="1:37" ht="28.8">
      <c r="A56" s="191">
        <v>49</v>
      </c>
      <c r="B56" s="92" t="str">
        <f>+'11- 2012'!C57</f>
        <v>PRESTAR LOS SERVICIOS PROFESIONALES COMO MEDICO GENERAL EN EL AREA DE URGENCIAS</v>
      </c>
      <c r="C56" s="16">
        <f>+'11- 2012'!H57/'11- 2012'!AN57</f>
        <v>21073.170731707316</v>
      </c>
      <c r="D56" s="186">
        <f>+$C56*'11- 2012'!I57</f>
        <v>1728000</v>
      </c>
      <c r="E56" s="186">
        <f>+$C56*'11- 2012'!J57</f>
        <v>0</v>
      </c>
      <c r="F56" s="186">
        <f>+$C56*'11- 2012'!K57</f>
        <v>0</v>
      </c>
      <c r="G56" s="186">
        <f>+$C56*'11- 2012'!L57</f>
        <v>0</v>
      </c>
      <c r="H56" s="186">
        <f>+$C56*'11- 2012'!M57</f>
        <v>0</v>
      </c>
      <c r="I56" s="186">
        <f>+$C56*'11- 2012'!N57</f>
        <v>0</v>
      </c>
      <c r="J56" s="186">
        <f>+$C56*'11- 2012'!O57</f>
        <v>0</v>
      </c>
      <c r="K56" s="186">
        <f>+$C56*'11- 2012'!P57</f>
        <v>0</v>
      </c>
      <c r="L56" s="186">
        <f>+$C56*'11- 2012'!Q57</f>
        <v>0</v>
      </c>
      <c r="M56" s="186">
        <f>+$C56*'11- 2012'!R57</f>
        <v>0</v>
      </c>
      <c r="N56" s="186">
        <f>+$C56*'11- 2012'!S57</f>
        <v>0</v>
      </c>
      <c r="O56" s="186">
        <f>+$C56*'11- 2012'!T57</f>
        <v>0</v>
      </c>
      <c r="P56" s="186">
        <f>+$C56*'11- 2012'!U57</f>
        <v>0</v>
      </c>
      <c r="Q56" s="186">
        <f>+$C56*'11- 2012'!V57</f>
        <v>0</v>
      </c>
      <c r="R56" s="186">
        <f>+$C56*'11- 2012'!W57</f>
        <v>0</v>
      </c>
      <c r="S56" s="186">
        <f>+$C56*'11- 2012'!X57</f>
        <v>0</v>
      </c>
      <c r="T56" s="186">
        <f>+$C56*'11- 2012'!Y57</f>
        <v>0</v>
      </c>
      <c r="U56" s="186">
        <f>+$C56*'11- 2012'!Z57</f>
        <v>0</v>
      </c>
      <c r="V56" s="186">
        <f>+$C56*'11- 2012'!AA57</f>
        <v>0</v>
      </c>
      <c r="W56" s="186">
        <f>+$C56*'11- 2012'!AB57</f>
        <v>0</v>
      </c>
      <c r="X56" s="186">
        <f>+$C56*'11- 2012'!AC57</f>
        <v>0</v>
      </c>
      <c r="Y56" s="186">
        <f>+$C56*'11- 2012'!AD57</f>
        <v>0</v>
      </c>
      <c r="Z56" s="186">
        <f>+$C56*'11- 2012'!AE57</f>
        <v>0</v>
      </c>
      <c r="AA56" s="186">
        <f>+$C56*'11- 2012'!AF57</f>
        <v>0</v>
      </c>
      <c r="AB56" s="186">
        <f>+$C56*'11- 2012'!AG57</f>
        <v>0</v>
      </c>
      <c r="AC56" s="186">
        <f>+$C56*'11- 2012'!AH57</f>
        <v>0</v>
      </c>
      <c r="AD56" s="186">
        <f>+$C56*'11- 2012'!AI57</f>
        <v>0</v>
      </c>
      <c r="AE56" s="186">
        <f>+$C56*'11- 2012'!AJ57</f>
        <v>0</v>
      </c>
      <c r="AF56" s="186">
        <f>+$C56*'11- 2012'!AK57</f>
        <v>0</v>
      </c>
      <c r="AG56" s="186">
        <f>+$C56*'11- 2012'!AL57</f>
        <v>0</v>
      </c>
      <c r="AH56" s="186">
        <f>+$C56*'11- 2012'!AM57</f>
        <v>0</v>
      </c>
      <c r="AI56" s="185">
        <f t="shared" si="2"/>
        <v>1728000</v>
      </c>
      <c r="AJ56" s="177">
        <f>+'11- 2012'!H57</f>
        <v>1728000</v>
      </c>
      <c r="AK56" s="177">
        <f t="shared" si="3"/>
        <v>0</v>
      </c>
    </row>
    <row r="57" spans="1:37" ht="28.8">
      <c r="A57" s="191">
        <v>50</v>
      </c>
      <c r="B57" s="92" t="str">
        <f>+'11- 2012'!C58</f>
        <v>PRESTAR LOS SERVICIOS PROFESIONALES COMO MEDICO GENERAL EN EL AREA DE URGENCIAS</v>
      </c>
      <c r="C57" s="16">
        <f>+'11- 2012'!H58/'11- 2012'!AN58</f>
        <v>18731.707317073171</v>
      </c>
      <c r="D57" s="186">
        <f>+$C57*'11- 2012'!I58</f>
        <v>1536000</v>
      </c>
      <c r="E57" s="186">
        <f>+$C57*'11- 2012'!J58</f>
        <v>0</v>
      </c>
      <c r="F57" s="186">
        <f>+$C57*'11- 2012'!K58</f>
        <v>0</v>
      </c>
      <c r="G57" s="186">
        <f>+$C57*'11- 2012'!L58</f>
        <v>0</v>
      </c>
      <c r="H57" s="186">
        <f>+$C57*'11- 2012'!M58</f>
        <v>0</v>
      </c>
      <c r="I57" s="186">
        <f>+$C57*'11- 2012'!N58</f>
        <v>0</v>
      </c>
      <c r="J57" s="186">
        <f>+$C57*'11- 2012'!O58</f>
        <v>0</v>
      </c>
      <c r="K57" s="186">
        <f>+$C57*'11- 2012'!P58</f>
        <v>0</v>
      </c>
      <c r="L57" s="186">
        <f>+$C57*'11- 2012'!Q58</f>
        <v>0</v>
      </c>
      <c r="M57" s="186">
        <f>+$C57*'11- 2012'!R58</f>
        <v>0</v>
      </c>
      <c r="N57" s="186">
        <f>+$C57*'11- 2012'!S58</f>
        <v>0</v>
      </c>
      <c r="O57" s="186">
        <f>+$C57*'11- 2012'!T58</f>
        <v>0</v>
      </c>
      <c r="P57" s="186">
        <f>+$C57*'11- 2012'!U58</f>
        <v>0</v>
      </c>
      <c r="Q57" s="186">
        <f>+$C57*'11- 2012'!V58</f>
        <v>0</v>
      </c>
      <c r="R57" s="186">
        <f>+$C57*'11- 2012'!W58</f>
        <v>0</v>
      </c>
      <c r="S57" s="186">
        <f>+$C57*'11- 2012'!X58</f>
        <v>0</v>
      </c>
      <c r="T57" s="186">
        <f>+$C57*'11- 2012'!Y58</f>
        <v>0</v>
      </c>
      <c r="U57" s="186">
        <f>+$C57*'11- 2012'!Z58</f>
        <v>0</v>
      </c>
      <c r="V57" s="186">
        <f>+$C57*'11- 2012'!AA58</f>
        <v>0</v>
      </c>
      <c r="W57" s="186">
        <f>+$C57*'11- 2012'!AB58</f>
        <v>0</v>
      </c>
      <c r="X57" s="186">
        <f>+$C57*'11- 2012'!AC58</f>
        <v>0</v>
      </c>
      <c r="Y57" s="186">
        <f>+$C57*'11- 2012'!AD58</f>
        <v>0</v>
      </c>
      <c r="Z57" s="186">
        <f>+$C57*'11- 2012'!AE58</f>
        <v>0</v>
      </c>
      <c r="AA57" s="186">
        <f>+$C57*'11- 2012'!AF58</f>
        <v>0</v>
      </c>
      <c r="AB57" s="186">
        <f>+$C57*'11- 2012'!AG58</f>
        <v>0</v>
      </c>
      <c r="AC57" s="186">
        <f>+$C57*'11- 2012'!AH58</f>
        <v>0</v>
      </c>
      <c r="AD57" s="186">
        <f>+$C57*'11- 2012'!AI58</f>
        <v>0</v>
      </c>
      <c r="AE57" s="186">
        <f>+$C57*'11- 2012'!AJ58</f>
        <v>0</v>
      </c>
      <c r="AF57" s="186">
        <f>+$C57*'11- 2012'!AK58</f>
        <v>0</v>
      </c>
      <c r="AG57" s="186">
        <f>+$C57*'11- 2012'!AL58</f>
        <v>0</v>
      </c>
      <c r="AH57" s="186">
        <f>+$C57*'11- 2012'!AM58</f>
        <v>0</v>
      </c>
      <c r="AI57" s="185">
        <f t="shared" si="2"/>
        <v>1536000</v>
      </c>
      <c r="AJ57" s="177">
        <f>+'11- 2012'!H58</f>
        <v>1536000</v>
      </c>
      <c r="AK57" s="177">
        <f t="shared" si="3"/>
        <v>0</v>
      </c>
    </row>
    <row r="58" spans="1:37" ht="28.8">
      <c r="A58" s="191">
        <v>51</v>
      </c>
      <c r="B58" s="92" t="str">
        <f>+'11- 2012'!C59</f>
        <v>PRESTAR LOS SERVICIOS PROFESIONALES COMO MEDICO GENERAL EN EL AREA DE URGENCIAS</v>
      </c>
      <c r="C58" s="16">
        <f>+'11- 2012'!H59/'11- 2012'!AN59</f>
        <v>21951.219512195123</v>
      </c>
      <c r="D58" s="186">
        <f>+$C58*'11- 2012'!I59</f>
        <v>1800000</v>
      </c>
      <c r="E58" s="186">
        <f>+$C58*'11- 2012'!J59</f>
        <v>0</v>
      </c>
      <c r="F58" s="186">
        <f>+$C58*'11- 2012'!K59</f>
        <v>0</v>
      </c>
      <c r="G58" s="186">
        <f>+$C58*'11- 2012'!L59</f>
        <v>0</v>
      </c>
      <c r="H58" s="186">
        <f>+$C58*'11- 2012'!M59</f>
        <v>0</v>
      </c>
      <c r="I58" s="186">
        <f>+$C58*'11- 2012'!N59</f>
        <v>0</v>
      </c>
      <c r="J58" s="186">
        <f>+$C58*'11- 2012'!O59</f>
        <v>0</v>
      </c>
      <c r="K58" s="186">
        <f>+$C58*'11- 2012'!P59</f>
        <v>0</v>
      </c>
      <c r="L58" s="186">
        <f>+$C58*'11- 2012'!Q59</f>
        <v>0</v>
      </c>
      <c r="M58" s="186">
        <f>+$C58*'11- 2012'!R59</f>
        <v>0</v>
      </c>
      <c r="N58" s="186">
        <f>+$C58*'11- 2012'!S59</f>
        <v>0</v>
      </c>
      <c r="O58" s="186">
        <f>+$C58*'11- 2012'!T59</f>
        <v>0</v>
      </c>
      <c r="P58" s="186">
        <f>+$C58*'11- 2012'!U59</f>
        <v>0</v>
      </c>
      <c r="Q58" s="186">
        <f>+$C58*'11- 2012'!V59</f>
        <v>0</v>
      </c>
      <c r="R58" s="186">
        <f>+$C58*'11- 2012'!W59</f>
        <v>0</v>
      </c>
      <c r="S58" s="186">
        <f>+$C58*'11- 2012'!X59</f>
        <v>0</v>
      </c>
      <c r="T58" s="186">
        <f>+$C58*'11- 2012'!Y59</f>
        <v>0</v>
      </c>
      <c r="U58" s="186">
        <f>+$C58*'11- 2012'!Z59</f>
        <v>0</v>
      </c>
      <c r="V58" s="186">
        <f>+$C58*'11- 2012'!AA59</f>
        <v>0</v>
      </c>
      <c r="W58" s="186">
        <f>+$C58*'11- 2012'!AB59</f>
        <v>0</v>
      </c>
      <c r="X58" s="186">
        <f>+$C58*'11- 2012'!AC59</f>
        <v>0</v>
      </c>
      <c r="Y58" s="186">
        <f>+$C58*'11- 2012'!AD59</f>
        <v>0</v>
      </c>
      <c r="Z58" s="186">
        <f>+$C58*'11- 2012'!AE59</f>
        <v>0</v>
      </c>
      <c r="AA58" s="186">
        <f>+$C58*'11- 2012'!AF59</f>
        <v>0</v>
      </c>
      <c r="AB58" s="186">
        <f>+$C58*'11- 2012'!AG59</f>
        <v>0</v>
      </c>
      <c r="AC58" s="186">
        <f>+$C58*'11- 2012'!AH59</f>
        <v>0</v>
      </c>
      <c r="AD58" s="186">
        <f>+$C58*'11- 2012'!AI59</f>
        <v>0</v>
      </c>
      <c r="AE58" s="186">
        <f>+$C58*'11- 2012'!AJ59</f>
        <v>0</v>
      </c>
      <c r="AF58" s="186">
        <f>+$C58*'11- 2012'!AK59</f>
        <v>0</v>
      </c>
      <c r="AG58" s="186">
        <f>+$C58*'11- 2012'!AL59</f>
        <v>0</v>
      </c>
      <c r="AH58" s="186">
        <f>+$C58*'11- 2012'!AM59</f>
        <v>0</v>
      </c>
      <c r="AI58" s="185">
        <f t="shared" si="2"/>
        <v>1800000</v>
      </c>
      <c r="AJ58" s="177">
        <f>+'11- 2012'!H59</f>
        <v>1800000</v>
      </c>
      <c r="AK58" s="177">
        <f t="shared" si="3"/>
        <v>0</v>
      </c>
    </row>
    <row r="59" spans="1:37" ht="28.8">
      <c r="A59" s="191">
        <v>52</v>
      </c>
      <c r="B59" s="92" t="str">
        <f>+'11- 2012'!C60</f>
        <v>PRESTAR LOS SERVICIOS PROFESIONALES COMO MEDICO GENERAL PARA EL AREA DE URGENCIAS</v>
      </c>
      <c r="C59" s="16">
        <f>+'11- 2012'!H60/'11- 2012'!AN60</f>
        <v>23414.634146341465</v>
      </c>
      <c r="D59" s="186">
        <f>+$C59*'11- 2012'!I60</f>
        <v>1920000</v>
      </c>
      <c r="E59" s="186">
        <f>+$C59*'11- 2012'!J60</f>
        <v>0</v>
      </c>
      <c r="F59" s="186">
        <f>+$C59*'11- 2012'!K60</f>
        <v>0</v>
      </c>
      <c r="G59" s="186">
        <f>+$C59*'11- 2012'!L60</f>
        <v>0</v>
      </c>
      <c r="H59" s="186">
        <f>+$C59*'11- 2012'!M60</f>
        <v>0</v>
      </c>
      <c r="I59" s="186">
        <f>+$C59*'11- 2012'!N60</f>
        <v>0</v>
      </c>
      <c r="J59" s="186">
        <f>+$C59*'11- 2012'!O60</f>
        <v>0</v>
      </c>
      <c r="K59" s="186">
        <f>+$C59*'11- 2012'!P60</f>
        <v>0</v>
      </c>
      <c r="L59" s="186">
        <f>+$C59*'11- 2012'!Q60</f>
        <v>0</v>
      </c>
      <c r="M59" s="186">
        <f>+$C59*'11- 2012'!R60</f>
        <v>0</v>
      </c>
      <c r="N59" s="186">
        <f>+$C59*'11- 2012'!S60</f>
        <v>0</v>
      </c>
      <c r="O59" s="186">
        <f>+$C59*'11- 2012'!T60</f>
        <v>0</v>
      </c>
      <c r="P59" s="186">
        <f>+$C59*'11- 2012'!U60</f>
        <v>0</v>
      </c>
      <c r="Q59" s="186">
        <f>+$C59*'11- 2012'!V60</f>
        <v>0</v>
      </c>
      <c r="R59" s="186">
        <f>+$C59*'11- 2012'!W60</f>
        <v>0</v>
      </c>
      <c r="S59" s="186">
        <f>+$C59*'11- 2012'!X60</f>
        <v>0</v>
      </c>
      <c r="T59" s="186">
        <f>+$C59*'11- 2012'!Y60</f>
        <v>0</v>
      </c>
      <c r="U59" s="186">
        <f>+$C59*'11- 2012'!Z60</f>
        <v>0</v>
      </c>
      <c r="V59" s="186">
        <f>+$C59*'11- 2012'!AA60</f>
        <v>0</v>
      </c>
      <c r="W59" s="186">
        <f>+$C59*'11- 2012'!AB60</f>
        <v>0</v>
      </c>
      <c r="X59" s="186">
        <f>+$C59*'11- 2012'!AC60</f>
        <v>0</v>
      </c>
      <c r="Y59" s="186">
        <f>+$C59*'11- 2012'!AD60</f>
        <v>0</v>
      </c>
      <c r="Z59" s="186">
        <f>+$C59*'11- 2012'!AE60</f>
        <v>0</v>
      </c>
      <c r="AA59" s="186">
        <f>+$C59*'11- 2012'!AF60</f>
        <v>0</v>
      </c>
      <c r="AB59" s="186">
        <f>+$C59*'11- 2012'!AG60</f>
        <v>0</v>
      </c>
      <c r="AC59" s="186">
        <f>+$C59*'11- 2012'!AH60</f>
        <v>0</v>
      </c>
      <c r="AD59" s="186">
        <f>+$C59*'11- 2012'!AI60</f>
        <v>0</v>
      </c>
      <c r="AE59" s="186">
        <f>+$C59*'11- 2012'!AJ60</f>
        <v>0</v>
      </c>
      <c r="AF59" s="186">
        <f>+$C59*'11- 2012'!AK60</f>
        <v>0</v>
      </c>
      <c r="AG59" s="186">
        <f>+$C59*'11- 2012'!AL60</f>
        <v>0</v>
      </c>
      <c r="AH59" s="186">
        <f>+$C59*'11- 2012'!AM60</f>
        <v>0</v>
      </c>
      <c r="AI59" s="185">
        <f t="shared" si="2"/>
        <v>1920000</v>
      </c>
      <c r="AJ59" s="177">
        <f>+'11- 2012'!H60</f>
        <v>1920000</v>
      </c>
      <c r="AK59" s="177">
        <f t="shared" si="3"/>
        <v>0</v>
      </c>
    </row>
    <row r="60" spans="1:37" ht="43.2">
      <c r="A60" s="191">
        <v>53</v>
      </c>
      <c r="B60" s="92" t="str">
        <f>+'11- 2012'!C61</f>
        <v>PRESTAR LOS SERVICIOS PROFESIONALES COMO MEDICO GENERAL EN EL AREA DE URGENCIAS DE LA ESE HOSPITAL SAN ANTONIO</v>
      </c>
      <c r="C60" s="16">
        <f>+'11- 2012'!H61/'11- 2012'!AN61</f>
        <v>18731.707317073171</v>
      </c>
      <c r="D60" s="186">
        <f>+$C60*'11- 2012'!I61</f>
        <v>1536000</v>
      </c>
      <c r="E60" s="186">
        <f>+$C60*'11- 2012'!J61</f>
        <v>0</v>
      </c>
      <c r="F60" s="186">
        <f>+$C60*'11- 2012'!K61</f>
        <v>0</v>
      </c>
      <c r="G60" s="186">
        <f>+$C60*'11- 2012'!L61</f>
        <v>0</v>
      </c>
      <c r="H60" s="186">
        <f>+$C60*'11- 2012'!M61</f>
        <v>0</v>
      </c>
      <c r="I60" s="186">
        <f>+$C60*'11- 2012'!N61</f>
        <v>0</v>
      </c>
      <c r="J60" s="186">
        <f>+$C60*'11- 2012'!O61</f>
        <v>0</v>
      </c>
      <c r="K60" s="186">
        <f>+$C60*'11- 2012'!P61</f>
        <v>0</v>
      </c>
      <c r="L60" s="186">
        <f>+$C60*'11- 2012'!Q61</f>
        <v>0</v>
      </c>
      <c r="M60" s="186">
        <f>+$C60*'11- 2012'!R61</f>
        <v>0</v>
      </c>
      <c r="N60" s="186">
        <f>+$C60*'11- 2012'!S61</f>
        <v>0</v>
      </c>
      <c r="O60" s="186">
        <f>+$C60*'11- 2012'!T61</f>
        <v>0</v>
      </c>
      <c r="P60" s="186">
        <f>+$C60*'11- 2012'!U61</f>
        <v>0</v>
      </c>
      <c r="Q60" s="186">
        <f>+$C60*'11- 2012'!V61</f>
        <v>0</v>
      </c>
      <c r="R60" s="186">
        <f>+$C60*'11- 2012'!W61</f>
        <v>0</v>
      </c>
      <c r="S60" s="186">
        <f>+$C60*'11- 2012'!X61</f>
        <v>0</v>
      </c>
      <c r="T60" s="186">
        <f>+$C60*'11- 2012'!Y61</f>
        <v>0</v>
      </c>
      <c r="U60" s="186">
        <f>+$C60*'11- 2012'!Z61</f>
        <v>0</v>
      </c>
      <c r="V60" s="186">
        <f>+$C60*'11- 2012'!AA61</f>
        <v>0</v>
      </c>
      <c r="W60" s="186">
        <f>+$C60*'11- 2012'!AB61</f>
        <v>0</v>
      </c>
      <c r="X60" s="186">
        <f>+$C60*'11- 2012'!AC61</f>
        <v>0</v>
      </c>
      <c r="Y60" s="186">
        <f>+$C60*'11- 2012'!AD61</f>
        <v>0</v>
      </c>
      <c r="Z60" s="186">
        <f>+$C60*'11- 2012'!AE61</f>
        <v>0</v>
      </c>
      <c r="AA60" s="186">
        <f>+$C60*'11- 2012'!AF61</f>
        <v>0</v>
      </c>
      <c r="AB60" s="186">
        <f>+$C60*'11- 2012'!AG61</f>
        <v>0</v>
      </c>
      <c r="AC60" s="186">
        <f>+$C60*'11- 2012'!AH61</f>
        <v>0</v>
      </c>
      <c r="AD60" s="186">
        <f>+$C60*'11- 2012'!AI61</f>
        <v>0</v>
      </c>
      <c r="AE60" s="186">
        <f>+$C60*'11- 2012'!AJ61</f>
        <v>0</v>
      </c>
      <c r="AF60" s="186">
        <f>+$C60*'11- 2012'!AK61</f>
        <v>0</v>
      </c>
      <c r="AG60" s="186">
        <f>+$C60*'11- 2012'!AL61</f>
        <v>0</v>
      </c>
      <c r="AH60" s="186">
        <f>+$C60*'11- 2012'!AM61</f>
        <v>0</v>
      </c>
      <c r="AI60" s="185">
        <f t="shared" si="2"/>
        <v>1536000</v>
      </c>
      <c r="AJ60" s="177">
        <f>+'11- 2012'!H61</f>
        <v>1536000</v>
      </c>
      <c r="AK60" s="177">
        <f t="shared" si="3"/>
        <v>0</v>
      </c>
    </row>
    <row r="61" spans="1:37" ht="28.8">
      <c r="A61" s="191">
        <v>54</v>
      </c>
      <c r="B61" s="92" t="str">
        <f>+'11- 2012'!C62</f>
        <v>PRESTAR LOS SERVICIOS PROFESIONALES COMO MEDICO GENERAL</v>
      </c>
      <c r="C61" s="16">
        <f>+'11- 2012'!H62/'11- 2012'!AN62</f>
        <v>18731.707317073171</v>
      </c>
      <c r="D61" s="186">
        <f>+$C61*'11- 2012'!I62</f>
        <v>1536000</v>
      </c>
      <c r="E61" s="186">
        <f>+$C61*'11- 2012'!J62</f>
        <v>0</v>
      </c>
      <c r="F61" s="186">
        <f>+$C61*'11- 2012'!K62</f>
        <v>0</v>
      </c>
      <c r="G61" s="186">
        <f>+$C61*'11- 2012'!L62</f>
        <v>0</v>
      </c>
      <c r="H61" s="186">
        <f>+$C61*'11- 2012'!M62</f>
        <v>0</v>
      </c>
      <c r="I61" s="186">
        <f>+$C61*'11- 2012'!N62</f>
        <v>0</v>
      </c>
      <c r="J61" s="186">
        <f>+$C61*'11- 2012'!O62</f>
        <v>0</v>
      </c>
      <c r="K61" s="186">
        <f>+$C61*'11- 2012'!P62</f>
        <v>0</v>
      </c>
      <c r="L61" s="186">
        <f>+$C61*'11- 2012'!Q62</f>
        <v>0</v>
      </c>
      <c r="M61" s="186">
        <f>+$C61*'11- 2012'!R62</f>
        <v>0</v>
      </c>
      <c r="N61" s="186">
        <f>+$C61*'11- 2012'!S62</f>
        <v>0</v>
      </c>
      <c r="O61" s="186">
        <f>+$C61*'11- 2012'!T62</f>
        <v>0</v>
      </c>
      <c r="P61" s="186">
        <f>+$C61*'11- 2012'!U62</f>
        <v>0</v>
      </c>
      <c r="Q61" s="186">
        <f>+$C61*'11- 2012'!V62</f>
        <v>0</v>
      </c>
      <c r="R61" s="186">
        <f>+$C61*'11- 2012'!W62</f>
        <v>0</v>
      </c>
      <c r="S61" s="186">
        <f>+$C61*'11- 2012'!X62</f>
        <v>0</v>
      </c>
      <c r="T61" s="186">
        <f>+$C61*'11- 2012'!Y62</f>
        <v>0</v>
      </c>
      <c r="U61" s="186">
        <f>+$C61*'11- 2012'!Z62</f>
        <v>0</v>
      </c>
      <c r="V61" s="186">
        <f>+$C61*'11- 2012'!AA62</f>
        <v>0</v>
      </c>
      <c r="W61" s="186">
        <f>+$C61*'11- 2012'!AB62</f>
        <v>0</v>
      </c>
      <c r="X61" s="186">
        <f>+$C61*'11- 2012'!AC62</f>
        <v>0</v>
      </c>
      <c r="Y61" s="186">
        <f>+$C61*'11- 2012'!AD62</f>
        <v>0</v>
      </c>
      <c r="Z61" s="186">
        <f>+$C61*'11- 2012'!AE62</f>
        <v>0</v>
      </c>
      <c r="AA61" s="186">
        <f>+$C61*'11- 2012'!AF62</f>
        <v>0</v>
      </c>
      <c r="AB61" s="186">
        <f>+$C61*'11- 2012'!AG62</f>
        <v>0</v>
      </c>
      <c r="AC61" s="186">
        <f>+$C61*'11- 2012'!AH62</f>
        <v>0</v>
      </c>
      <c r="AD61" s="186">
        <f>+$C61*'11- 2012'!AI62</f>
        <v>0</v>
      </c>
      <c r="AE61" s="186">
        <f>+$C61*'11- 2012'!AJ62</f>
        <v>0</v>
      </c>
      <c r="AF61" s="186">
        <f>+$C61*'11- 2012'!AK62</f>
        <v>0</v>
      </c>
      <c r="AG61" s="186">
        <f>+$C61*'11- 2012'!AL62</f>
        <v>0</v>
      </c>
      <c r="AH61" s="186">
        <f>+$C61*'11- 2012'!AM62</f>
        <v>0</v>
      </c>
      <c r="AI61" s="185">
        <f t="shared" si="2"/>
        <v>1536000</v>
      </c>
      <c r="AJ61" s="177">
        <f>+'11- 2012'!H62</f>
        <v>1536000</v>
      </c>
      <c r="AK61" s="177">
        <f t="shared" si="3"/>
        <v>0</v>
      </c>
    </row>
    <row r="62" spans="1:37" ht="28.8">
      <c r="A62" s="191">
        <v>55</v>
      </c>
      <c r="B62" s="92" t="str">
        <f>+'11- 2012'!C63</f>
        <v>PRESTAR LOS SERVICIOS PROFESIONALES COMO MEDICO GENERAL EN EL AREA DE URGENCIAS</v>
      </c>
      <c r="C62" s="16">
        <f>+'11- 2012'!H63/'11- 2012'!AN63</f>
        <v>16390.243902439026</v>
      </c>
      <c r="D62" s="186">
        <f>+$C62*'11- 2012'!I63</f>
        <v>1344000.0000000002</v>
      </c>
      <c r="E62" s="186">
        <f>+$C62*'11- 2012'!J63</f>
        <v>0</v>
      </c>
      <c r="F62" s="186">
        <f>+$C62*'11- 2012'!K63</f>
        <v>0</v>
      </c>
      <c r="G62" s="186">
        <f>+$C62*'11- 2012'!L63</f>
        <v>0</v>
      </c>
      <c r="H62" s="186">
        <f>+$C62*'11- 2012'!M63</f>
        <v>0</v>
      </c>
      <c r="I62" s="186">
        <f>+$C62*'11- 2012'!N63</f>
        <v>0</v>
      </c>
      <c r="J62" s="186">
        <f>+$C62*'11- 2012'!O63</f>
        <v>0</v>
      </c>
      <c r="K62" s="186">
        <f>+$C62*'11- 2012'!P63</f>
        <v>0</v>
      </c>
      <c r="L62" s="186">
        <f>+$C62*'11- 2012'!Q63</f>
        <v>0</v>
      </c>
      <c r="M62" s="186">
        <f>+$C62*'11- 2012'!R63</f>
        <v>0</v>
      </c>
      <c r="N62" s="186">
        <f>+$C62*'11- 2012'!S63</f>
        <v>0</v>
      </c>
      <c r="O62" s="186">
        <f>+$C62*'11- 2012'!T63</f>
        <v>0</v>
      </c>
      <c r="P62" s="186">
        <f>+$C62*'11- 2012'!U63</f>
        <v>0</v>
      </c>
      <c r="Q62" s="186">
        <f>+$C62*'11- 2012'!V63</f>
        <v>0</v>
      </c>
      <c r="R62" s="186">
        <f>+$C62*'11- 2012'!W63</f>
        <v>0</v>
      </c>
      <c r="S62" s="186">
        <f>+$C62*'11- 2012'!X63</f>
        <v>0</v>
      </c>
      <c r="T62" s="186">
        <f>+$C62*'11- 2012'!Y63</f>
        <v>0</v>
      </c>
      <c r="U62" s="186">
        <f>+$C62*'11- 2012'!Z63</f>
        <v>0</v>
      </c>
      <c r="V62" s="186">
        <f>+$C62*'11- 2012'!AA63</f>
        <v>0</v>
      </c>
      <c r="W62" s="186">
        <f>+$C62*'11- 2012'!AB63</f>
        <v>0</v>
      </c>
      <c r="X62" s="186">
        <f>+$C62*'11- 2012'!AC63</f>
        <v>0</v>
      </c>
      <c r="Y62" s="186">
        <f>+$C62*'11- 2012'!AD63</f>
        <v>0</v>
      </c>
      <c r="Z62" s="186">
        <f>+$C62*'11- 2012'!AE63</f>
        <v>0</v>
      </c>
      <c r="AA62" s="186">
        <f>+$C62*'11- 2012'!AF63</f>
        <v>0</v>
      </c>
      <c r="AB62" s="186">
        <f>+$C62*'11- 2012'!AG63</f>
        <v>0</v>
      </c>
      <c r="AC62" s="186">
        <f>+$C62*'11- 2012'!AH63</f>
        <v>0</v>
      </c>
      <c r="AD62" s="186">
        <f>+$C62*'11- 2012'!AI63</f>
        <v>0</v>
      </c>
      <c r="AE62" s="186">
        <f>+$C62*'11- 2012'!AJ63</f>
        <v>0</v>
      </c>
      <c r="AF62" s="186">
        <f>+$C62*'11- 2012'!AK63</f>
        <v>0</v>
      </c>
      <c r="AG62" s="186">
        <f>+$C62*'11- 2012'!AL63</f>
        <v>0</v>
      </c>
      <c r="AH62" s="186">
        <f>+$C62*'11- 2012'!AM63</f>
        <v>0</v>
      </c>
      <c r="AI62" s="185">
        <f t="shared" si="2"/>
        <v>1344000.0000000002</v>
      </c>
      <c r="AJ62" s="177">
        <f>+'11- 2012'!H63</f>
        <v>1344000</v>
      </c>
      <c r="AK62" s="177">
        <f t="shared" si="3"/>
        <v>0</v>
      </c>
    </row>
    <row r="63" spans="1:37" ht="28.8">
      <c r="A63" s="191">
        <v>56</v>
      </c>
      <c r="B63" s="92" t="str">
        <f>+'11- 2012'!C64</f>
        <v>BRIDAR APOYO EN LA GESTION OPERATIVA EN REGENCIA DE FARMACIA</v>
      </c>
      <c r="C63" s="16">
        <f>+'11- 2012'!H64/'11- 2012'!AN64</f>
        <v>4687.5</v>
      </c>
      <c r="D63" s="186">
        <f>+$C63*'11- 2012'!I64</f>
        <v>0</v>
      </c>
      <c r="E63" s="186">
        <f>+$C63*'11- 2012'!J64</f>
        <v>0</v>
      </c>
      <c r="F63" s="186">
        <f>+$C63*'11- 2012'!K64</f>
        <v>0</v>
      </c>
      <c r="G63" s="186">
        <f>+$C63*'11- 2012'!L64</f>
        <v>0</v>
      </c>
      <c r="H63" s="186">
        <f>+$C63*'11- 2012'!M64</f>
        <v>0</v>
      </c>
      <c r="I63" s="186">
        <f>+$C63*'11- 2012'!N64</f>
        <v>0</v>
      </c>
      <c r="J63" s="186">
        <f>+$C63*'11- 2012'!O64</f>
        <v>0</v>
      </c>
      <c r="K63" s="186">
        <f>+$C63*'11- 2012'!P64</f>
        <v>0</v>
      </c>
      <c r="L63" s="186">
        <f>+$C63*'11- 2012'!Q64</f>
        <v>0</v>
      </c>
      <c r="M63" s="186">
        <f>+$C63*'11- 2012'!R64</f>
        <v>0</v>
      </c>
      <c r="N63" s="186">
        <f>+$C63*'11- 2012'!S64</f>
        <v>0</v>
      </c>
      <c r="O63" s="186">
        <f>+$C63*'11- 2012'!T64</f>
        <v>0</v>
      </c>
      <c r="P63" s="186">
        <f>+$C63*'11- 2012'!U64</f>
        <v>0</v>
      </c>
      <c r="Q63" s="186">
        <f>+$C63*'11- 2012'!V64</f>
        <v>0</v>
      </c>
      <c r="R63" s="186">
        <f>+$C63*'11- 2012'!W64</f>
        <v>0</v>
      </c>
      <c r="S63" s="186">
        <f>+$C63*'11- 2012'!X64</f>
        <v>0</v>
      </c>
      <c r="T63" s="186">
        <f>+$C63*'11- 2012'!Y64</f>
        <v>0</v>
      </c>
      <c r="U63" s="186">
        <f>+$C63*'11- 2012'!Z64</f>
        <v>0</v>
      </c>
      <c r="V63" s="186">
        <f>+$C63*'11- 2012'!AA64</f>
        <v>0</v>
      </c>
      <c r="W63" s="186">
        <f>+$C63*'11- 2012'!AB64</f>
        <v>0</v>
      </c>
      <c r="X63" s="186">
        <f>+$C63*'11- 2012'!AC64</f>
        <v>0</v>
      </c>
      <c r="Y63" s="186">
        <f>+$C63*'11- 2012'!AD64</f>
        <v>0</v>
      </c>
      <c r="Z63" s="186">
        <f>+$C63*'11- 2012'!AE64</f>
        <v>0</v>
      </c>
      <c r="AA63" s="186">
        <f>+$C63*'11- 2012'!AF64</f>
        <v>0</v>
      </c>
      <c r="AB63" s="186">
        <f>+$C63*'11- 2012'!AG64</f>
        <v>0</v>
      </c>
      <c r="AC63" s="186">
        <f>+$C63*'11- 2012'!AH64</f>
        <v>0</v>
      </c>
      <c r="AD63" s="186">
        <f>+$C63*'11- 2012'!AI64</f>
        <v>750000</v>
      </c>
      <c r="AE63" s="186">
        <f>+$C63*'11- 2012'!AJ64</f>
        <v>0</v>
      </c>
      <c r="AF63" s="186">
        <f>+$C63*'11- 2012'!AK64</f>
        <v>0</v>
      </c>
      <c r="AG63" s="186">
        <f>+$C63*'11- 2012'!AL64</f>
        <v>0</v>
      </c>
      <c r="AH63" s="186">
        <f>+$C63*'11- 2012'!AM64</f>
        <v>0</v>
      </c>
      <c r="AI63" s="185">
        <f t="shared" si="2"/>
        <v>750000</v>
      </c>
      <c r="AJ63" s="177">
        <f>+'11- 2012'!H64</f>
        <v>750000</v>
      </c>
      <c r="AK63" s="177">
        <f t="shared" si="3"/>
        <v>0</v>
      </c>
    </row>
    <row r="64" spans="1:37" ht="28.8">
      <c r="A64" s="191">
        <v>57</v>
      </c>
      <c r="B64" s="92" t="str">
        <f>+'11- 2012'!C65</f>
        <v>BRINDAR APOYO A LA GESTION OPERATIVA EN REGENCIA FARMACEUTICA</v>
      </c>
      <c r="C64" s="16">
        <f>+'11- 2012'!H65/'11- 2012'!AN65</f>
        <v>4687.5</v>
      </c>
      <c r="D64" s="186">
        <f>+$C64*'11- 2012'!I65</f>
        <v>0</v>
      </c>
      <c r="E64" s="186">
        <f>+$C64*'11- 2012'!J65</f>
        <v>0</v>
      </c>
      <c r="F64" s="186">
        <f>+$C64*'11- 2012'!K65</f>
        <v>0</v>
      </c>
      <c r="G64" s="186">
        <f>+$C64*'11- 2012'!L65</f>
        <v>0</v>
      </c>
      <c r="H64" s="186">
        <f>+$C64*'11- 2012'!M65</f>
        <v>0</v>
      </c>
      <c r="I64" s="186">
        <f>+$C64*'11- 2012'!N65</f>
        <v>0</v>
      </c>
      <c r="J64" s="186">
        <f>+$C64*'11- 2012'!O65</f>
        <v>0</v>
      </c>
      <c r="K64" s="186">
        <f>+$C64*'11- 2012'!P65</f>
        <v>0</v>
      </c>
      <c r="L64" s="186">
        <f>+$C64*'11- 2012'!Q65</f>
        <v>0</v>
      </c>
      <c r="M64" s="186">
        <f>+$C64*'11- 2012'!R65</f>
        <v>0</v>
      </c>
      <c r="N64" s="186">
        <f>+$C64*'11- 2012'!S65</f>
        <v>0</v>
      </c>
      <c r="O64" s="186">
        <f>+$C64*'11- 2012'!T65</f>
        <v>0</v>
      </c>
      <c r="P64" s="186">
        <f>+$C64*'11- 2012'!U65</f>
        <v>0</v>
      </c>
      <c r="Q64" s="186">
        <f>+$C64*'11- 2012'!V65</f>
        <v>0</v>
      </c>
      <c r="R64" s="186">
        <f>+$C64*'11- 2012'!W65</f>
        <v>0</v>
      </c>
      <c r="S64" s="186">
        <f>+$C64*'11- 2012'!X65</f>
        <v>0</v>
      </c>
      <c r="T64" s="186">
        <f>+$C64*'11- 2012'!Y65</f>
        <v>0</v>
      </c>
      <c r="U64" s="186">
        <f>+$C64*'11- 2012'!Z65</f>
        <v>0</v>
      </c>
      <c r="V64" s="186">
        <f>+$C64*'11- 2012'!AA65</f>
        <v>0</v>
      </c>
      <c r="W64" s="186">
        <f>+$C64*'11- 2012'!AB65</f>
        <v>0</v>
      </c>
      <c r="X64" s="186">
        <f>+$C64*'11- 2012'!AC65</f>
        <v>0</v>
      </c>
      <c r="Y64" s="186">
        <f>+$C64*'11- 2012'!AD65</f>
        <v>0</v>
      </c>
      <c r="Z64" s="186">
        <f>+$C64*'11- 2012'!AE65</f>
        <v>0</v>
      </c>
      <c r="AA64" s="186">
        <f>+$C64*'11- 2012'!AF65</f>
        <v>0</v>
      </c>
      <c r="AB64" s="186">
        <f>+$C64*'11- 2012'!AG65</f>
        <v>0</v>
      </c>
      <c r="AC64" s="186">
        <f>+$C64*'11- 2012'!AH65</f>
        <v>0</v>
      </c>
      <c r="AD64" s="186">
        <f>+$C64*'11- 2012'!AI65</f>
        <v>750000</v>
      </c>
      <c r="AE64" s="186">
        <f>+$C64*'11- 2012'!AJ65</f>
        <v>0</v>
      </c>
      <c r="AF64" s="186">
        <f>+$C64*'11- 2012'!AK65</f>
        <v>0</v>
      </c>
      <c r="AG64" s="186">
        <f>+$C64*'11- 2012'!AL65</f>
        <v>0</v>
      </c>
      <c r="AH64" s="186">
        <f>+$C64*'11- 2012'!AM65</f>
        <v>0</v>
      </c>
      <c r="AI64" s="185">
        <f t="shared" si="2"/>
        <v>750000</v>
      </c>
      <c r="AJ64" s="177">
        <f>+'11- 2012'!H65</f>
        <v>750000</v>
      </c>
      <c r="AK64" s="177">
        <f t="shared" si="3"/>
        <v>0</v>
      </c>
    </row>
    <row r="65" spans="1:37">
      <c r="A65" s="191">
        <v>58</v>
      </c>
      <c r="B65" s="92" t="str">
        <f>+'11- 2012'!C66</f>
        <v>ADELANTAR Y COORDINAR EL PROCESO DE FARMACIA</v>
      </c>
      <c r="C65" s="16">
        <f>+'11- 2012'!H66/'11- 2012'!AN66</f>
        <v>7031.25</v>
      </c>
      <c r="D65" s="186">
        <f>+$C65*'11- 2012'!I66</f>
        <v>0</v>
      </c>
      <c r="E65" s="186">
        <f>+$C65*'11- 2012'!J66</f>
        <v>0</v>
      </c>
      <c r="F65" s="186">
        <f>+$C65*'11- 2012'!K66</f>
        <v>0</v>
      </c>
      <c r="G65" s="186">
        <f>+$C65*'11- 2012'!L66</f>
        <v>0</v>
      </c>
      <c r="H65" s="186">
        <f>+$C65*'11- 2012'!M66</f>
        <v>0</v>
      </c>
      <c r="I65" s="186">
        <f>+$C65*'11- 2012'!N66</f>
        <v>0</v>
      </c>
      <c r="J65" s="186">
        <f>+$C65*'11- 2012'!O66</f>
        <v>0</v>
      </c>
      <c r="K65" s="186">
        <f>+$C65*'11- 2012'!P66</f>
        <v>0</v>
      </c>
      <c r="L65" s="186">
        <f>+$C65*'11- 2012'!Q66</f>
        <v>0</v>
      </c>
      <c r="M65" s="186">
        <f>+$C65*'11- 2012'!R66</f>
        <v>0</v>
      </c>
      <c r="N65" s="186">
        <f>+$C65*'11- 2012'!S66</f>
        <v>0</v>
      </c>
      <c r="O65" s="186">
        <f>+$C65*'11- 2012'!T66</f>
        <v>0</v>
      </c>
      <c r="P65" s="186">
        <f>+$C65*'11- 2012'!U66</f>
        <v>0</v>
      </c>
      <c r="Q65" s="186">
        <f>+$C65*'11- 2012'!V66</f>
        <v>0</v>
      </c>
      <c r="R65" s="186">
        <f>+$C65*'11- 2012'!W66</f>
        <v>0</v>
      </c>
      <c r="S65" s="186">
        <f>+$C65*'11- 2012'!X66</f>
        <v>0</v>
      </c>
      <c r="T65" s="186">
        <f>+$C65*'11- 2012'!Y66</f>
        <v>0</v>
      </c>
      <c r="U65" s="186">
        <f>+$C65*'11- 2012'!Z66</f>
        <v>0</v>
      </c>
      <c r="V65" s="186">
        <f>+$C65*'11- 2012'!AA66</f>
        <v>0</v>
      </c>
      <c r="W65" s="186">
        <f>+$C65*'11- 2012'!AB66</f>
        <v>0</v>
      </c>
      <c r="X65" s="186">
        <f>+$C65*'11- 2012'!AC66</f>
        <v>0</v>
      </c>
      <c r="Y65" s="186">
        <f>+$C65*'11- 2012'!AD66</f>
        <v>0</v>
      </c>
      <c r="Z65" s="186">
        <f>+$C65*'11- 2012'!AE66</f>
        <v>0</v>
      </c>
      <c r="AA65" s="186">
        <f>+$C65*'11- 2012'!AF66</f>
        <v>0</v>
      </c>
      <c r="AB65" s="186">
        <f>+$C65*'11- 2012'!AG66</f>
        <v>0</v>
      </c>
      <c r="AC65" s="186">
        <f>+$C65*'11- 2012'!AH66</f>
        <v>0</v>
      </c>
      <c r="AD65" s="186">
        <f>+$C65*'11- 2012'!AI66</f>
        <v>1125000</v>
      </c>
      <c r="AE65" s="186">
        <f>+$C65*'11- 2012'!AJ66</f>
        <v>0</v>
      </c>
      <c r="AF65" s="186">
        <f>+$C65*'11- 2012'!AK66</f>
        <v>0</v>
      </c>
      <c r="AG65" s="186">
        <f>+$C65*'11- 2012'!AL66</f>
        <v>0</v>
      </c>
      <c r="AH65" s="186">
        <f>+$C65*'11- 2012'!AM66</f>
        <v>0</v>
      </c>
      <c r="AI65" s="185">
        <f t="shared" si="2"/>
        <v>1125000</v>
      </c>
      <c r="AJ65" s="177">
        <f>+'11- 2012'!H66</f>
        <v>1125000</v>
      </c>
      <c r="AK65" s="177">
        <f t="shared" si="3"/>
        <v>0</v>
      </c>
    </row>
    <row r="66" spans="1:37" ht="43.2">
      <c r="A66" s="191">
        <v>59</v>
      </c>
      <c r="B66" s="92" t="str">
        <f>+'11- 2012'!C67</f>
        <v>BRINDAR APOYO A LA GESTION OPERATIVA COMO AUXILIAR DE ENFEMERIA EN LA ESE HOSPITAL INTEGRADO SAN ANTONIO</v>
      </c>
      <c r="C66" s="16">
        <f>+'11- 2012'!H67/'11- 2012'!AN67</f>
        <v>4166.666666666667</v>
      </c>
      <c r="D66" s="186">
        <f>+$C66*'11- 2012'!I67</f>
        <v>200000</v>
      </c>
      <c r="E66" s="186">
        <f>+$C66*'11- 2012'!J67</f>
        <v>187500</v>
      </c>
      <c r="F66" s="186">
        <f>+$C66*'11- 2012'!K67</f>
        <v>175000</v>
      </c>
      <c r="G66" s="186">
        <f>+$C66*'11- 2012'!L67</f>
        <v>0</v>
      </c>
      <c r="H66" s="186">
        <f>+$C66*'11- 2012'!M67</f>
        <v>0</v>
      </c>
      <c r="I66" s="186">
        <f>+$C66*'11- 2012'!N67</f>
        <v>187500</v>
      </c>
      <c r="J66" s="186">
        <f>+$C66*'11- 2012'!O67</f>
        <v>0</v>
      </c>
      <c r="K66" s="186">
        <f>+$C66*'11- 2012'!P67</f>
        <v>0</v>
      </c>
      <c r="L66" s="186">
        <f>+$C66*'11- 2012'!Q67</f>
        <v>0</v>
      </c>
      <c r="M66" s="186">
        <f>+$C66*'11- 2012'!R67</f>
        <v>0</v>
      </c>
      <c r="N66" s="186">
        <f>+$C66*'11- 2012'!S67</f>
        <v>0</v>
      </c>
      <c r="O66" s="186">
        <f>+$C66*'11- 2012'!T67</f>
        <v>0</v>
      </c>
      <c r="P66" s="186">
        <f>+$C66*'11- 2012'!U67</f>
        <v>0</v>
      </c>
      <c r="Q66" s="186">
        <f>+$C66*'11- 2012'!V67</f>
        <v>0</v>
      </c>
      <c r="R66" s="186">
        <f>+$C66*'11- 2012'!W67</f>
        <v>0</v>
      </c>
      <c r="S66" s="186">
        <f>+$C66*'11- 2012'!X67</f>
        <v>0</v>
      </c>
      <c r="T66" s="186">
        <f>+$C66*'11- 2012'!Y67</f>
        <v>0</v>
      </c>
      <c r="U66" s="186">
        <f>+$C66*'11- 2012'!Z67</f>
        <v>0</v>
      </c>
      <c r="V66" s="186">
        <f>+$C66*'11- 2012'!AA67</f>
        <v>0</v>
      </c>
      <c r="W66" s="186">
        <f>+$C66*'11- 2012'!AB67</f>
        <v>0</v>
      </c>
      <c r="X66" s="186">
        <f>+$C66*'11- 2012'!AC67</f>
        <v>0</v>
      </c>
      <c r="Y66" s="186">
        <f>+$C66*'11- 2012'!AD67</f>
        <v>0</v>
      </c>
      <c r="Z66" s="186">
        <f>+$C66*'11- 2012'!AE67</f>
        <v>0</v>
      </c>
      <c r="AA66" s="186">
        <f>+$C66*'11- 2012'!AF67</f>
        <v>0</v>
      </c>
      <c r="AB66" s="186">
        <f>+$C66*'11- 2012'!AG67</f>
        <v>0</v>
      </c>
      <c r="AC66" s="186">
        <f>+$C66*'11- 2012'!AH67</f>
        <v>0</v>
      </c>
      <c r="AD66" s="186">
        <f>+$C66*'11- 2012'!AI67</f>
        <v>0</v>
      </c>
      <c r="AE66" s="186">
        <f>+$C66*'11- 2012'!AJ67</f>
        <v>0</v>
      </c>
      <c r="AF66" s="186">
        <f>+$C66*'11- 2012'!AK67</f>
        <v>0</v>
      </c>
      <c r="AG66" s="186">
        <f>+$C66*'11- 2012'!AL67</f>
        <v>0</v>
      </c>
      <c r="AH66" s="186">
        <f>+$C66*'11- 2012'!AM67</f>
        <v>0</v>
      </c>
      <c r="AI66" s="185">
        <f t="shared" si="2"/>
        <v>750000</v>
      </c>
      <c r="AJ66" s="177">
        <f>+'11- 2012'!H67</f>
        <v>750000</v>
      </c>
      <c r="AK66" s="177">
        <f t="shared" si="3"/>
        <v>0</v>
      </c>
    </row>
    <row r="67" spans="1:37" ht="28.8">
      <c r="A67" s="191">
        <v>60</v>
      </c>
      <c r="B67" s="92" t="str">
        <f>+'11- 2012'!C68</f>
        <v>BRINDAR APOYO A LA GESTION OPERATIVA EN REGENCIA FARMACEUTICA</v>
      </c>
      <c r="C67" s="16">
        <f>+'11- 2012'!H68/'11- 2012'!AN68</f>
        <v>4687.5</v>
      </c>
      <c r="D67" s="186">
        <f>+$C67*'11- 2012'!I68</f>
        <v>0</v>
      </c>
      <c r="E67" s="186">
        <f>+$C67*'11- 2012'!J68</f>
        <v>0</v>
      </c>
      <c r="F67" s="186">
        <f>+$C67*'11- 2012'!K68</f>
        <v>0</v>
      </c>
      <c r="G67" s="186">
        <f>+$C67*'11- 2012'!L68</f>
        <v>0</v>
      </c>
      <c r="H67" s="186">
        <f>+$C67*'11- 2012'!M68</f>
        <v>0</v>
      </c>
      <c r="I67" s="186">
        <f>+$C67*'11- 2012'!N68</f>
        <v>0</v>
      </c>
      <c r="J67" s="186">
        <f>+$C67*'11- 2012'!O68</f>
        <v>0</v>
      </c>
      <c r="K67" s="186">
        <f>+$C67*'11- 2012'!P68</f>
        <v>0</v>
      </c>
      <c r="L67" s="186">
        <f>+$C67*'11- 2012'!Q68</f>
        <v>0</v>
      </c>
      <c r="M67" s="186">
        <f>+$C67*'11- 2012'!R68</f>
        <v>0</v>
      </c>
      <c r="N67" s="186">
        <f>+$C67*'11- 2012'!S68</f>
        <v>0</v>
      </c>
      <c r="O67" s="186">
        <f>+$C67*'11- 2012'!T68</f>
        <v>0</v>
      </c>
      <c r="P67" s="186">
        <f>+$C67*'11- 2012'!U68</f>
        <v>0</v>
      </c>
      <c r="Q67" s="186">
        <f>+$C67*'11- 2012'!V68</f>
        <v>0</v>
      </c>
      <c r="R67" s="186">
        <f>+$C67*'11- 2012'!W68</f>
        <v>0</v>
      </c>
      <c r="S67" s="186">
        <f>+$C67*'11- 2012'!X68</f>
        <v>0</v>
      </c>
      <c r="T67" s="186">
        <f>+$C67*'11- 2012'!Y68</f>
        <v>0</v>
      </c>
      <c r="U67" s="186">
        <f>+$C67*'11- 2012'!Z68</f>
        <v>0</v>
      </c>
      <c r="V67" s="186">
        <f>+$C67*'11- 2012'!AA68</f>
        <v>0</v>
      </c>
      <c r="W67" s="186">
        <f>+$C67*'11- 2012'!AB68</f>
        <v>0</v>
      </c>
      <c r="X67" s="186">
        <f>+$C67*'11- 2012'!AC68</f>
        <v>0</v>
      </c>
      <c r="Y67" s="186">
        <f>+$C67*'11- 2012'!AD68</f>
        <v>0</v>
      </c>
      <c r="Z67" s="186">
        <f>+$C67*'11- 2012'!AE68</f>
        <v>0</v>
      </c>
      <c r="AA67" s="186">
        <f>+$C67*'11- 2012'!AF68</f>
        <v>0</v>
      </c>
      <c r="AB67" s="186">
        <f>+$C67*'11- 2012'!AG68</f>
        <v>0</v>
      </c>
      <c r="AC67" s="186">
        <f>+$C67*'11- 2012'!AH68</f>
        <v>0</v>
      </c>
      <c r="AD67" s="186">
        <f>+$C67*'11- 2012'!AI68</f>
        <v>750000</v>
      </c>
      <c r="AE67" s="186">
        <f>+$C67*'11- 2012'!AJ68</f>
        <v>0</v>
      </c>
      <c r="AF67" s="186">
        <f>+$C67*'11- 2012'!AK68</f>
        <v>0</v>
      </c>
      <c r="AG67" s="186">
        <f>+$C67*'11- 2012'!AL68</f>
        <v>0</v>
      </c>
      <c r="AH67" s="186">
        <f>+$C67*'11- 2012'!AM68</f>
        <v>0</v>
      </c>
      <c r="AI67" s="185">
        <f t="shared" si="2"/>
        <v>750000</v>
      </c>
      <c r="AJ67" s="177">
        <f>+'11- 2012'!H68</f>
        <v>750000</v>
      </c>
      <c r="AK67" s="177">
        <f t="shared" si="3"/>
        <v>0</v>
      </c>
    </row>
    <row r="68" spans="1:37" ht="28.8">
      <c r="A68" s="191">
        <v>61</v>
      </c>
      <c r="B68" s="92" t="str">
        <f>+'11- 2012'!C69</f>
        <v>BRINDAR APOYO A LA GESTION OPERATIVA EN REGENCIA FARMACEUTICA DE LA ESE SAN ANTONIO</v>
      </c>
      <c r="C68" s="16">
        <f>+'11- 2012'!H69/'11- 2012'!AN69</f>
        <v>4687.5</v>
      </c>
      <c r="D68" s="186">
        <f>+$C68*'11- 2012'!I69</f>
        <v>0</v>
      </c>
      <c r="E68" s="186">
        <f>+$C68*'11- 2012'!J69</f>
        <v>0</v>
      </c>
      <c r="F68" s="186">
        <f>+$C68*'11- 2012'!K69</f>
        <v>0</v>
      </c>
      <c r="G68" s="186">
        <f>+$C68*'11- 2012'!L69</f>
        <v>0</v>
      </c>
      <c r="H68" s="186">
        <f>+$C68*'11- 2012'!M69</f>
        <v>0</v>
      </c>
      <c r="I68" s="186">
        <f>+$C68*'11- 2012'!N69</f>
        <v>0</v>
      </c>
      <c r="J68" s="186">
        <f>+$C68*'11- 2012'!O69</f>
        <v>0</v>
      </c>
      <c r="K68" s="186">
        <f>+$C68*'11- 2012'!P69</f>
        <v>0</v>
      </c>
      <c r="L68" s="186">
        <f>+$C68*'11- 2012'!Q69</f>
        <v>0</v>
      </c>
      <c r="M68" s="186">
        <f>+$C68*'11- 2012'!R69</f>
        <v>0</v>
      </c>
      <c r="N68" s="186">
        <f>+$C68*'11- 2012'!S69</f>
        <v>0</v>
      </c>
      <c r="O68" s="186">
        <f>+$C68*'11- 2012'!T69</f>
        <v>0</v>
      </c>
      <c r="P68" s="186">
        <f>+$C68*'11- 2012'!U69</f>
        <v>0</v>
      </c>
      <c r="Q68" s="186">
        <f>+$C68*'11- 2012'!V69</f>
        <v>0</v>
      </c>
      <c r="R68" s="186">
        <f>+$C68*'11- 2012'!W69</f>
        <v>0</v>
      </c>
      <c r="S68" s="186">
        <f>+$C68*'11- 2012'!X69</f>
        <v>0</v>
      </c>
      <c r="T68" s="186">
        <f>+$C68*'11- 2012'!Y69</f>
        <v>0</v>
      </c>
      <c r="U68" s="186">
        <f>+$C68*'11- 2012'!Z69</f>
        <v>0</v>
      </c>
      <c r="V68" s="186">
        <f>+$C68*'11- 2012'!AA69</f>
        <v>0</v>
      </c>
      <c r="W68" s="186">
        <f>+$C68*'11- 2012'!AB69</f>
        <v>0</v>
      </c>
      <c r="X68" s="186">
        <f>+$C68*'11- 2012'!AC69</f>
        <v>0</v>
      </c>
      <c r="Y68" s="186">
        <f>+$C68*'11- 2012'!AD69</f>
        <v>0</v>
      </c>
      <c r="Z68" s="186">
        <f>+$C68*'11- 2012'!AE69</f>
        <v>0</v>
      </c>
      <c r="AA68" s="186">
        <f>+$C68*'11- 2012'!AF69</f>
        <v>0</v>
      </c>
      <c r="AB68" s="186">
        <f>+$C68*'11- 2012'!AG69</f>
        <v>0</v>
      </c>
      <c r="AC68" s="186">
        <f>+$C68*'11- 2012'!AH69</f>
        <v>0</v>
      </c>
      <c r="AD68" s="186">
        <f>+$C68*'11- 2012'!AI69</f>
        <v>750000</v>
      </c>
      <c r="AE68" s="186">
        <f>+$C68*'11- 2012'!AJ69</f>
        <v>0</v>
      </c>
      <c r="AF68" s="186">
        <f>+$C68*'11- 2012'!AK69</f>
        <v>0</v>
      </c>
      <c r="AG68" s="186">
        <f>+$C68*'11- 2012'!AL69</f>
        <v>0</v>
      </c>
      <c r="AH68" s="186">
        <f>+$C68*'11- 2012'!AM69</f>
        <v>0</v>
      </c>
      <c r="AI68" s="185">
        <f t="shared" si="2"/>
        <v>750000</v>
      </c>
      <c r="AJ68" s="177">
        <f>+'11- 2012'!H69</f>
        <v>750000</v>
      </c>
      <c r="AK68" s="177">
        <f t="shared" si="3"/>
        <v>0</v>
      </c>
    </row>
    <row r="69" spans="1:37" ht="43.2">
      <c r="A69" s="191">
        <v>62</v>
      </c>
      <c r="B69" s="92" t="str">
        <f>+'11- 2012'!C70</f>
        <v>BRINDAR APOYO A LA GESTION OPERATIVA EN LA REGENCIA FARMACEUTICA COORDINANDO Y ADELANTANDO EL PROCESO DE FARMACIA</v>
      </c>
      <c r="C69" s="16">
        <f>+'11- 2012'!H70/'11- 2012'!AN70</f>
        <v>4687.5</v>
      </c>
      <c r="D69" s="186">
        <f>+$C69*'11- 2012'!I70</f>
        <v>0</v>
      </c>
      <c r="E69" s="186">
        <f>+$C69*'11- 2012'!J70</f>
        <v>0</v>
      </c>
      <c r="F69" s="186">
        <f>+$C69*'11- 2012'!K70</f>
        <v>0</v>
      </c>
      <c r="G69" s="186">
        <f>+$C69*'11- 2012'!L70</f>
        <v>0</v>
      </c>
      <c r="H69" s="186">
        <f>+$C69*'11- 2012'!M70</f>
        <v>0</v>
      </c>
      <c r="I69" s="186">
        <f>+$C69*'11- 2012'!N70</f>
        <v>0</v>
      </c>
      <c r="J69" s="186">
        <f>+$C69*'11- 2012'!O70</f>
        <v>0</v>
      </c>
      <c r="K69" s="186">
        <f>+$C69*'11- 2012'!P70</f>
        <v>0</v>
      </c>
      <c r="L69" s="186">
        <f>+$C69*'11- 2012'!Q70</f>
        <v>0</v>
      </c>
      <c r="M69" s="186">
        <f>+$C69*'11- 2012'!R70</f>
        <v>0</v>
      </c>
      <c r="N69" s="186">
        <f>+$C69*'11- 2012'!S70</f>
        <v>0</v>
      </c>
      <c r="O69" s="186">
        <f>+$C69*'11- 2012'!T70</f>
        <v>0</v>
      </c>
      <c r="P69" s="186">
        <f>+$C69*'11- 2012'!U70</f>
        <v>0</v>
      </c>
      <c r="Q69" s="186">
        <f>+$C69*'11- 2012'!V70</f>
        <v>0</v>
      </c>
      <c r="R69" s="186">
        <f>+$C69*'11- 2012'!W70</f>
        <v>0</v>
      </c>
      <c r="S69" s="186">
        <f>+$C69*'11- 2012'!X70</f>
        <v>0</v>
      </c>
      <c r="T69" s="186">
        <f>+$C69*'11- 2012'!Y70</f>
        <v>0</v>
      </c>
      <c r="U69" s="186">
        <f>+$C69*'11- 2012'!Z70</f>
        <v>0</v>
      </c>
      <c r="V69" s="186">
        <f>+$C69*'11- 2012'!AA70</f>
        <v>0</v>
      </c>
      <c r="W69" s="186">
        <f>+$C69*'11- 2012'!AB70</f>
        <v>0</v>
      </c>
      <c r="X69" s="186">
        <f>+$C69*'11- 2012'!AC70</f>
        <v>0</v>
      </c>
      <c r="Y69" s="186">
        <f>+$C69*'11- 2012'!AD70</f>
        <v>0</v>
      </c>
      <c r="Z69" s="186">
        <f>+$C69*'11- 2012'!AE70</f>
        <v>0</v>
      </c>
      <c r="AA69" s="186">
        <f>+$C69*'11- 2012'!AF70</f>
        <v>0</v>
      </c>
      <c r="AB69" s="186">
        <f>+$C69*'11- 2012'!AG70</f>
        <v>0</v>
      </c>
      <c r="AC69" s="186">
        <f>+$C69*'11- 2012'!AH70</f>
        <v>0</v>
      </c>
      <c r="AD69" s="186">
        <f>+$C69*'11- 2012'!AI70</f>
        <v>750000</v>
      </c>
      <c r="AE69" s="186">
        <f>+$C69*'11- 2012'!AJ70</f>
        <v>0</v>
      </c>
      <c r="AF69" s="186">
        <f>+$C69*'11- 2012'!AK70</f>
        <v>0</v>
      </c>
      <c r="AG69" s="186">
        <f>+$C69*'11- 2012'!AL70</f>
        <v>0</v>
      </c>
      <c r="AH69" s="186">
        <f>+$C69*'11- 2012'!AM70</f>
        <v>0</v>
      </c>
      <c r="AI69" s="185">
        <f t="shared" si="2"/>
        <v>750000</v>
      </c>
      <c r="AJ69" s="177">
        <f>+'11- 2012'!H70</f>
        <v>750000</v>
      </c>
      <c r="AK69" s="177">
        <f t="shared" si="3"/>
        <v>0</v>
      </c>
    </row>
    <row r="70" spans="1:37" ht="43.2">
      <c r="A70" s="191">
        <v>63</v>
      </c>
      <c r="B70" s="92" t="str">
        <f>+'11- 2012'!C71</f>
        <v>BRINDAR APOYO A LA GESTION OPERATIVA EN REGENCIA FARMACEUTICA COORDINANDO Y ADELANTANDO EL PROCESO DE FARMACIA</v>
      </c>
      <c r="C70" s="16">
        <f>+'11- 2012'!H71/'11- 2012'!AN71</f>
        <v>4687.5</v>
      </c>
      <c r="D70" s="186">
        <f>+$C70*'11- 2012'!I71</f>
        <v>0</v>
      </c>
      <c r="E70" s="186">
        <f>+$C70*'11- 2012'!J71</f>
        <v>0</v>
      </c>
      <c r="F70" s="186">
        <f>+$C70*'11- 2012'!K71</f>
        <v>0</v>
      </c>
      <c r="G70" s="186">
        <f>+$C70*'11- 2012'!L71</f>
        <v>0</v>
      </c>
      <c r="H70" s="186">
        <f>+$C70*'11- 2012'!M71</f>
        <v>0</v>
      </c>
      <c r="I70" s="186">
        <f>+$C70*'11- 2012'!N71</f>
        <v>0</v>
      </c>
      <c r="J70" s="186">
        <f>+$C70*'11- 2012'!O71</f>
        <v>0</v>
      </c>
      <c r="K70" s="186">
        <f>+$C70*'11- 2012'!P71</f>
        <v>0</v>
      </c>
      <c r="L70" s="186">
        <f>+$C70*'11- 2012'!Q71</f>
        <v>0</v>
      </c>
      <c r="M70" s="186">
        <f>+$C70*'11- 2012'!R71</f>
        <v>0</v>
      </c>
      <c r="N70" s="186">
        <f>+$C70*'11- 2012'!S71</f>
        <v>0</v>
      </c>
      <c r="O70" s="186">
        <f>+$C70*'11- 2012'!T71</f>
        <v>0</v>
      </c>
      <c r="P70" s="186">
        <f>+$C70*'11- 2012'!U71</f>
        <v>0</v>
      </c>
      <c r="Q70" s="186">
        <f>+$C70*'11- 2012'!V71</f>
        <v>0</v>
      </c>
      <c r="R70" s="186">
        <f>+$C70*'11- 2012'!W71</f>
        <v>0</v>
      </c>
      <c r="S70" s="186">
        <f>+$C70*'11- 2012'!X71</f>
        <v>0</v>
      </c>
      <c r="T70" s="186">
        <f>+$C70*'11- 2012'!Y71</f>
        <v>0</v>
      </c>
      <c r="U70" s="186">
        <f>+$C70*'11- 2012'!Z71</f>
        <v>0</v>
      </c>
      <c r="V70" s="186">
        <f>+$C70*'11- 2012'!AA71</f>
        <v>0</v>
      </c>
      <c r="W70" s="186">
        <f>+$C70*'11- 2012'!AB71</f>
        <v>0</v>
      </c>
      <c r="X70" s="186">
        <f>+$C70*'11- 2012'!AC71</f>
        <v>0</v>
      </c>
      <c r="Y70" s="186">
        <f>+$C70*'11- 2012'!AD71</f>
        <v>0</v>
      </c>
      <c r="Z70" s="186">
        <f>+$C70*'11- 2012'!AE71</f>
        <v>0</v>
      </c>
      <c r="AA70" s="186">
        <f>+$C70*'11- 2012'!AF71</f>
        <v>0</v>
      </c>
      <c r="AB70" s="186">
        <f>+$C70*'11- 2012'!AG71</f>
        <v>0</v>
      </c>
      <c r="AC70" s="186">
        <f>+$C70*'11- 2012'!AH71</f>
        <v>0</v>
      </c>
      <c r="AD70" s="186">
        <f>+$C70*'11- 2012'!AI71</f>
        <v>750000</v>
      </c>
      <c r="AE70" s="186">
        <f>+$C70*'11- 2012'!AJ71</f>
        <v>0</v>
      </c>
      <c r="AF70" s="186">
        <f>+$C70*'11- 2012'!AK71</f>
        <v>0</v>
      </c>
      <c r="AG70" s="186">
        <f>+$C70*'11- 2012'!AL71</f>
        <v>0</v>
      </c>
      <c r="AH70" s="186">
        <f>+$C70*'11- 2012'!AM71</f>
        <v>0</v>
      </c>
      <c r="AI70" s="185">
        <f t="shared" si="2"/>
        <v>750000</v>
      </c>
      <c r="AJ70" s="177">
        <f>+'11- 2012'!H71</f>
        <v>750000</v>
      </c>
      <c r="AK70" s="177">
        <f t="shared" si="3"/>
        <v>0</v>
      </c>
    </row>
    <row r="71" spans="1:37" ht="28.8">
      <c r="A71" s="191">
        <v>64</v>
      </c>
      <c r="B71" s="92" t="str">
        <f>+'11- 2012'!C72</f>
        <v>PRESTAR LOS SERVICIOS PROFESIONALES EN LA AUDITORIA EXTERNA DE CUENTAS MEDICAS</v>
      </c>
      <c r="C71" s="16">
        <f>+'11- 2012'!H72/'11- 2012'!AN72</f>
        <v>57142.857142857145</v>
      </c>
      <c r="D71" s="186">
        <f>+$C71*'11- 2012'!I72</f>
        <v>0</v>
      </c>
      <c r="E71" s="186">
        <f>+$C71*'11- 2012'!J72</f>
        <v>0</v>
      </c>
      <c r="F71" s="186">
        <f>+$C71*'11- 2012'!K72</f>
        <v>0</v>
      </c>
      <c r="G71" s="186">
        <f>+$C71*'11- 2012'!L72</f>
        <v>0</v>
      </c>
      <c r="H71" s="186">
        <f>+$C71*'11- 2012'!M72</f>
        <v>0</v>
      </c>
      <c r="I71" s="186">
        <f>+$C71*'11- 2012'!N72</f>
        <v>0</v>
      </c>
      <c r="J71" s="186">
        <f>+$C71*'11- 2012'!O72</f>
        <v>0</v>
      </c>
      <c r="K71" s="186">
        <f>+$C71*'11- 2012'!P72</f>
        <v>0</v>
      </c>
      <c r="L71" s="186">
        <f>+$C71*'11- 2012'!Q72</f>
        <v>0</v>
      </c>
      <c r="M71" s="186">
        <f>+$C71*'11- 2012'!R72</f>
        <v>0</v>
      </c>
      <c r="N71" s="186">
        <f>+$C71*'11- 2012'!S72</f>
        <v>0</v>
      </c>
      <c r="O71" s="186">
        <f>+$C71*'11- 2012'!T72</f>
        <v>0</v>
      </c>
      <c r="P71" s="186">
        <f>+$C71*'11- 2012'!U72</f>
        <v>0</v>
      </c>
      <c r="Q71" s="186">
        <f>+$C71*'11- 2012'!V72</f>
        <v>0</v>
      </c>
      <c r="R71" s="186">
        <f>+$C71*'11- 2012'!W72</f>
        <v>0</v>
      </c>
      <c r="S71" s="186">
        <f>+$C71*'11- 2012'!X72</f>
        <v>0</v>
      </c>
      <c r="T71" s="186">
        <f>+$C71*'11- 2012'!Y72</f>
        <v>0</v>
      </c>
      <c r="U71" s="186">
        <f>+$C71*'11- 2012'!Z72</f>
        <v>0</v>
      </c>
      <c r="V71" s="186">
        <f>+$C71*'11- 2012'!AA72</f>
        <v>0</v>
      </c>
      <c r="W71" s="186">
        <f>+$C71*'11- 2012'!AB72</f>
        <v>0</v>
      </c>
      <c r="X71" s="186">
        <f>+$C71*'11- 2012'!AC72</f>
        <v>0</v>
      </c>
      <c r="Y71" s="186">
        <f>+$C71*'11- 2012'!AD72</f>
        <v>0</v>
      </c>
      <c r="Z71" s="186">
        <f>+$C71*'11- 2012'!AE72</f>
        <v>0</v>
      </c>
      <c r="AA71" s="186">
        <f>+$C71*'11- 2012'!AF72</f>
        <v>0</v>
      </c>
      <c r="AB71" s="186">
        <f>+$C71*'11- 2012'!AG72</f>
        <v>0</v>
      </c>
      <c r="AC71" s="186">
        <f>+$C71*'11- 2012'!AH72</f>
        <v>0</v>
      </c>
      <c r="AD71" s="186">
        <f>+$C71*'11- 2012'!AI72</f>
        <v>0</v>
      </c>
      <c r="AE71" s="186">
        <f>+$C71*'11- 2012'!AJ72</f>
        <v>0</v>
      </c>
      <c r="AF71" s="186">
        <f>+$C71*'11- 2012'!AK72</f>
        <v>0</v>
      </c>
      <c r="AG71" s="186">
        <f>+$C71*'11- 2012'!AL72</f>
        <v>0</v>
      </c>
      <c r="AH71" s="186">
        <f>+$C71*'11- 2012'!AM72</f>
        <v>2000000</v>
      </c>
      <c r="AI71" s="185">
        <f t="shared" si="2"/>
        <v>2000000</v>
      </c>
      <c r="AJ71" s="177">
        <f>+'11- 2012'!H72</f>
        <v>2000000</v>
      </c>
      <c r="AK71" s="177">
        <f t="shared" si="3"/>
        <v>0</v>
      </c>
    </row>
    <row r="72" spans="1:37" ht="28.8">
      <c r="A72" s="191">
        <v>65</v>
      </c>
      <c r="B72" s="92" t="str">
        <f>+'11- 2012'!C73</f>
        <v>PRESTAR LOS SERVICIOS PROFESIONALES DE AUDITORIA EXTERNA DE CUENTAS MEDICAS</v>
      </c>
      <c r="C72" s="16">
        <f>+'11- 2012'!H73/'11- 2012'!AN73</f>
        <v>24285.714285714286</v>
      </c>
      <c r="D72" s="186">
        <f>+$C72*'11- 2012'!I73</f>
        <v>0</v>
      </c>
      <c r="E72" s="186">
        <f>+$C72*'11- 2012'!J73</f>
        <v>0</v>
      </c>
      <c r="F72" s="186">
        <f>+$C72*'11- 2012'!K73</f>
        <v>0</v>
      </c>
      <c r="G72" s="186">
        <f>+$C72*'11- 2012'!L73</f>
        <v>0</v>
      </c>
      <c r="H72" s="186">
        <f>+$C72*'11- 2012'!M73</f>
        <v>0</v>
      </c>
      <c r="I72" s="186">
        <f>+$C72*'11- 2012'!N73</f>
        <v>0</v>
      </c>
      <c r="J72" s="186">
        <f>+$C72*'11- 2012'!O73</f>
        <v>0</v>
      </c>
      <c r="K72" s="186">
        <f>+$C72*'11- 2012'!P73</f>
        <v>0</v>
      </c>
      <c r="L72" s="186">
        <f>+$C72*'11- 2012'!Q73</f>
        <v>0</v>
      </c>
      <c r="M72" s="186">
        <f>+$C72*'11- 2012'!R73</f>
        <v>0</v>
      </c>
      <c r="N72" s="186">
        <f>+$C72*'11- 2012'!S73</f>
        <v>0</v>
      </c>
      <c r="O72" s="186">
        <f>+$C72*'11- 2012'!T73</f>
        <v>0</v>
      </c>
      <c r="P72" s="186">
        <f>+$C72*'11- 2012'!U73</f>
        <v>0</v>
      </c>
      <c r="Q72" s="186">
        <f>+$C72*'11- 2012'!V73</f>
        <v>0</v>
      </c>
      <c r="R72" s="186">
        <f>+$C72*'11- 2012'!W73</f>
        <v>0</v>
      </c>
      <c r="S72" s="186">
        <f>+$C72*'11- 2012'!X73</f>
        <v>0</v>
      </c>
      <c r="T72" s="186">
        <f>+$C72*'11- 2012'!Y73</f>
        <v>0</v>
      </c>
      <c r="U72" s="186">
        <f>+$C72*'11- 2012'!Z73</f>
        <v>0</v>
      </c>
      <c r="V72" s="186">
        <f>+$C72*'11- 2012'!AA73</f>
        <v>0</v>
      </c>
      <c r="W72" s="186">
        <f>+$C72*'11- 2012'!AB73</f>
        <v>0</v>
      </c>
      <c r="X72" s="186">
        <f>+$C72*'11- 2012'!AC73</f>
        <v>0</v>
      </c>
      <c r="Y72" s="186">
        <f>+$C72*'11- 2012'!AD73</f>
        <v>0</v>
      </c>
      <c r="Z72" s="186">
        <f>+$C72*'11- 2012'!AE73</f>
        <v>0</v>
      </c>
      <c r="AA72" s="186">
        <f>+$C72*'11- 2012'!AF73</f>
        <v>0</v>
      </c>
      <c r="AB72" s="186">
        <f>+$C72*'11- 2012'!AG73</f>
        <v>0</v>
      </c>
      <c r="AC72" s="186">
        <f>+$C72*'11- 2012'!AH73</f>
        <v>0</v>
      </c>
      <c r="AD72" s="186">
        <f>+$C72*'11- 2012'!AI73</f>
        <v>0</v>
      </c>
      <c r="AE72" s="186">
        <f>+$C72*'11- 2012'!AJ73</f>
        <v>0</v>
      </c>
      <c r="AF72" s="186">
        <f>+$C72*'11- 2012'!AK73</f>
        <v>0</v>
      </c>
      <c r="AG72" s="186">
        <f>+$C72*'11- 2012'!AL73</f>
        <v>0</v>
      </c>
      <c r="AH72" s="186">
        <f>+$C72*'11- 2012'!AM73</f>
        <v>850000</v>
      </c>
      <c r="AI72" s="185">
        <f t="shared" si="2"/>
        <v>850000</v>
      </c>
      <c r="AJ72" s="177">
        <f>+'11- 2012'!H73</f>
        <v>850000</v>
      </c>
      <c r="AK72" s="177">
        <f t="shared" si="3"/>
        <v>0</v>
      </c>
    </row>
    <row r="73" spans="1:37" ht="28.8">
      <c r="A73" s="191">
        <v>66</v>
      </c>
      <c r="B73" s="92" t="str">
        <f>+'11- 2012'!C74</f>
        <v>PRESTAR LOS SERVICIOS PROFESIONALES DE AUDITORIA EXTERNA DE CUENTAS MEDICAS</v>
      </c>
      <c r="C73" s="16">
        <f>+'11- 2012'!H74/'11- 2012'!AN74</f>
        <v>114285.71428571429</v>
      </c>
      <c r="D73" s="186">
        <f>+$C73*'11- 2012'!I74</f>
        <v>0</v>
      </c>
      <c r="E73" s="186">
        <f>+$C73*'11- 2012'!J74</f>
        <v>0</v>
      </c>
      <c r="F73" s="186">
        <f>+$C73*'11- 2012'!K74</f>
        <v>0</v>
      </c>
      <c r="G73" s="186">
        <f>+$C73*'11- 2012'!L74</f>
        <v>0</v>
      </c>
      <c r="H73" s="186">
        <f>+$C73*'11- 2012'!M74</f>
        <v>0</v>
      </c>
      <c r="I73" s="186">
        <f>+$C73*'11- 2012'!N74</f>
        <v>0</v>
      </c>
      <c r="J73" s="186">
        <f>+$C73*'11- 2012'!O74</f>
        <v>0</v>
      </c>
      <c r="K73" s="186">
        <f>+$C73*'11- 2012'!P74</f>
        <v>0</v>
      </c>
      <c r="L73" s="186">
        <f>+$C73*'11- 2012'!Q74</f>
        <v>0</v>
      </c>
      <c r="M73" s="186">
        <f>+$C73*'11- 2012'!R74</f>
        <v>0</v>
      </c>
      <c r="N73" s="186">
        <f>+$C73*'11- 2012'!S74</f>
        <v>0</v>
      </c>
      <c r="O73" s="186">
        <f>+$C73*'11- 2012'!T74</f>
        <v>0</v>
      </c>
      <c r="P73" s="186">
        <f>+$C73*'11- 2012'!U74</f>
        <v>0</v>
      </c>
      <c r="Q73" s="186">
        <f>+$C73*'11- 2012'!V74</f>
        <v>0</v>
      </c>
      <c r="R73" s="186">
        <f>+$C73*'11- 2012'!W74</f>
        <v>0</v>
      </c>
      <c r="S73" s="186">
        <f>+$C73*'11- 2012'!X74</f>
        <v>0</v>
      </c>
      <c r="T73" s="186">
        <f>+$C73*'11- 2012'!Y74</f>
        <v>0</v>
      </c>
      <c r="U73" s="186">
        <f>+$C73*'11- 2012'!Z74</f>
        <v>0</v>
      </c>
      <c r="V73" s="186">
        <f>+$C73*'11- 2012'!AA74</f>
        <v>0</v>
      </c>
      <c r="W73" s="186">
        <f>+$C73*'11- 2012'!AB74</f>
        <v>0</v>
      </c>
      <c r="X73" s="186">
        <f>+$C73*'11- 2012'!AC74</f>
        <v>0</v>
      </c>
      <c r="Y73" s="186">
        <f>+$C73*'11- 2012'!AD74</f>
        <v>0</v>
      </c>
      <c r="Z73" s="186">
        <f>+$C73*'11- 2012'!AE74</f>
        <v>0</v>
      </c>
      <c r="AA73" s="186">
        <f>+$C73*'11- 2012'!AF74</f>
        <v>0</v>
      </c>
      <c r="AB73" s="186">
        <f>+$C73*'11- 2012'!AG74</f>
        <v>0</v>
      </c>
      <c r="AC73" s="186">
        <f>+$C73*'11- 2012'!AH74</f>
        <v>0</v>
      </c>
      <c r="AD73" s="186">
        <f>+$C73*'11- 2012'!AI74</f>
        <v>0</v>
      </c>
      <c r="AE73" s="186">
        <f>+$C73*'11- 2012'!AJ74</f>
        <v>0</v>
      </c>
      <c r="AF73" s="186">
        <f>+$C73*'11- 2012'!AK74</f>
        <v>0</v>
      </c>
      <c r="AG73" s="186">
        <f>+$C73*'11- 2012'!AL74</f>
        <v>0</v>
      </c>
      <c r="AH73" s="186">
        <f>+$C73*'11- 2012'!AM74</f>
        <v>4000000</v>
      </c>
      <c r="AI73" s="185">
        <f t="shared" si="2"/>
        <v>4000000</v>
      </c>
      <c r="AJ73" s="177">
        <f>+'11- 2012'!H74</f>
        <v>4000000</v>
      </c>
      <c r="AK73" s="177">
        <f t="shared" si="3"/>
        <v>0</v>
      </c>
    </row>
    <row r="74" spans="1:37" ht="28.8">
      <c r="A74" s="191">
        <v>67</v>
      </c>
      <c r="B74" s="92" t="str">
        <f>+'11- 2012'!C75</f>
        <v>PRESTAR LOS SERVICIOS PROFESIONALES COMO MEDICO GENERAL</v>
      </c>
      <c r="C74" s="16">
        <f>+'11- 2012'!H75/'11- 2012'!AN75</f>
        <v>21951.219512195123</v>
      </c>
      <c r="D74" s="186">
        <f>+$C74*'11- 2012'!I75</f>
        <v>1800000</v>
      </c>
      <c r="E74" s="186">
        <f>+$C74*'11- 2012'!J75</f>
        <v>0</v>
      </c>
      <c r="F74" s="186">
        <f>+$C74*'11- 2012'!K75</f>
        <v>0</v>
      </c>
      <c r="G74" s="186">
        <f>+$C74*'11- 2012'!L75</f>
        <v>0</v>
      </c>
      <c r="H74" s="186">
        <f>+$C74*'11- 2012'!M75</f>
        <v>0</v>
      </c>
      <c r="I74" s="186">
        <f>+$C74*'11- 2012'!N75</f>
        <v>0</v>
      </c>
      <c r="J74" s="186">
        <f>+$C74*'11- 2012'!O75</f>
        <v>0</v>
      </c>
      <c r="K74" s="186">
        <f>+$C74*'11- 2012'!P75</f>
        <v>0</v>
      </c>
      <c r="L74" s="186">
        <f>+$C74*'11- 2012'!Q75</f>
        <v>0</v>
      </c>
      <c r="M74" s="186">
        <f>+$C74*'11- 2012'!R75</f>
        <v>0</v>
      </c>
      <c r="N74" s="186">
        <f>+$C74*'11- 2012'!S75</f>
        <v>0</v>
      </c>
      <c r="O74" s="186">
        <f>+$C74*'11- 2012'!T75</f>
        <v>0</v>
      </c>
      <c r="P74" s="186">
        <f>+$C74*'11- 2012'!U75</f>
        <v>0</v>
      </c>
      <c r="Q74" s="186">
        <f>+$C74*'11- 2012'!V75</f>
        <v>0</v>
      </c>
      <c r="R74" s="186">
        <f>+$C74*'11- 2012'!W75</f>
        <v>0</v>
      </c>
      <c r="S74" s="186">
        <f>+$C74*'11- 2012'!X75</f>
        <v>0</v>
      </c>
      <c r="T74" s="186">
        <f>+$C74*'11- 2012'!Y75</f>
        <v>0</v>
      </c>
      <c r="U74" s="186">
        <f>+$C74*'11- 2012'!Z75</f>
        <v>0</v>
      </c>
      <c r="V74" s="186">
        <f>+$C74*'11- 2012'!AA75</f>
        <v>0</v>
      </c>
      <c r="W74" s="186">
        <f>+$C74*'11- 2012'!AB75</f>
        <v>0</v>
      </c>
      <c r="X74" s="186">
        <f>+$C74*'11- 2012'!AC75</f>
        <v>0</v>
      </c>
      <c r="Y74" s="186">
        <f>+$C74*'11- 2012'!AD75</f>
        <v>0</v>
      </c>
      <c r="Z74" s="186">
        <f>+$C74*'11- 2012'!AE75</f>
        <v>0</v>
      </c>
      <c r="AA74" s="186">
        <f>+$C74*'11- 2012'!AF75</f>
        <v>0</v>
      </c>
      <c r="AB74" s="186">
        <f>+$C74*'11- 2012'!AG75</f>
        <v>0</v>
      </c>
      <c r="AC74" s="186">
        <f>+$C74*'11- 2012'!AH75</f>
        <v>0</v>
      </c>
      <c r="AD74" s="186">
        <f>+$C74*'11- 2012'!AI75</f>
        <v>0</v>
      </c>
      <c r="AE74" s="186">
        <f>+$C74*'11- 2012'!AJ75</f>
        <v>0</v>
      </c>
      <c r="AF74" s="186">
        <f>+$C74*'11- 2012'!AK75</f>
        <v>0</v>
      </c>
      <c r="AG74" s="186">
        <f>+$C74*'11- 2012'!AL75</f>
        <v>0</v>
      </c>
      <c r="AH74" s="186">
        <f>+$C74*'11- 2012'!AM75</f>
        <v>0</v>
      </c>
      <c r="AI74" s="185">
        <f t="shared" si="2"/>
        <v>1800000</v>
      </c>
      <c r="AJ74" s="177">
        <f>+'11- 2012'!H75</f>
        <v>1800000</v>
      </c>
      <c r="AK74" s="177">
        <f t="shared" si="3"/>
        <v>0</v>
      </c>
    </row>
    <row r="75" spans="1:37" ht="28.8">
      <c r="A75" s="191">
        <v>68</v>
      </c>
      <c r="B75" s="92" t="str">
        <f>+'11- 2012'!C76</f>
        <v>PRESTAR LOS SERVICIOS PROFESIONALES COMO MEDICO GENERAL</v>
      </c>
      <c r="C75" s="16">
        <f>+'11- 2012'!H76/'11- 2012'!AN76</f>
        <v>13170.731707317073</v>
      </c>
      <c r="D75" s="186">
        <f>+$C75*'11- 2012'!I76</f>
        <v>1080000</v>
      </c>
      <c r="E75" s="186">
        <f>+$C75*'11- 2012'!J76</f>
        <v>0</v>
      </c>
      <c r="F75" s="186">
        <f>+$C75*'11- 2012'!K76</f>
        <v>0</v>
      </c>
      <c r="G75" s="186">
        <f>+$C75*'11- 2012'!L76</f>
        <v>0</v>
      </c>
      <c r="H75" s="186">
        <f>+$C75*'11- 2012'!M76</f>
        <v>0</v>
      </c>
      <c r="I75" s="186">
        <f>+$C75*'11- 2012'!N76</f>
        <v>0</v>
      </c>
      <c r="J75" s="186">
        <f>+$C75*'11- 2012'!O76</f>
        <v>0</v>
      </c>
      <c r="K75" s="186">
        <f>+$C75*'11- 2012'!P76</f>
        <v>0</v>
      </c>
      <c r="L75" s="186">
        <f>+$C75*'11- 2012'!Q76</f>
        <v>0</v>
      </c>
      <c r="M75" s="186">
        <f>+$C75*'11- 2012'!R76</f>
        <v>0</v>
      </c>
      <c r="N75" s="186">
        <f>+$C75*'11- 2012'!S76</f>
        <v>0</v>
      </c>
      <c r="O75" s="186">
        <f>+$C75*'11- 2012'!T76</f>
        <v>0</v>
      </c>
      <c r="P75" s="186">
        <f>+$C75*'11- 2012'!U76</f>
        <v>0</v>
      </c>
      <c r="Q75" s="186">
        <f>+$C75*'11- 2012'!V76</f>
        <v>0</v>
      </c>
      <c r="R75" s="186">
        <f>+$C75*'11- 2012'!W76</f>
        <v>0</v>
      </c>
      <c r="S75" s="186">
        <f>+$C75*'11- 2012'!X76</f>
        <v>0</v>
      </c>
      <c r="T75" s="186">
        <f>+$C75*'11- 2012'!Y76</f>
        <v>0</v>
      </c>
      <c r="U75" s="186">
        <f>+$C75*'11- 2012'!Z76</f>
        <v>0</v>
      </c>
      <c r="V75" s="186">
        <f>+$C75*'11- 2012'!AA76</f>
        <v>0</v>
      </c>
      <c r="W75" s="186">
        <f>+$C75*'11- 2012'!AB76</f>
        <v>0</v>
      </c>
      <c r="X75" s="186">
        <f>+$C75*'11- 2012'!AC76</f>
        <v>0</v>
      </c>
      <c r="Y75" s="186">
        <f>+$C75*'11- 2012'!AD76</f>
        <v>0</v>
      </c>
      <c r="Z75" s="186">
        <f>+$C75*'11- 2012'!AE76</f>
        <v>0</v>
      </c>
      <c r="AA75" s="186">
        <f>+$C75*'11- 2012'!AF76</f>
        <v>0</v>
      </c>
      <c r="AB75" s="186">
        <f>+$C75*'11- 2012'!AG76</f>
        <v>0</v>
      </c>
      <c r="AC75" s="186">
        <f>+$C75*'11- 2012'!AH76</f>
        <v>0</v>
      </c>
      <c r="AD75" s="186">
        <f>+$C75*'11- 2012'!AI76</f>
        <v>0</v>
      </c>
      <c r="AE75" s="186">
        <f>+$C75*'11- 2012'!AJ76</f>
        <v>0</v>
      </c>
      <c r="AF75" s="186">
        <f>+$C75*'11- 2012'!AK76</f>
        <v>0</v>
      </c>
      <c r="AG75" s="186">
        <f>+$C75*'11- 2012'!AL76</f>
        <v>0</v>
      </c>
      <c r="AH75" s="186">
        <f>+$C75*'11- 2012'!AM76</f>
        <v>0</v>
      </c>
      <c r="AI75" s="185">
        <f t="shared" si="2"/>
        <v>1080000</v>
      </c>
      <c r="AJ75" s="177">
        <f>+'11- 2012'!H76</f>
        <v>1080000</v>
      </c>
      <c r="AK75" s="177">
        <f t="shared" si="3"/>
        <v>0</v>
      </c>
    </row>
    <row r="76" spans="1:37" ht="28.8">
      <c r="A76" s="191">
        <v>69</v>
      </c>
      <c r="B76" s="92" t="str">
        <f>+'11- 2012'!C77</f>
        <v>PRESTAR LOS SERVICIOS PROFESIONALES COMO MEDICO GENERAL EN EL AREA DE URGENCIAS</v>
      </c>
      <c r="C76" s="16">
        <f>+'11- 2012'!H77/'11- 2012'!AN77</f>
        <v>19756.09756097561</v>
      </c>
      <c r="D76" s="186">
        <f>+$C76*'11- 2012'!I77</f>
        <v>1620000</v>
      </c>
      <c r="E76" s="186">
        <f>+$C76*'11- 2012'!J77</f>
        <v>0</v>
      </c>
      <c r="F76" s="186">
        <f>+$C76*'11- 2012'!K77</f>
        <v>0</v>
      </c>
      <c r="G76" s="186">
        <f>+$C76*'11- 2012'!L77</f>
        <v>0</v>
      </c>
      <c r="H76" s="186">
        <f>+$C76*'11- 2012'!M77</f>
        <v>0</v>
      </c>
      <c r="I76" s="186">
        <f>+$C76*'11- 2012'!N77</f>
        <v>0</v>
      </c>
      <c r="J76" s="186">
        <f>+$C76*'11- 2012'!O77</f>
        <v>0</v>
      </c>
      <c r="K76" s="186">
        <f>+$C76*'11- 2012'!P77</f>
        <v>0</v>
      </c>
      <c r="L76" s="186">
        <f>+$C76*'11- 2012'!Q77</f>
        <v>0</v>
      </c>
      <c r="M76" s="186">
        <f>+$C76*'11- 2012'!R77</f>
        <v>0</v>
      </c>
      <c r="N76" s="186">
        <f>+$C76*'11- 2012'!S77</f>
        <v>0</v>
      </c>
      <c r="O76" s="186">
        <f>+$C76*'11- 2012'!T77</f>
        <v>0</v>
      </c>
      <c r="P76" s="186">
        <f>+$C76*'11- 2012'!U77</f>
        <v>0</v>
      </c>
      <c r="Q76" s="186">
        <f>+$C76*'11- 2012'!V77</f>
        <v>0</v>
      </c>
      <c r="R76" s="186">
        <f>+$C76*'11- 2012'!W77</f>
        <v>0</v>
      </c>
      <c r="S76" s="186">
        <f>+$C76*'11- 2012'!X77</f>
        <v>0</v>
      </c>
      <c r="T76" s="186">
        <f>+$C76*'11- 2012'!Y77</f>
        <v>0</v>
      </c>
      <c r="U76" s="186">
        <f>+$C76*'11- 2012'!Z77</f>
        <v>0</v>
      </c>
      <c r="V76" s="186">
        <f>+$C76*'11- 2012'!AA77</f>
        <v>0</v>
      </c>
      <c r="W76" s="186">
        <f>+$C76*'11- 2012'!AB77</f>
        <v>0</v>
      </c>
      <c r="X76" s="186">
        <f>+$C76*'11- 2012'!AC77</f>
        <v>0</v>
      </c>
      <c r="Y76" s="186">
        <f>+$C76*'11- 2012'!AD77</f>
        <v>0</v>
      </c>
      <c r="Z76" s="186">
        <f>+$C76*'11- 2012'!AE77</f>
        <v>0</v>
      </c>
      <c r="AA76" s="186">
        <f>+$C76*'11- 2012'!AF77</f>
        <v>0</v>
      </c>
      <c r="AB76" s="186">
        <f>+$C76*'11- 2012'!AG77</f>
        <v>0</v>
      </c>
      <c r="AC76" s="186">
        <f>+$C76*'11- 2012'!AH77</f>
        <v>0</v>
      </c>
      <c r="AD76" s="186">
        <f>+$C76*'11- 2012'!AI77</f>
        <v>0</v>
      </c>
      <c r="AE76" s="186">
        <f>+$C76*'11- 2012'!AJ77</f>
        <v>0</v>
      </c>
      <c r="AF76" s="186">
        <f>+$C76*'11- 2012'!AK77</f>
        <v>0</v>
      </c>
      <c r="AG76" s="186">
        <f>+$C76*'11- 2012'!AL77</f>
        <v>0</v>
      </c>
      <c r="AH76" s="186">
        <f>+$C76*'11- 2012'!AM77</f>
        <v>0</v>
      </c>
      <c r="AI76" s="185">
        <f t="shared" si="2"/>
        <v>1620000</v>
      </c>
      <c r="AJ76" s="177">
        <f>+'11- 2012'!H77</f>
        <v>1620000</v>
      </c>
      <c r="AK76" s="177">
        <f t="shared" si="3"/>
        <v>0</v>
      </c>
    </row>
    <row r="77" spans="1:37" ht="28.8">
      <c r="A77" s="191">
        <v>70</v>
      </c>
      <c r="B77" s="92" t="str">
        <f>+'11- 2012'!C78</f>
        <v>PRESTAR LOS SERVICIOS PROFESIONALES COMO MEDICO GENERAL EN EL AREA DE URGENCIAS</v>
      </c>
      <c r="C77" s="16">
        <f>+'11- 2012'!H78/'11- 2012'!AN78</f>
        <v>16390.243902439026</v>
      </c>
      <c r="D77" s="186">
        <f>+$C77*'11- 2012'!I78</f>
        <v>1344000.0000000002</v>
      </c>
      <c r="E77" s="186">
        <f>+$C77*'11- 2012'!J78</f>
        <v>0</v>
      </c>
      <c r="F77" s="186">
        <f>+$C77*'11- 2012'!K78</f>
        <v>0</v>
      </c>
      <c r="G77" s="186">
        <f>+$C77*'11- 2012'!L78</f>
        <v>0</v>
      </c>
      <c r="H77" s="186">
        <f>+$C77*'11- 2012'!M78</f>
        <v>0</v>
      </c>
      <c r="I77" s="186">
        <f>+$C77*'11- 2012'!N78</f>
        <v>0</v>
      </c>
      <c r="J77" s="186">
        <f>+$C77*'11- 2012'!O78</f>
        <v>0</v>
      </c>
      <c r="K77" s="186">
        <f>+$C77*'11- 2012'!P78</f>
        <v>0</v>
      </c>
      <c r="L77" s="186">
        <f>+$C77*'11- 2012'!Q78</f>
        <v>0</v>
      </c>
      <c r="M77" s="186">
        <f>+$C77*'11- 2012'!R78</f>
        <v>0</v>
      </c>
      <c r="N77" s="186">
        <f>+$C77*'11- 2012'!S78</f>
        <v>0</v>
      </c>
      <c r="O77" s="186">
        <f>+$C77*'11- 2012'!T78</f>
        <v>0</v>
      </c>
      <c r="P77" s="186">
        <f>+$C77*'11- 2012'!U78</f>
        <v>0</v>
      </c>
      <c r="Q77" s="186">
        <f>+$C77*'11- 2012'!V78</f>
        <v>0</v>
      </c>
      <c r="R77" s="186">
        <f>+$C77*'11- 2012'!W78</f>
        <v>0</v>
      </c>
      <c r="S77" s="186">
        <f>+$C77*'11- 2012'!X78</f>
        <v>0</v>
      </c>
      <c r="T77" s="186">
        <f>+$C77*'11- 2012'!Y78</f>
        <v>0</v>
      </c>
      <c r="U77" s="186">
        <f>+$C77*'11- 2012'!Z78</f>
        <v>0</v>
      </c>
      <c r="V77" s="186">
        <f>+$C77*'11- 2012'!AA78</f>
        <v>0</v>
      </c>
      <c r="W77" s="186">
        <f>+$C77*'11- 2012'!AB78</f>
        <v>0</v>
      </c>
      <c r="X77" s="186">
        <f>+$C77*'11- 2012'!AC78</f>
        <v>0</v>
      </c>
      <c r="Y77" s="186">
        <f>+$C77*'11- 2012'!AD78</f>
        <v>0</v>
      </c>
      <c r="Z77" s="186">
        <f>+$C77*'11- 2012'!AE78</f>
        <v>0</v>
      </c>
      <c r="AA77" s="186">
        <f>+$C77*'11- 2012'!AF78</f>
        <v>0</v>
      </c>
      <c r="AB77" s="186">
        <f>+$C77*'11- 2012'!AG78</f>
        <v>0</v>
      </c>
      <c r="AC77" s="186">
        <f>+$C77*'11- 2012'!AH78</f>
        <v>0</v>
      </c>
      <c r="AD77" s="186">
        <f>+$C77*'11- 2012'!AI78</f>
        <v>0</v>
      </c>
      <c r="AE77" s="186">
        <f>+$C77*'11- 2012'!AJ78</f>
        <v>0</v>
      </c>
      <c r="AF77" s="186">
        <f>+$C77*'11- 2012'!AK78</f>
        <v>0</v>
      </c>
      <c r="AG77" s="186">
        <f>+$C77*'11- 2012'!AL78</f>
        <v>0</v>
      </c>
      <c r="AH77" s="186">
        <f>+$C77*'11- 2012'!AM78</f>
        <v>0</v>
      </c>
      <c r="AI77" s="185">
        <f t="shared" si="2"/>
        <v>1344000.0000000002</v>
      </c>
      <c r="AJ77" s="177">
        <f>+'11- 2012'!H78</f>
        <v>1344000</v>
      </c>
      <c r="AK77" s="177">
        <f t="shared" si="3"/>
        <v>0</v>
      </c>
    </row>
    <row r="78" spans="1:37" ht="28.8">
      <c r="A78" s="191">
        <v>71</v>
      </c>
      <c r="B78" s="92" t="str">
        <f>+'11- 2012'!C79</f>
        <v>PRESTAR LOS SERVICIOS PROFESIONALES COMO MEDICO GENERAL</v>
      </c>
      <c r="C78" s="16">
        <f>+'11- 2012'!H79/'11- 2012'!AN79</f>
        <v>16390.243902439026</v>
      </c>
      <c r="D78" s="186">
        <f>+$C78*'11- 2012'!I79</f>
        <v>1344000.0000000002</v>
      </c>
      <c r="E78" s="186">
        <f>+$C78*'11- 2012'!J79</f>
        <v>0</v>
      </c>
      <c r="F78" s="186">
        <f>+$C78*'11- 2012'!K79</f>
        <v>0</v>
      </c>
      <c r="G78" s="186">
        <f>+$C78*'11- 2012'!L79</f>
        <v>0</v>
      </c>
      <c r="H78" s="186">
        <f>+$C78*'11- 2012'!M79</f>
        <v>0</v>
      </c>
      <c r="I78" s="186">
        <f>+$C78*'11- 2012'!N79</f>
        <v>0</v>
      </c>
      <c r="J78" s="186">
        <f>+$C78*'11- 2012'!O79</f>
        <v>0</v>
      </c>
      <c r="K78" s="186">
        <f>+$C78*'11- 2012'!P79</f>
        <v>0</v>
      </c>
      <c r="L78" s="186">
        <f>+$C78*'11- 2012'!Q79</f>
        <v>0</v>
      </c>
      <c r="M78" s="186">
        <f>+$C78*'11- 2012'!R79</f>
        <v>0</v>
      </c>
      <c r="N78" s="186">
        <f>+$C78*'11- 2012'!S79</f>
        <v>0</v>
      </c>
      <c r="O78" s="186">
        <f>+$C78*'11- 2012'!T79</f>
        <v>0</v>
      </c>
      <c r="P78" s="186">
        <f>+$C78*'11- 2012'!U79</f>
        <v>0</v>
      </c>
      <c r="Q78" s="186">
        <f>+$C78*'11- 2012'!V79</f>
        <v>0</v>
      </c>
      <c r="R78" s="186">
        <f>+$C78*'11- 2012'!W79</f>
        <v>0</v>
      </c>
      <c r="S78" s="186">
        <f>+$C78*'11- 2012'!X79</f>
        <v>0</v>
      </c>
      <c r="T78" s="186">
        <f>+$C78*'11- 2012'!Y79</f>
        <v>0</v>
      </c>
      <c r="U78" s="186">
        <f>+$C78*'11- 2012'!Z79</f>
        <v>0</v>
      </c>
      <c r="V78" s="186">
        <f>+$C78*'11- 2012'!AA79</f>
        <v>0</v>
      </c>
      <c r="W78" s="186">
        <f>+$C78*'11- 2012'!AB79</f>
        <v>0</v>
      </c>
      <c r="X78" s="186">
        <f>+$C78*'11- 2012'!AC79</f>
        <v>0</v>
      </c>
      <c r="Y78" s="186">
        <f>+$C78*'11- 2012'!AD79</f>
        <v>0</v>
      </c>
      <c r="Z78" s="186">
        <f>+$C78*'11- 2012'!AE79</f>
        <v>0</v>
      </c>
      <c r="AA78" s="186">
        <f>+$C78*'11- 2012'!AF79</f>
        <v>0</v>
      </c>
      <c r="AB78" s="186">
        <f>+$C78*'11- 2012'!AG79</f>
        <v>0</v>
      </c>
      <c r="AC78" s="186">
        <f>+$C78*'11- 2012'!AH79</f>
        <v>0</v>
      </c>
      <c r="AD78" s="186">
        <f>+$C78*'11- 2012'!AI79</f>
        <v>0</v>
      </c>
      <c r="AE78" s="186">
        <f>+$C78*'11- 2012'!AJ79</f>
        <v>0</v>
      </c>
      <c r="AF78" s="186">
        <f>+$C78*'11- 2012'!AK79</f>
        <v>0</v>
      </c>
      <c r="AG78" s="186">
        <f>+$C78*'11- 2012'!AL79</f>
        <v>0</v>
      </c>
      <c r="AH78" s="186">
        <f>+$C78*'11- 2012'!AM79</f>
        <v>0</v>
      </c>
      <c r="AI78" s="185">
        <f t="shared" si="2"/>
        <v>1344000.0000000002</v>
      </c>
      <c r="AJ78" s="177">
        <f>+'11- 2012'!H79</f>
        <v>1344000</v>
      </c>
      <c r="AK78" s="177">
        <f t="shared" si="3"/>
        <v>0</v>
      </c>
    </row>
    <row r="79" spans="1:37" ht="28.8">
      <c r="A79" s="191">
        <v>72</v>
      </c>
      <c r="B79" s="92" t="str">
        <f>+'11- 2012'!C80</f>
        <v>PRESTAR LOS SERVICIOS PROFESIONALES COMO MEDICO GENERAL EN EL AREA DE URGENCIAS</v>
      </c>
      <c r="C79" s="16">
        <f>+'11- 2012'!H80/'11- 2012'!AN80</f>
        <v>16390.243902439026</v>
      </c>
      <c r="D79" s="186">
        <f>+$C79*'11- 2012'!I80</f>
        <v>1344000.0000000002</v>
      </c>
      <c r="E79" s="186">
        <f>+$C79*'11- 2012'!J80</f>
        <v>0</v>
      </c>
      <c r="F79" s="186">
        <f>+$C79*'11- 2012'!K80</f>
        <v>0</v>
      </c>
      <c r="G79" s="186">
        <f>+$C79*'11- 2012'!L80</f>
        <v>0</v>
      </c>
      <c r="H79" s="186">
        <f>+$C79*'11- 2012'!M80</f>
        <v>0</v>
      </c>
      <c r="I79" s="186">
        <f>+$C79*'11- 2012'!N80</f>
        <v>0</v>
      </c>
      <c r="J79" s="186">
        <f>+$C79*'11- 2012'!O80</f>
        <v>0</v>
      </c>
      <c r="K79" s="186">
        <f>+$C79*'11- 2012'!P80</f>
        <v>0</v>
      </c>
      <c r="L79" s="186">
        <f>+$C79*'11- 2012'!Q80</f>
        <v>0</v>
      </c>
      <c r="M79" s="186">
        <f>+$C79*'11- 2012'!R80</f>
        <v>0</v>
      </c>
      <c r="N79" s="186">
        <f>+$C79*'11- 2012'!S80</f>
        <v>0</v>
      </c>
      <c r="O79" s="186">
        <f>+$C79*'11- 2012'!T80</f>
        <v>0</v>
      </c>
      <c r="P79" s="186">
        <f>+$C79*'11- 2012'!U80</f>
        <v>0</v>
      </c>
      <c r="Q79" s="186">
        <f>+$C79*'11- 2012'!V80</f>
        <v>0</v>
      </c>
      <c r="R79" s="186">
        <f>+$C79*'11- 2012'!W80</f>
        <v>0</v>
      </c>
      <c r="S79" s="186">
        <f>+$C79*'11- 2012'!X80</f>
        <v>0</v>
      </c>
      <c r="T79" s="186">
        <f>+$C79*'11- 2012'!Y80</f>
        <v>0</v>
      </c>
      <c r="U79" s="186">
        <f>+$C79*'11- 2012'!Z80</f>
        <v>0</v>
      </c>
      <c r="V79" s="186">
        <f>+$C79*'11- 2012'!AA80</f>
        <v>0</v>
      </c>
      <c r="W79" s="186">
        <f>+$C79*'11- 2012'!AB80</f>
        <v>0</v>
      </c>
      <c r="X79" s="186">
        <f>+$C79*'11- 2012'!AC80</f>
        <v>0</v>
      </c>
      <c r="Y79" s="186">
        <f>+$C79*'11- 2012'!AD80</f>
        <v>0</v>
      </c>
      <c r="Z79" s="186">
        <f>+$C79*'11- 2012'!AE80</f>
        <v>0</v>
      </c>
      <c r="AA79" s="186">
        <f>+$C79*'11- 2012'!AF80</f>
        <v>0</v>
      </c>
      <c r="AB79" s="186">
        <f>+$C79*'11- 2012'!AG80</f>
        <v>0</v>
      </c>
      <c r="AC79" s="186">
        <f>+$C79*'11- 2012'!AH80</f>
        <v>0</v>
      </c>
      <c r="AD79" s="186">
        <f>+$C79*'11- 2012'!AI80</f>
        <v>0</v>
      </c>
      <c r="AE79" s="186">
        <f>+$C79*'11- 2012'!AJ80</f>
        <v>0</v>
      </c>
      <c r="AF79" s="186">
        <f>+$C79*'11- 2012'!AK80</f>
        <v>0</v>
      </c>
      <c r="AG79" s="186">
        <f>+$C79*'11- 2012'!AL80</f>
        <v>0</v>
      </c>
      <c r="AH79" s="186">
        <f>+$C79*'11- 2012'!AM80</f>
        <v>0</v>
      </c>
      <c r="AI79" s="185">
        <f t="shared" si="2"/>
        <v>1344000.0000000002</v>
      </c>
      <c r="AJ79" s="177">
        <f>+'11- 2012'!H80</f>
        <v>1344000</v>
      </c>
      <c r="AK79" s="177">
        <f t="shared" si="3"/>
        <v>0</v>
      </c>
    </row>
    <row r="80" spans="1:37" ht="28.8">
      <c r="A80" s="191">
        <v>73</v>
      </c>
      <c r="B80" s="92" t="str">
        <f>+'11- 2012'!C81</f>
        <v>PRESTAR LOS SERVICIOS PROFESIONALES COMO MEDICO GENERAL EN EL AREA DE URGENCIAS</v>
      </c>
      <c r="C80" s="16">
        <f>+'11- 2012'!H81/'11- 2012'!AN81</f>
        <v>14048.780487804877</v>
      </c>
      <c r="D80" s="186">
        <f>+$C80*'11- 2012'!I81</f>
        <v>1152000</v>
      </c>
      <c r="E80" s="186">
        <f>+$C80*'11- 2012'!J81</f>
        <v>0</v>
      </c>
      <c r="F80" s="186">
        <f>+$C80*'11- 2012'!K81</f>
        <v>0</v>
      </c>
      <c r="G80" s="186">
        <f>+$C80*'11- 2012'!L81</f>
        <v>0</v>
      </c>
      <c r="H80" s="186">
        <f>+$C80*'11- 2012'!M81</f>
        <v>0</v>
      </c>
      <c r="I80" s="186">
        <f>+$C80*'11- 2012'!N81</f>
        <v>0</v>
      </c>
      <c r="J80" s="186">
        <f>+$C80*'11- 2012'!O81</f>
        <v>0</v>
      </c>
      <c r="K80" s="186">
        <f>+$C80*'11- 2012'!P81</f>
        <v>0</v>
      </c>
      <c r="L80" s="186">
        <f>+$C80*'11- 2012'!Q81</f>
        <v>0</v>
      </c>
      <c r="M80" s="186">
        <f>+$C80*'11- 2012'!R81</f>
        <v>0</v>
      </c>
      <c r="N80" s="186">
        <f>+$C80*'11- 2012'!S81</f>
        <v>0</v>
      </c>
      <c r="O80" s="186">
        <f>+$C80*'11- 2012'!T81</f>
        <v>0</v>
      </c>
      <c r="P80" s="186">
        <f>+$C80*'11- 2012'!U81</f>
        <v>0</v>
      </c>
      <c r="Q80" s="186">
        <f>+$C80*'11- 2012'!V81</f>
        <v>0</v>
      </c>
      <c r="R80" s="186">
        <f>+$C80*'11- 2012'!W81</f>
        <v>0</v>
      </c>
      <c r="S80" s="186">
        <f>+$C80*'11- 2012'!X81</f>
        <v>0</v>
      </c>
      <c r="T80" s="186">
        <f>+$C80*'11- 2012'!Y81</f>
        <v>0</v>
      </c>
      <c r="U80" s="186">
        <f>+$C80*'11- 2012'!Z81</f>
        <v>0</v>
      </c>
      <c r="V80" s="186">
        <f>+$C80*'11- 2012'!AA81</f>
        <v>0</v>
      </c>
      <c r="W80" s="186">
        <f>+$C80*'11- 2012'!AB81</f>
        <v>0</v>
      </c>
      <c r="X80" s="186">
        <f>+$C80*'11- 2012'!AC81</f>
        <v>0</v>
      </c>
      <c r="Y80" s="186">
        <f>+$C80*'11- 2012'!AD81</f>
        <v>0</v>
      </c>
      <c r="Z80" s="186">
        <f>+$C80*'11- 2012'!AE81</f>
        <v>0</v>
      </c>
      <c r="AA80" s="186">
        <f>+$C80*'11- 2012'!AF81</f>
        <v>0</v>
      </c>
      <c r="AB80" s="186">
        <f>+$C80*'11- 2012'!AG81</f>
        <v>0</v>
      </c>
      <c r="AC80" s="186">
        <f>+$C80*'11- 2012'!AH81</f>
        <v>0</v>
      </c>
      <c r="AD80" s="186">
        <f>+$C80*'11- 2012'!AI81</f>
        <v>0</v>
      </c>
      <c r="AE80" s="186">
        <f>+$C80*'11- 2012'!AJ81</f>
        <v>0</v>
      </c>
      <c r="AF80" s="186">
        <f>+$C80*'11- 2012'!AK81</f>
        <v>0</v>
      </c>
      <c r="AG80" s="186">
        <f>+$C80*'11- 2012'!AL81</f>
        <v>0</v>
      </c>
      <c r="AH80" s="186">
        <f>+$C80*'11- 2012'!AM81</f>
        <v>0</v>
      </c>
      <c r="AI80" s="185">
        <f t="shared" si="2"/>
        <v>1152000</v>
      </c>
      <c r="AJ80" s="177">
        <f>+'11- 2012'!H81</f>
        <v>1152000</v>
      </c>
      <c r="AK80" s="177">
        <f t="shared" si="3"/>
        <v>0</v>
      </c>
    </row>
    <row r="81" spans="1:37" ht="43.2">
      <c r="A81" s="191">
        <v>74</v>
      </c>
      <c r="B81" s="92" t="str">
        <f>+'11- 2012'!C82</f>
        <v>PRESTAR LOS SERVICIOS PROFESIONALES COMO MEDICO GENERAL EN EL AREA DE URGENCIAS DE LA ESE HOSPITAL SAN ANTONIO</v>
      </c>
      <c r="C81" s="16">
        <f>+'11- 2012'!H82/'11- 2012'!AN82</f>
        <v>14048.780487804877</v>
      </c>
      <c r="D81" s="186">
        <f>+$C81*'11- 2012'!I82</f>
        <v>1152000</v>
      </c>
      <c r="E81" s="186">
        <f>+$C81*'11- 2012'!J82</f>
        <v>0</v>
      </c>
      <c r="F81" s="186">
        <f>+$C81*'11- 2012'!K82</f>
        <v>0</v>
      </c>
      <c r="G81" s="186">
        <f>+$C81*'11- 2012'!L82</f>
        <v>0</v>
      </c>
      <c r="H81" s="186">
        <f>+$C81*'11- 2012'!M82</f>
        <v>0</v>
      </c>
      <c r="I81" s="186">
        <f>+$C81*'11- 2012'!N82</f>
        <v>0</v>
      </c>
      <c r="J81" s="186">
        <f>+$C81*'11- 2012'!O82</f>
        <v>0</v>
      </c>
      <c r="K81" s="186">
        <f>+$C81*'11- 2012'!P82</f>
        <v>0</v>
      </c>
      <c r="L81" s="186">
        <f>+$C81*'11- 2012'!Q82</f>
        <v>0</v>
      </c>
      <c r="M81" s="186">
        <f>+$C81*'11- 2012'!R82</f>
        <v>0</v>
      </c>
      <c r="N81" s="186">
        <f>+$C81*'11- 2012'!S82</f>
        <v>0</v>
      </c>
      <c r="O81" s="186">
        <f>+$C81*'11- 2012'!T82</f>
        <v>0</v>
      </c>
      <c r="P81" s="186">
        <f>+$C81*'11- 2012'!U82</f>
        <v>0</v>
      </c>
      <c r="Q81" s="186">
        <f>+$C81*'11- 2012'!V82</f>
        <v>0</v>
      </c>
      <c r="R81" s="186">
        <f>+$C81*'11- 2012'!W82</f>
        <v>0</v>
      </c>
      <c r="S81" s="186">
        <f>+$C81*'11- 2012'!X82</f>
        <v>0</v>
      </c>
      <c r="T81" s="186">
        <f>+$C81*'11- 2012'!Y82</f>
        <v>0</v>
      </c>
      <c r="U81" s="186">
        <f>+$C81*'11- 2012'!Z82</f>
        <v>0</v>
      </c>
      <c r="V81" s="186">
        <f>+$C81*'11- 2012'!AA82</f>
        <v>0</v>
      </c>
      <c r="W81" s="186">
        <f>+$C81*'11- 2012'!AB82</f>
        <v>0</v>
      </c>
      <c r="X81" s="186">
        <f>+$C81*'11- 2012'!AC82</f>
        <v>0</v>
      </c>
      <c r="Y81" s="186">
        <f>+$C81*'11- 2012'!AD82</f>
        <v>0</v>
      </c>
      <c r="Z81" s="186">
        <f>+$C81*'11- 2012'!AE82</f>
        <v>0</v>
      </c>
      <c r="AA81" s="186">
        <f>+$C81*'11- 2012'!AF82</f>
        <v>0</v>
      </c>
      <c r="AB81" s="186">
        <f>+$C81*'11- 2012'!AG82</f>
        <v>0</v>
      </c>
      <c r="AC81" s="186">
        <f>+$C81*'11- 2012'!AH82</f>
        <v>0</v>
      </c>
      <c r="AD81" s="186">
        <f>+$C81*'11- 2012'!AI82</f>
        <v>0</v>
      </c>
      <c r="AE81" s="186">
        <f>+$C81*'11- 2012'!AJ82</f>
        <v>0</v>
      </c>
      <c r="AF81" s="186">
        <f>+$C81*'11- 2012'!AK82</f>
        <v>0</v>
      </c>
      <c r="AG81" s="186">
        <f>+$C81*'11- 2012'!AL82</f>
        <v>0</v>
      </c>
      <c r="AH81" s="186">
        <f>+$C81*'11- 2012'!AM82</f>
        <v>0</v>
      </c>
      <c r="AI81" s="185">
        <f t="shared" si="2"/>
        <v>1152000</v>
      </c>
      <c r="AJ81" s="177">
        <f>+'11- 2012'!H82</f>
        <v>1152000</v>
      </c>
      <c r="AK81" s="177">
        <f t="shared" si="3"/>
        <v>0</v>
      </c>
    </row>
    <row r="82" spans="1:37" ht="28.8">
      <c r="A82" s="191">
        <v>75</v>
      </c>
      <c r="B82" s="92" t="str">
        <f>+'11- 2012'!C83</f>
        <v>PRESTAR LOS SERVICIOS PROFESIONALES COMO MEDICO GENERAL EN EL AREA DE URGENCIAS</v>
      </c>
      <c r="C82" s="16">
        <f>+'11- 2012'!H83/'11- 2012'!AN83</f>
        <v>16390.243902439026</v>
      </c>
      <c r="D82" s="186">
        <f>+$C82*'11- 2012'!I83</f>
        <v>1344000.0000000002</v>
      </c>
      <c r="E82" s="186">
        <f>+$C82*'11- 2012'!J83</f>
        <v>0</v>
      </c>
      <c r="F82" s="186">
        <f>+$C82*'11- 2012'!K83</f>
        <v>0</v>
      </c>
      <c r="G82" s="186">
        <f>+$C82*'11- 2012'!L83</f>
        <v>0</v>
      </c>
      <c r="H82" s="186">
        <f>+$C82*'11- 2012'!M83</f>
        <v>0</v>
      </c>
      <c r="I82" s="186">
        <f>+$C82*'11- 2012'!N83</f>
        <v>0</v>
      </c>
      <c r="J82" s="186">
        <f>+$C82*'11- 2012'!O83</f>
        <v>0</v>
      </c>
      <c r="K82" s="186">
        <f>+$C82*'11- 2012'!P83</f>
        <v>0</v>
      </c>
      <c r="L82" s="186">
        <f>+$C82*'11- 2012'!Q83</f>
        <v>0</v>
      </c>
      <c r="M82" s="186">
        <f>+$C82*'11- 2012'!R83</f>
        <v>0</v>
      </c>
      <c r="N82" s="186">
        <f>+$C82*'11- 2012'!S83</f>
        <v>0</v>
      </c>
      <c r="O82" s="186">
        <f>+$C82*'11- 2012'!T83</f>
        <v>0</v>
      </c>
      <c r="P82" s="186">
        <f>+$C82*'11- 2012'!U83</f>
        <v>0</v>
      </c>
      <c r="Q82" s="186">
        <f>+$C82*'11- 2012'!V83</f>
        <v>0</v>
      </c>
      <c r="R82" s="186">
        <f>+$C82*'11- 2012'!W83</f>
        <v>0</v>
      </c>
      <c r="S82" s="186">
        <f>+$C82*'11- 2012'!X83</f>
        <v>0</v>
      </c>
      <c r="T82" s="186">
        <f>+$C82*'11- 2012'!Y83</f>
        <v>0</v>
      </c>
      <c r="U82" s="186">
        <f>+$C82*'11- 2012'!Z83</f>
        <v>0</v>
      </c>
      <c r="V82" s="186">
        <f>+$C82*'11- 2012'!AA83</f>
        <v>0</v>
      </c>
      <c r="W82" s="186">
        <f>+$C82*'11- 2012'!AB83</f>
        <v>0</v>
      </c>
      <c r="X82" s="186">
        <f>+$C82*'11- 2012'!AC83</f>
        <v>0</v>
      </c>
      <c r="Y82" s="186">
        <f>+$C82*'11- 2012'!AD83</f>
        <v>0</v>
      </c>
      <c r="Z82" s="186">
        <f>+$C82*'11- 2012'!AE83</f>
        <v>0</v>
      </c>
      <c r="AA82" s="186">
        <f>+$C82*'11- 2012'!AF83</f>
        <v>0</v>
      </c>
      <c r="AB82" s="186">
        <f>+$C82*'11- 2012'!AG83</f>
        <v>0</v>
      </c>
      <c r="AC82" s="186">
        <f>+$C82*'11- 2012'!AH83</f>
        <v>0</v>
      </c>
      <c r="AD82" s="186">
        <f>+$C82*'11- 2012'!AI83</f>
        <v>0</v>
      </c>
      <c r="AE82" s="186">
        <f>+$C82*'11- 2012'!AJ83</f>
        <v>0</v>
      </c>
      <c r="AF82" s="186">
        <f>+$C82*'11- 2012'!AK83</f>
        <v>0</v>
      </c>
      <c r="AG82" s="186">
        <f>+$C82*'11- 2012'!AL83</f>
        <v>0</v>
      </c>
      <c r="AH82" s="186">
        <f>+$C82*'11- 2012'!AM83</f>
        <v>0</v>
      </c>
      <c r="AI82" s="185">
        <f t="shared" si="2"/>
        <v>1344000.0000000002</v>
      </c>
      <c r="AJ82" s="177">
        <f>+'11- 2012'!H83</f>
        <v>1344000</v>
      </c>
      <c r="AK82" s="177">
        <f t="shared" si="3"/>
        <v>0</v>
      </c>
    </row>
    <row r="83" spans="1:37" ht="28.8">
      <c r="A83" s="191">
        <v>76</v>
      </c>
      <c r="B83" s="92" t="str">
        <f>+'11- 2012'!C84</f>
        <v>PRESTAR LOS SERVICIOS PROFESIONALES COMO MEDICO GENERAL EN EL AREA DE URGENCIAS</v>
      </c>
      <c r="C83" s="16">
        <f>+'11- 2012'!H84/'11- 2012'!AN84</f>
        <v>16390.243902439026</v>
      </c>
      <c r="D83" s="186">
        <f>+$C83*'11- 2012'!I84</f>
        <v>1344000.0000000002</v>
      </c>
      <c r="E83" s="186">
        <f>+$C83*'11- 2012'!J84</f>
        <v>0</v>
      </c>
      <c r="F83" s="186">
        <f>+$C83*'11- 2012'!K84</f>
        <v>0</v>
      </c>
      <c r="G83" s="186">
        <f>+$C83*'11- 2012'!L84</f>
        <v>0</v>
      </c>
      <c r="H83" s="186">
        <f>+$C83*'11- 2012'!M84</f>
        <v>0</v>
      </c>
      <c r="I83" s="186">
        <f>+$C83*'11- 2012'!N84</f>
        <v>0</v>
      </c>
      <c r="J83" s="186">
        <f>+$C83*'11- 2012'!O84</f>
        <v>0</v>
      </c>
      <c r="K83" s="186">
        <f>+$C83*'11- 2012'!P84</f>
        <v>0</v>
      </c>
      <c r="L83" s="186">
        <f>+$C83*'11- 2012'!Q84</f>
        <v>0</v>
      </c>
      <c r="M83" s="186">
        <f>+$C83*'11- 2012'!R84</f>
        <v>0</v>
      </c>
      <c r="N83" s="186">
        <f>+$C83*'11- 2012'!S84</f>
        <v>0</v>
      </c>
      <c r="O83" s="186">
        <f>+$C83*'11- 2012'!T84</f>
        <v>0</v>
      </c>
      <c r="P83" s="186">
        <f>+$C83*'11- 2012'!U84</f>
        <v>0</v>
      </c>
      <c r="Q83" s="186">
        <f>+$C83*'11- 2012'!V84</f>
        <v>0</v>
      </c>
      <c r="R83" s="186">
        <f>+$C83*'11- 2012'!W84</f>
        <v>0</v>
      </c>
      <c r="S83" s="186">
        <f>+$C83*'11- 2012'!X84</f>
        <v>0</v>
      </c>
      <c r="T83" s="186">
        <f>+$C83*'11- 2012'!Y84</f>
        <v>0</v>
      </c>
      <c r="U83" s="186">
        <f>+$C83*'11- 2012'!Z84</f>
        <v>0</v>
      </c>
      <c r="V83" s="186">
        <f>+$C83*'11- 2012'!AA84</f>
        <v>0</v>
      </c>
      <c r="W83" s="186">
        <f>+$C83*'11- 2012'!AB84</f>
        <v>0</v>
      </c>
      <c r="X83" s="186">
        <f>+$C83*'11- 2012'!AC84</f>
        <v>0</v>
      </c>
      <c r="Y83" s="186">
        <f>+$C83*'11- 2012'!AD84</f>
        <v>0</v>
      </c>
      <c r="Z83" s="186">
        <f>+$C83*'11- 2012'!AE84</f>
        <v>0</v>
      </c>
      <c r="AA83" s="186">
        <f>+$C83*'11- 2012'!AF84</f>
        <v>0</v>
      </c>
      <c r="AB83" s="186">
        <f>+$C83*'11- 2012'!AG84</f>
        <v>0</v>
      </c>
      <c r="AC83" s="186">
        <f>+$C83*'11- 2012'!AH84</f>
        <v>0</v>
      </c>
      <c r="AD83" s="186">
        <f>+$C83*'11- 2012'!AI84</f>
        <v>0</v>
      </c>
      <c r="AE83" s="186">
        <f>+$C83*'11- 2012'!AJ84</f>
        <v>0</v>
      </c>
      <c r="AF83" s="186">
        <f>+$C83*'11- 2012'!AK84</f>
        <v>0</v>
      </c>
      <c r="AG83" s="186">
        <f>+$C83*'11- 2012'!AL84</f>
        <v>0</v>
      </c>
      <c r="AH83" s="186">
        <f>+$C83*'11- 2012'!AM84</f>
        <v>0</v>
      </c>
      <c r="AI83" s="185">
        <f t="shared" si="2"/>
        <v>1344000.0000000002</v>
      </c>
      <c r="AJ83" s="177">
        <f>+'11- 2012'!H84</f>
        <v>1344000</v>
      </c>
      <c r="AK83" s="177">
        <f t="shared" si="3"/>
        <v>0</v>
      </c>
    </row>
    <row r="84" spans="1:37" ht="28.8">
      <c r="A84" s="191">
        <v>77</v>
      </c>
      <c r="B84" s="92" t="str">
        <f>+'11- 2012'!C85</f>
        <v>PRESTAR LOS SERVICIOS PROFESIONALES COMO MEDICO GENERAL</v>
      </c>
      <c r="C84" s="16">
        <f>+'11- 2012'!H85/'11- 2012'!AN85</f>
        <v>19756.09756097561</v>
      </c>
      <c r="D84" s="186">
        <f>+$C84*'11- 2012'!I85</f>
        <v>1620000</v>
      </c>
      <c r="E84" s="186">
        <f>+$C84*'11- 2012'!J85</f>
        <v>0</v>
      </c>
      <c r="F84" s="186">
        <f>+$C84*'11- 2012'!K85</f>
        <v>0</v>
      </c>
      <c r="G84" s="186">
        <f>+$C84*'11- 2012'!L85</f>
        <v>0</v>
      </c>
      <c r="H84" s="186">
        <f>+$C84*'11- 2012'!M85</f>
        <v>0</v>
      </c>
      <c r="I84" s="186">
        <f>+$C84*'11- 2012'!N85</f>
        <v>0</v>
      </c>
      <c r="J84" s="186">
        <f>+$C84*'11- 2012'!O85</f>
        <v>0</v>
      </c>
      <c r="K84" s="186">
        <f>+$C84*'11- 2012'!P85</f>
        <v>0</v>
      </c>
      <c r="L84" s="186">
        <f>+$C84*'11- 2012'!Q85</f>
        <v>0</v>
      </c>
      <c r="M84" s="186">
        <f>+$C84*'11- 2012'!R85</f>
        <v>0</v>
      </c>
      <c r="N84" s="186">
        <f>+$C84*'11- 2012'!S85</f>
        <v>0</v>
      </c>
      <c r="O84" s="186">
        <f>+$C84*'11- 2012'!T85</f>
        <v>0</v>
      </c>
      <c r="P84" s="186">
        <f>+$C84*'11- 2012'!U85</f>
        <v>0</v>
      </c>
      <c r="Q84" s="186">
        <f>+$C84*'11- 2012'!V85</f>
        <v>0</v>
      </c>
      <c r="R84" s="186">
        <f>+$C84*'11- 2012'!W85</f>
        <v>0</v>
      </c>
      <c r="S84" s="186">
        <f>+$C84*'11- 2012'!X85</f>
        <v>0</v>
      </c>
      <c r="T84" s="186">
        <f>+$C84*'11- 2012'!Y85</f>
        <v>0</v>
      </c>
      <c r="U84" s="186">
        <f>+$C84*'11- 2012'!Z85</f>
        <v>0</v>
      </c>
      <c r="V84" s="186">
        <f>+$C84*'11- 2012'!AA85</f>
        <v>0</v>
      </c>
      <c r="W84" s="186">
        <f>+$C84*'11- 2012'!AB85</f>
        <v>0</v>
      </c>
      <c r="X84" s="186">
        <f>+$C84*'11- 2012'!AC85</f>
        <v>0</v>
      </c>
      <c r="Y84" s="186">
        <f>+$C84*'11- 2012'!AD85</f>
        <v>0</v>
      </c>
      <c r="Z84" s="186">
        <f>+$C84*'11- 2012'!AE85</f>
        <v>0</v>
      </c>
      <c r="AA84" s="186">
        <f>+$C84*'11- 2012'!AF85</f>
        <v>0</v>
      </c>
      <c r="AB84" s="186">
        <f>+$C84*'11- 2012'!AG85</f>
        <v>0</v>
      </c>
      <c r="AC84" s="186">
        <f>+$C84*'11- 2012'!AH85</f>
        <v>0</v>
      </c>
      <c r="AD84" s="186">
        <f>+$C84*'11- 2012'!AI85</f>
        <v>0</v>
      </c>
      <c r="AE84" s="186">
        <f>+$C84*'11- 2012'!AJ85</f>
        <v>0</v>
      </c>
      <c r="AF84" s="186">
        <f>+$C84*'11- 2012'!AK85</f>
        <v>0</v>
      </c>
      <c r="AG84" s="186">
        <f>+$C84*'11- 2012'!AL85</f>
        <v>0</v>
      </c>
      <c r="AH84" s="186">
        <f>+$C84*'11- 2012'!AM85</f>
        <v>0</v>
      </c>
      <c r="AI84" s="185">
        <f t="shared" si="2"/>
        <v>1620000</v>
      </c>
      <c r="AJ84" s="177">
        <f>+'11- 2012'!H85</f>
        <v>1620000</v>
      </c>
      <c r="AK84" s="177">
        <f t="shared" si="3"/>
        <v>0</v>
      </c>
    </row>
    <row r="85" spans="1:37" ht="28.8">
      <c r="A85" s="191">
        <v>78</v>
      </c>
      <c r="B85" s="92" t="str">
        <f>+'11- 2012'!C86</f>
        <v>PRESTAR LOS SERVICIOS PROFESIONALES COMO MEDICO GENERAL</v>
      </c>
      <c r="C85" s="16">
        <f>+'11- 2012'!H86/'11- 2012'!AN86</f>
        <v>21951.219512195123</v>
      </c>
      <c r="D85" s="186">
        <f>+$C85*'11- 2012'!I86</f>
        <v>1800000</v>
      </c>
      <c r="E85" s="186">
        <f>+$C85*'11- 2012'!J86</f>
        <v>0</v>
      </c>
      <c r="F85" s="186">
        <f>+$C85*'11- 2012'!K86</f>
        <v>0</v>
      </c>
      <c r="G85" s="186">
        <f>+$C85*'11- 2012'!L86</f>
        <v>0</v>
      </c>
      <c r="H85" s="186">
        <f>+$C85*'11- 2012'!M86</f>
        <v>0</v>
      </c>
      <c r="I85" s="186">
        <f>+$C85*'11- 2012'!N86</f>
        <v>0</v>
      </c>
      <c r="J85" s="186">
        <f>+$C85*'11- 2012'!O86</f>
        <v>0</v>
      </c>
      <c r="K85" s="186">
        <f>+$C85*'11- 2012'!P86</f>
        <v>0</v>
      </c>
      <c r="L85" s="186">
        <f>+$C85*'11- 2012'!Q86</f>
        <v>0</v>
      </c>
      <c r="M85" s="186">
        <f>+$C85*'11- 2012'!R86</f>
        <v>0</v>
      </c>
      <c r="N85" s="186">
        <f>+$C85*'11- 2012'!S86</f>
        <v>0</v>
      </c>
      <c r="O85" s="186">
        <f>+$C85*'11- 2012'!T86</f>
        <v>0</v>
      </c>
      <c r="P85" s="186">
        <f>+$C85*'11- 2012'!U86</f>
        <v>0</v>
      </c>
      <c r="Q85" s="186">
        <f>+$C85*'11- 2012'!V86</f>
        <v>0</v>
      </c>
      <c r="R85" s="186">
        <f>+$C85*'11- 2012'!W86</f>
        <v>0</v>
      </c>
      <c r="S85" s="186">
        <f>+$C85*'11- 2012'!X86</f>
        <v>0</v>
      </c>
      <c r="T85" s="186">
        <f>+$C85*'11- 2012'!Y86</f>
        <v>0</v>
      </c>
      <c r="U85" s="186">
        <f>+$C85*'11- 2012'!Z86</f>
        <v>0</v>
      </c>
      <c r="V85" s="186">
        <f>+$C85*'11- 2012'!AA86</f>
        <v>0</v>
      </c>
      <c r="W85" s="186">
        <f>+$C85*'11- 2012'!AB86</f>
        <v>0</v>
      </c>
      <c r="X85" s="186">
        <f>+$C85*'11- 2012'!AC86</f>
        <v>0</v>
      </c>
      <c r="Y85" s="186">
        <f>+$C85*'11- 2012'!AD86</f>
        <v>0</v>
      </c>
      <c r="Z85" s="186">
        <f>+$C85*'11- 2012'!AE86</f>
        <v>0</v>
      </c>
      <c r="AA85" s="186">
        <f>+$C85*'11- 2012'!AF86</f>
        <v>0</v>
      </c>
      <c r="AB85" s="186">
        <f>+$C85*'11- 2012'!AG86</f>
        <v>0</v>
      </c>
      <c r="AC85" s="186">
        <f>+$C85*'11- 2012'!AH86</f>
        <v>0</v>
      </c>
      <c r="AD85" s="186">
        <f>+$C85*'11- 2012'!AI86</f>
        <v>0</v>
      </c>
      <c r="AE85" s="186">
        <f>+$C85*'11- 2012'!AJ86</f>
        <v>0</v>
      </c>
      <c r="AF85" s="186">
        <f>+$C85*'11- 2012'!AK86</f>
        <v>0</v>
      </c>
      <c r="AG85" s="186">
        <f>+$C85*'11- 2012'!AL86</f>
        <v>0</v>
      </c>
      <c r="AH85" s="186">
        <f>+$C85*'11- 2012'!AM86</f>
        <v>0</v>
      </c>
      <c r="AI85" s="185">
        <f t="shared" si="2"/>
        <v>1800000</v>
      </c>
      <c r="AJ85" s="177">
        <f>+'11- 2012'!H86</f>
        <v>1800000</v>
      </c>
      <c r="AK85" s="177">
        <f t="shared" si="3"/>
        <v>0</v>
      </c>
    </row>
    <row r="86" spans="1:37" ht="28.8">
      <c r="A86" s="191">
        <v>79</v>
      </c>
      <c r="B86" s="92" t="str">
        <f>+'11- 2012'!C87</f>
        <v>BRINDAR APOYO A LA GESTION OPERATIVA EN REGENCIA FARMACEUTICA</v>
      </c>
      <c r="C86" s="16">
        <f>+'11- 2012'!H87/'11- 2012'!AN87</f>
        <v>17968.75</v>
      </c>
      <c r="D86" s="186">
        <f>+$C86*'11- 2012'!I87</f>
        <v>0</v>
      </c>
      <c r="E86" s="186">
        <f>+$C86*'11- 2012'!J87</f>
        <v>0</v>
      </c>
      <c r="F86" s="186">
        <f>+$C86*'11- 2012'!K87</f>
        <v>0</v>
      </c>
      <c r="G86" s="186">
        <f>+$C86*'11- 2012'!L87</f>
        <v>0</v>
      </c>
      <c r="H86" s="186">
        <f>+$C86*'11- 2012'!M87</f>
        <v>0</v>
      </c>
      <c r="I86" s="186">
        <f>+$C86*'11- 2012'!N87</f>
        <v>0</v>
      </c>
      <c r="J86" s="186">
        <f>+$C86*'11- 2012'!O87</f>
        <v>0</v>
      </c>
      <c r="K86" s="186">
        <f>+$C86*'11- 2012'!P87</f>
        <v>0</v>
      </c>
      <c r="L86" s="186">
        <f>+$C86*'11- 2012'!Q87</f>
        <v>0</v>
      </c>
      <c r="M86" s="186">
        <f>+$C86*'11- 2012'!R87</f>
        <v>0</v>
      </c>
      <c r="N86" s="186">
        <f>+$C86*'11- 2012'!S87</f>
        <v>0</v>
      </c>
      <c r="O86" s="186">
        <f>+$C86*'11- 2012'!T87</f>
        <v>0</v>
      </c>
      <c r="P86" s="186">
        <f>+$C86*'11- 2012'!U87</f>
        <v>0</v>
      </c>
      <c r="Q86" s="186">
        <f>+$C86*'11- 2012'!V87</f>
        <v>0</v>
      </c>
      <c r="R86" s="186">
        <f>+$C86*'11- 2012'!W87</f>
        <v>0</v>
      </c>
      <c r="S86" s="186">
        <f>+$C86*'11- 2012'!X87</f>
        <v>0</v>
      </c>
      <c r="T86" s="186">
        <f>+$C86*'11- 2012'!Y87</f>
        <v>0</v>
      </c>
      <c r="U86" s="186">
        <f>+$C86*'11- 2012'!Z87</f>
        <v>0</v>
      </c>
      <c r="V86" s="186">
        <f>+$C86*'11- 2012'!AA87</f>
        <v>0</v>
      </c>
      <c r="W86" s="186">
        <f>+$C86*'11- 2012'!AB87</f>
        <v>0</v>
      </c>
      <c r="X86" s="186">
        <f>+$C86*'11- 2012'!AC87</f>
        <v>0</v>
      </c>
      <c r="Y86" s="186">
        <f>+$C86*'11- 2012'!AD87</f>
        <v>0</v>
      </c>
      <c r="Z86" s="186">
        <f>+$C86*'11- 2012'!AE87</f>
        <v>0</v>
      </c>
      <c r="AA86" s="186">
        <f>+$C86*'11- 2012'!AF87</f>
        <v>0</v>
      </c>
      <c r="AB86" s="186">
        <f>+$C86*'11- 2012'!AG87</f>
        <v>0</v>
      </c>
      <c r="AC86" s="186">
        <f>+$C86*'11- 2012'!AH87</f>
        <v>0</v>
      </c>
      <c r="AD86" s="186">
        <f>+$C86*'11- 2012'!AI87</f>
        <v>2875000</v>
      </c>
      <c r="AE86" s="186">
        <f>+$C86*'11- 2012'!AJ87</f>
        <v>0</v>
      </c>
      <c r="AF86" s="186">
        <f>+$C86*'11- 2012'!AK87</f>
        <v>0</v>
      </c>
      <c r="AG86" s="186">
        <f>+$C86*'11- 2012'!AL87</f>
        <v>0</v>
      </c>
      <c r="AH86" s="186">
        <f>+$C86*'11- 2012'!AM87</f>
        <v>0</v>
      </c>
      <c r="AI86" s="185">
        <f t="shared" si="2"/>
        <v>2875000</v>
      </c>
      <c r="AJ86" s="177">
        <f>+'11- 2012'!H87</f>
        <v>2875000</v>
      </c>
      <c r="AK86" s="177">
        <f t="shared" si="3"/>
        <v>0</v>
      </c>
    </row>
    <row r="87" spans="1:37" ht="28.8">
      <c r="A87" s="191">
        <v>80</v>
      </c>
      <c r="B87" s="92" t="str">
        <f>+'11- 2012'!C88</f>
        <v>BRINDAR APOYO A LA GESTION DE LA ENTIDAD COMO AUXILIAR DE ENFERMERIA</v>
      </c>
      <c r="C87" s="16">
        <f>+'11- 2012'!H88/'11- 2012'!AN88</f>
        <v>4444.4444444444443</v>
      </c>
      <c r="D87" s="186">
        <f>+$C87*'11- 2012'!I88</f>
        <v>213333.33333333331</v>
      </c>
      <c r="E87" s="186">
        <f>+$C87*'11- 2012'!J88</f>
        <v>200000</v>
      </c>
      <c r="F87" s="186">
        <f>+$C87*'11- 2012'!K88</f>
        <v>186666.66666666666</v>
      </c>
      <c r="G87" s="186">
        <f>+$C87*'11- 2012'!L88</f>
        <v>0</v>
      </c>
      <c r="H87" s="186">
        <f>+$C87*'11- 2012'!M88</f>
        <v>0</v>
      </c>
      <c r="I87" s="186">
        <f>+$C87*'11- 2012'!N88</f>
        <v>200000</v>
      </c>
      <c r="J87" s="186">
        <f>+$C87*'11- 2012'!O88</f>
        <v>0</v>
      </c>
      <c r="K87" s="186">
        <f>+$C87*'11- 2012'!P88</f>
        <v>0</v>
      </c>
      <c r="L87" s="186">
        <f>+$C87*'11- 2012'!Q88</f>
        <v>0</v>
      </c>
      <c r="M87" s="186">
        <f>+$C87*'11- 2012'!R88</f>
        <v>0</v>
      </c>
      <c r="N87" s="186">
        <f>+$C87*'11- 2012'!S88</f>
        <v>0</v>
      </c>
      <c r="O87" s="186">
        <f>+$C87*'11- 2012'!T88</f>
        <v>0</v>
      </c>
      <c r="P87" s="186">
        <f>+$C87*'11- 2012'!U88</f>
        <v>0</v>
      </c>
      <c r="Q87" s="186">
        <f>+$C87*'11- 2012'!V88</f>
        <v>0</v>
      </c>
      <c r="R87" s="186">
        <f>+$C87*'11- 2012'!W88</f>
        <v>0</v>
      </c>
      <c r="S87" s="186">
        <f>+$C87*'11- 2012'!X88</f>
        <v>0</v>
      </c>
      <c r="T87" s="186">
        <f>+$C87*'11- 2012'!Y88</f>
        <v>0</v>
      </c>
      <c r="U87" s="186">
        <f>+$C87*'11- 2012'!Z88</f>
        <v>0</v>
      </c>
      <c r="V87" s="186">
        <f>+$C87*'11- 2012'!AA88</f>
        <v>0</v>
      </c>
      <c r="W87" s="186">
        <f>+$C87*'11- 2012'!AB88</f>
        <v>0</v>
      </c>
      <c r="X87" s="186">
        <f>+$C87*'11- 2012'!AC88</f>
        <v>0</v>
      </c>
      <c r="Y87" s="186">
        <f>+$C87*'11- 2012'!AD88</f>
        <v>0</v>
      </c>
      <c r="Z87" s="186">
        <f>+$C87*'11- 2012'!AE88</f>
        <v>0</v>
      </c>
      <c r="AA87" s="186">
        <f>+$C87*'11- 2012'!AF88</f>
        <v>0</v>
      </c>
      <c r="AB87" s="186">
        <f>+$C87*'11- 2012'!AG88</f>
        <v>0</v>
      </c>
      <c r="AC87" s="186">
        <f>+$C87*'11- 2012'!AH88</f>
        <v>0</v>
      </c>
      <c r="AD87" s="186">
        <f>+$C87*'11- 2012'!AI88</f>
        <v>0</v>
      </c>
      <c r="AE87" s="186">
        <f>+$C87*'11- 2012'!AJ88</f>
        <v>0</v>
      </c>
      <c r="AF87" s="186">
        <f>+$C87*'11- 2012'!AK88</f>
        <v>0</v>
      </c>
      <c r="AG87" s="186">
        <f>+$C87*'11- 2012'!AL88</f>
        <v>0</v>
      </c>
      <c r="AH87" s="186">
        <f>+$C87*'11- 2012'!AM88</f>
        <v>0</v>
      </c>
      <c r="AI87" s="185">
        <f t="shared" si="2"/>
        <v>800000</v>
      </c>
      <c r="AJ87" s="177">
        <f>+'11- 2012'!H88</f>
        <v>800000</v>
      </c>
      <c r="AK87" s="177">
        <f t="shared" si="3"/>
        <v>0</v>
      </c>
    </row>
    <row r="88" spans="1:37" ht="28.8">
      <c r="A88" s="191">
        <v>81</v>
      </c>
      <c r="B88" s="92" t="str">
        <f>+'11- 2012'!C89</f>
        <v>BRINDAR APOYO EN LA EJECUCION DE LOS PROCESOS Y ACTIVIDADES DE PROMOCION Y PREVENCION</v>
      </c>
      <c r="C88" s="16">
        <f>+'11- 2012'!H89/'11- 2012'!AN89</f>
        <v>8421.0526315789466</v>
      </c>
      <c r="D88" s="186">
        <f>+$C88*'11- 2012'!I89</f>
        <v>0</v>
      </c>
      <c r="E88" s="186">
        <f>+$C88*'11- 2012'!J89</f>
        <v>0</v>
      </c>
      <c r="F88" s="186">
        <f>+$C88*'11- 2012'!K89</f>
        <v>0</v>
      </c>
      <c r="G88" s="186">
        <f>+$C88*'11- 2012'!L89</f>
        <v>0</v>
      </c>
      <c r="H88" s="186">
        <f>+$C88*'11- 2012'!M89</f>
        <v>0</v>
      </c>
      <c r="I88" s="186">
        <f>+$C88*'11- 2012'!N89</f>
        <v>799999.99999999988</v>
      </c>
      <c r="J88" s="186">
        <f>+$C88*'11- 2012'!O89</f>
        <v>0</v>
      </c>
      <c r="K88" s="186">
        <f>+$C88*'11- 2012'!P89</f>
        <v>0</v>
      </c>
      <c r="L88" s="186">
        <f>+$C88*'11- 2012'!Q89</f>
        <v>0</v>
      </c>
      <c r="M88" s="186">
        <f>+$C88*'11- 2012'!R89</f>
        <v>0</v>
      </c>
      <c r="N88" s="186">
        <f>+$C88*'11- 2012'!S89</f>
        <v>0</v>
      </c>
      <c r="O88" s="186">
        <f>+$C88*'11- 2012'!T89</f>
        <v>0</v>
      </c>
      <c r="P88" s="186">
        <f>+$C88*'11- 2012'!U89</f>
        <v>0</v>
      </c>
      <c r="Q88" s="186">
        <f>+$C88*'11- 2012'!V89</f>
        <v>0</v>
      </c>
      <c r="R88" s="186">
        <f>+$C88*'11- 2012'!W89</f>
        <v>0</v>
      </c>
      <c r="S88" s="186">
        <f>+$C88*'11- 2012'!X89</f>
        <v>0</v>
      </c>
      <c r="T88" s="186">
        <f>+$C88*'11- 2012'!Y89</f>
        <v>0</v>
      </c>
      <c r="U88" s="186">
        <f>+$C88*'11- 2012'!Z89</f>
        <v>0</v>
      </c>
      <c r="V88" s="186">
        <f>+$C88*'11- 2012'!AA89</f>
        <v>0</v>
      </c>
      <c r="W88" s="186">
        <f>+$C88*'11- 2012'!AB89</f>
        <v>0</v>
      </c>
      <c r="X88" s="186">
        <f>+$C88*'11- 2012'!AC89</f>
        <v>0</v>
      </c>
      <c r="Y88" s="186">
        <f>+$C88*'11- 2012'!AD89</f>
        <v>0</v>
      </c>
      <c r="Z88" s="186">
        <f>+$C88*'11- 2012'!AE89</f>
        <v>0</v>
      </c>
      <c r="AA88" s="186">
        <f>+$C88*'11- 2012'!AF89</f>
        <v>0</v>
      </c>
      <c r="AB88" s="186">
        <f>+$C88*'11- 2012'!AG89</f>
        <v>0</v>
      </c>
      <c r="AC88" s="186">
        <f>+$C88*'11- 2012'!AH89</f>
        <v>0</v>
      </c>
      <c r="AD88" s="186">
        <f>+$C88*'11- 2012'!AI89</f>
        <v>0</v>
      </c>
      <c r="AE88" s="186">
        <f>+$C88*'11- 2012'!AJ89</f>
        <v>0</v>
      </c>
      <c r="AF88" s="186">
        <f>+$C88*'11- 2012'!AK89</f>
        <v>0</v>
      </c>
      <c r="AG88" s="186">
        <f>+$C88*'11- 2012'!AL89</f>
        <v>0</v>
      </c>
      <c r="AH88" s="186">
        <f>+$C88*'11- 2012'!AM89</f>
        <v>0</v>
      </c>
      <c r="AI88" s="185">
        <f t="shared" si="2"/>
        <v>799999.99999999988</v>
      </c>
      <c r="AJ88" s="177">
        <f>+'11- 2012'!H89</f>
        <v>800000</v>
      </c>
      <c r="AK88" s="177">
        <f t="shared" si="3"/>
        <v>0</v>
      </c>
    </row>
    <row r="89" spans="1:37" ht="28.8">
      <c r="A89" s="191">
        <v>82</v>
      </c>
      <c r="B89" s="92" t="str">
        <f>+'11- 2012'!C90</f>
        <v>BRINDAR APOYO A LA GESTION DE LA ENTIDAD COMO AUXILIAR DE ENFERMERIA</v>
      </c>
      <c r="C89" s="16">
        <f>+'11- 2012'!H90/'11- 2012'!AN90</f>
        <v>4444.4444444444443</v>
      </c>
      <c r="D89" s="186">
        <f>+$C89*'11- 2012'!I90</f>
        <v>213333.33333333331</v>
      </c>
      <c r="E89" s="186">
        <f>+$C89*'11- 2012'!J90</f>
        <v>200000</v>
      </c>
      <c r="F89" s="186">
        <f>+$C89*'11- 2012'!K90</f>
        <v>186666.66666666666</v>
      </c>
      <c r="G89" s="186">
        <f>+$C89*'11- 2012'!L90</f>
        <v>0</v>
      </c>
      <c r="H89" s="186">
        <f>+$C89*'11- 2012'!M90</f>
        <v>0</v>
      </c>
      <c r="I89" s="186">
        <f>+$C89*'11- 2012'!N90</f>
        <v>200000</v>
      </c>
      <c r="J89" s="186">
        <f>+$C89*'11- 2012'!O90</f>
        <v>0</v>
      </c>
      <c r="K89" s="186">
        <f>+$C89*'11- 2012'!P90</f>
        <v>0</v>
      </c>
      <c r="L89" s="186">
        <f>+$C89*'11- 2012'!Q90</f>
        <v>0</v>
      </c>
      <c r="M89" s="186">
        <f>+$C89*'11- 2012'!R90</f>
        <v>0</v>
      </c>
      <c r="N89" s="186">
        <f>+$C89*'11- 2012'!S90</f>
        <v>0</v>
      </c>
      <c r="O89" s="186">
        <f>+$C89*'11- 2012'!T90</f>
        <v>0</v>
      </c>
      <c r="P89" s="186">
        <f>+$C89*'11- 2012'!U90</f>
        <v>0</v>
      </c>
      <c r="Q89" s="186">
        <f>+$C89*'11- 2012'!V90</f>
        <v>0</v>
      </c>
      <c r="R89" s="186">
        <f>+$C89*'11- 2012'!W90</f>
        <v>0</v>
      </c>
      <c r="S89" s="186">
        <f>+$C89*'11- 2012'!X90</f>
        <v>0</v>
      </c>
      <c r="T89" s="186">
        <f>+$C89*'11- 2012'!Y90</f>
        <v>0</v>
      </c>
      <c r="U89" s="186">
        <f>+$C89*'11- 2012'!Z90</f>
        <v>0</v>
      </c>
      <c r="V89" s="186">
        <f>+$C89*'11- 2012'!AA90</f>
        <v>0</v>
      </c>
      <c r="W89" s="186">
        <f>+$C89*'11- 2012'!AB90</f>
        <v>0</v>
      </c>
      <c r="X89" s="186">
        <f>+$C89*'11- 2012'!AC90</f>
        <v>0</v>
      </c>
      <c r="Y89" s="186">
        <f>+$C89*'11- 2012'!AD90</f>
        <v>0</v>
      </c>
      <c r="Z89" s="186">
        <f>+$C89*'11- 2012'!AE90</f>
        <v>0</v>
      </c>
      <c r="AA89" s="186">
        <f>+$C89*'11- 2012'!AF90</f>
        <v>0</v>
      </c>
      <c r="AB89" s="186">
        <f>+$C89*'11- 2012'!AG90</f>
        <v>0</v>
      </c>
      <c r="AC89" s="186">
        <f>+$C89*'11- 2012'!AH90</f>
        <v>0</v>
      </c>
      <c r="AD89" s="186">
        <f>+$C89*'11- 2012'!AI90</f>
        <v>0</v>
      </c>
      <c r="AE89" s="186">
        <f>+$C89*'11- 2012'!AJ90</f>
        <v>0</v>
      </c>
      <c r="AF89" s="186">
        <f>+$C89*'11- 2012'!AK90</f>
        <v>0</v>
      </c>
      <c r="AG89" s="186">
        <f>+$C89*'11- 2012'!AL90</f>
        <v>0</v>
      </c>
      <c r="AH89" s="186">
        <f>+$C89*'11- 2012'!AM90</f>
        <v>0</v>
      </c>
      <c r="AI89" s="185">
        <f t="shared" si="2"/>
        <v>800000</v>
      </c>
      <c r="AJ89" s="177">
        <f>+'11- 2012'!H90</f>
        <v>800000</v>
      </c>
      <c r="AK89" s="177">
        <f t="shared" si="3"/>
        <v>0</v>
      </c>
    </row>
    <row r="90" spans="1:37" ht="28.8">
      <c r="A90" s="191">
        <v>83</v>
      </c>
      <c r="B90" s="92" t="str">
        <f>+'11- 2012'!C91</f>
        <v>BRINDAR APOYO A LA GESTION COMO AUXILIAR DE ENFERMERIA</v>
      </c>
      <c r="C90" s="16">
        <f>+'11- 2012'!H91/'11- 2012'!AN91</f>
        <v>3375</v>
      </c>
      <c r="D90" s="186">
        <f>+$C90*'11- 2012'!I91</f>
        <v>27000</v>
      </c>
      <c r="E90" s="186">
        <f>+$C90*'11- 2012'!J91</f>
        <v>0</v>
      </c>
      <c r="F90" s="186">
        <f>+$C90*'11- 2012'!K91</f>
        <v>0</v>
      </c>
      <c r="G90" s="186">
        <f>+$C90*'11- 2012'!L91</f>
        <v>0</v>
      </c>
      <c r="H90" s="186">
        <f>+$C90*'11- 2012'!M91</f>
        <v>0</v>
      </c>
      <c r="I90" s="186">
        <f>+$C90*'11- 2012'!N91</f>
        <v>0</v>
      </c>
      <c r="J90" s="186">
        <f>+$C90*'11- 2012'!O91</f>
        <v>0</v>
      </c>
      <c r="K90" s="186">
        <f>+$C90*'11- 2012'!P91</f>
        <v>0</v>
      </c>
      <c r="L90" s="186">
        <f>+$C90*'11- 2012'!Q91</f>
        <v>0</v>
      </c>
      <c r="M90" s="186">
        <f>+$C90*'11- 2012'!R91</f>
        <v>0</v>
      </c>
      <c r="N90" s="186">
        <f>+$C90*'11- 2012'!S91</f>
        <v>0</v>
      </c>
      <c r="O90" s="186">
        <f>+$C90*'11- 2012'!T91</f>
        <v>0</v>
      </c>
      <c r="P90" s="186">
        <f>+$C90*'11- 2012'!U91</f>
        <v>0</v>
      </c>
      <c r="Q90" s="186">
        <f>+$C90*'11- 2012'!V91</f>
        <v>0</v>
      </c>
      <c r="R90" s="186">
        <f>+$C90*'11- 2012'!W91</f>
        <v>0</v>
      </c>
      <c r="S90" s="186">
        <f>+$C90*'11- 2012'!X91</f>
        <v>0</v>
      </c>
      <c r="T90" s="186">
        <f>+$C90*'11- 2012'!Y91</f>
        <v>0</v>
      </c>
      <c r="U90" s="186">
        <f>+$C90*'11- 2012'!Z91</f>
        <v>0</v>
      </c>
      <c r="V90" s="186">
        <f>+$C90*'11- 2012'!AA91</f>
        <v>0</v>
      </c>
      <c r="W90" s="186">
        <f>+$C90*'11- 2012'!AB91</f>
        <v>0</v>
      </c>
      <c r="X90" s="186">
        <f>+$C90*'11- 2012'!AC91</f>
        <v>0</v>
      </c>
      <c r="Y90" s="186">
        <f>+$C90*'11- 2012'!AD91</f>
        <v>0</v>
      </c>
      <c r="Z90" s="186">
        <f>+$C90*'11- 2012'!AE91</f>
        <v>0</v>
      </c>
      <c r="AA90" s="186">
        <f>+$C90*'11- 2012'!AF91</f>
        <v>0</v>
      </c>
      <c r="AB90" s="186">
        <f>+$C90*'11- 2012'!AG91</f>
        <v>0</v>
      </c>
      <c r="AC90" s="186">
        <f>+$C90*'11- 2012'!AH91</f>
        <v>0</v>
      </c>
      <c r="AD90" s="186">
        <f>+$C90*'11- 2012'!AI91</f>
        <v>0</v>
      </c>
      <c r="AE90" s="186">
        <f>+$C90*'11- 2012'!AJ91</f>
        <v>0</v>
      </c>
      <c r="AF90" s="186">
        <f>+$C90*'11- 2012'!AK91</f>
        <v>0</v>
      </c>
      <c r="AG90" s="186">
        <f>+$C90*'11- 2012'!AL91</f>
        <v>0</v>
      </c>
      <c r="AH90" s="186">
        <f>+$C90*'11- 2012'!AM91</f>
        <v>0</v>
      </c>
      <c r="AI90" s="185">
        <f t="shared" si="2"/>
        <v>27000</v>
      </c>
      <c r="AJ90" s="177">
        <f>+'11- 2012'!H91</f>
        <v>27000</v>
      </c>
      <c r="AK90" s="177">
        <f t="shared" si="3"/>
        <v>0</v>
      </c>
    </row>
    <row r="91" spans="1:37" ht="43.2">
      <c r="A91" s="191">
        <v>84</v>
      </c>
      <c r="B91" s="92" t="str">
        <f>+'11- 2012'!C92</f>
        <v>BRINDAR APOYO EN LA REALIZACION DE ACTIVIDADES DE PROMOCIION DE LA SALUD Y LA PREVENCION DE LA ENFERMEDAD</v>
      </c>
      <c r="C91" s="16">
        <f>+'11- 2012'!H92/'11- 2012'!AN92</f>
        <v>8421.0526315789466</v>
      </c>
      <c r="D91" s="186">
        <f>+$C91*'11- 2012'!I92</f>
        <v>0</v>
      </c>
      <c r="E91" s="186">
        <f>+$C91*'11- 2012'!J92</f>
        <v>0</v>
      </c>
      <c r="F91" s="186">
        <f>+$C91*'11- 2012'!K92</f>
        <v>0</v>
      </c>
      <c r="G91" s="186">
        <f>+$C91*'11- 2012'!L92</f>
        <v>0</v>
      </c>
      <c r="H91" s="186">
        <f>+$C91*'11- 2012'!M92</f>
        <v>0</v>
      </c>
      <c r="I91" s="186">
        <f>+$C91*'11- 2012'!N92</f>
        <v>799999.99999999988</v>
      </c>
      <c r="J91" s="186">
        <f>+$C91*'11- 2012'!O92</f>
        <v>0</v>
      </c>
      <c r="K91" s="186">
        <f>+$C91*'11- 2012'!P92</f>
        <v>0</v>
      </c>
      <c r="L91" s="186">
        <f>+$C91*'11- 2012'!Q92</f>
        <v>0</v>
      </c>
      <c r="M91" s="186">
        <f>+$C91*'11- 2012'!R92</f>
        <v>0</v>
      </c>
      <c r="N91" s="186">
        <f>+$C91*'11- 2012'!S92</f>
        <v>0</v>
      </c>
      <c r="O91" s="186">
        <f>+$C91*'11- 2012'!T92</f>
        <v>0</v>
      </c>
      <c r="P91" s="186">
        <f>+$C91*'11- 2012'!U92</f>
        <v>0</v>
      </c>
      <c r="Q91" s="186">
        <f>+$C91*'11- 2012'!V92</f>
        <v>0</v>
      </c>
      <c r="R91" s="186">
        <f>+$C91*'11- 2012'!W92</f>
        <v>0</v>
      </c>
      <c r="S91" s="186">
        <f>+$C91*'11- 2012'!X92</f>
        <v>0</v>
      </c>
      <c r="T91" s="186">
        <f>+$C91*'11- 2012'!Y92</f>
        <v>0</v>
      </c>
      <c r="U91" s="186">
        <f>+$C91*'11- 2012'!Z92</f>
        <v>0</v>
      </c>
      <c r="V91" s="186">
        <f>+$C91*'11- 2012'!AA92</f>
        <v>0</v>
      </c>
      <c r="W91" s="186">
        <f>+$C91*'11- 2012'!AB92</f>
        <v>0</v>
      </c>
      <c r="X91" s="186">
        <f>+$C91*'11- 2012'!AC92</f>
        <v>0</v>
      </c>
      <c r="Y91" s="186">
        <f>+$C91*'11- 2012'!AD92</f>
        <v>0</v>
      </c>
      <c r="Z91" s="186">
        <f>+$C91*'11- 2012'!AE92</f>
        <v>0</v>
      </c>
      <c r="AA91" s="186">
        <f>+$C91*'11- 2012'!AF92</f>
        <v>0</v>
      </c>
      <c r="AB91" s="186">
        <f>+$C91*'11- 2012'!AG92</f>
        <v>0</v>
      </c>
      <c r="AC91" s="186">
        <f>+$C91*'11- 2012'!AH92</f>
        <v>0</v>
      </c>
      <c r="AD91" s="186">
        <f>+$C91*'11- 2012'!AI92</f>
        <v>0</v>
      </c>
      <c r="AE91" s="186">
        <f>+$C91*'11- 2012'!AJ92</f>
        <v>0</v>
      </c>
      <c r="AF91" s="186">
        <f>+$C91*'11- 2012'!AK92</f>
        <v>0</v>
      </c>
      <c r="AG91" s="186">
        <f>+$C91*'11- 2012'!AL92</f>
        <v>0</v>
      </c>
      <c r="AH91" s="186">
        <f>+$C91*'11- 2012'!AM92</f>
        <v>0</v>
      </c>
      <c r="AI91" s="185">
        <f t="shared" si="2"/>
        <v>799999.99999999988</v>
      </c>
      <c r="AJ91" s="177">
        <f>+'11- 2012'!H92</f>
        <v>800000</v>
      </c>
      <c r="AK91" s="177">
        <f t="shared" si="3"/>
        <v>0</v>
      </c>
    </row>
    <row r="92" spans="1:37" ht="28.8">
      <c r="A92" s="191">
        <v>85</v>
      </c>
      <c r="B92" s="92" t="str">
        <f>+'11- 2012'!C93</f>
        <v>BRINDAR APOYO EN LA EJECUCION DE LOS PROCESOS Y ACTIVIDADES DE PROMOCION Y PREVENCION</v>
      </c>
      <c r="C92" s="16">
        <f>+'11- 2012'!H93/'11- 2012'!AN93</f>
        <v>8421.0526315789466</v>
      </c>
      <c r="D92" s="186">
        <f>+$C92*'11- 2012'!I93</f>
        <v>0</v>
      </c>
      <c r="E92" s="186">
        <f>+$C92*'11- 2012'!J93</f>
        <v>0</v>
      </c>
      <c r="F92" s="186">
        <f>+$C92*'11- 2012'!K93</f>
        <v>0</v>
      </c>
      <c r="G92" s="186">
        <f>+$C92*'11- 2012'!L93</f>
        <v>0</v>
      </c>
      <c r="H92" s="186">
        <f>+$C92*'11- 2012'!M93</f>
        <v>0</v>
      </c>
      <c r="I92" s="186">
        <f>+$C92*'11- 2012'!N93</f>
        <v>799999.99999999988</v>
      </c>
      <c r="J92" s="186">
        <f>+$C92*'11- 2012'!O93</f>
        <v>0</v>
      </c>
      <c r="K92" s="186">
        <f>+$C92*'11- 2012'!P93</f>
        <v>0</v>
      </c>
      <c r="L92" s="186">
        <f>+$C92*'11- 2012'!Q93</f>
        <v>0</v>
      </c>
      <c r="M92" s="186">
        <f>+$C92*'11- 2012'!R93</f>
        <v>0</v>
      </c>
      <c r="N92" s="186">
        <f>+$C92*'11- 2012'!S93</f>
        <v>0</v>
      </c>
      <c r="O92" s="186">
        <f>+$C92*'11- 2012'!T93</f>
        <v>0</v>
      </c>
      <c r="P92" s="186">
        <f>+$C92*'11- 2012'!U93</f>
        <v>0</v>
      </c>
      <c r="Q92" s="186">
        <f>+$C92*'11- 2012'!V93</f>
        <v>0</v>
      </c>
      <c r="R92" s="186">
        <f>+$C92*'11- 2012'!W93</f>
        <v>0</v>
      </c>
      <c r="S92" s="186">
        <f>+$C92*'11- 2012'!X93</f>
        <v>0</v>
      </c>
      <c r="T92" s="186">
        <f>+$C92*'11- 2012'!Y93</f>
        <v>0</v>
      </c>
      <c r="U92" s="186">
        <f>+$C92*'11- 2012'!Z93</f>
        <v>0</v>
      </c>
      <c r="V92" s="186">
        <f>+$C92*'11- 2012'!AA93</f>
        <v>0</v>
      </c>
      <c r="W92" s="186">
        <f>+$C92*'11- 2012'!AB93</f>
        <v>0</v>
      </c>
      <c r="X92" s="186">
        <f>+$C92*'11- 2012'!AC93</f>
        <v>0</v>
      </c>
      <c r="Y92" s="186">
        <f>+$C92*'11- 2012'!AD93</f>
        <v>0</v>
      </c>
      <c r="Z92" s="186">
        <f>+$C92*'11- 2012'!AE93</f>
        <v>0</v>
      </c>
      <c r="AA92" s="186">
        <f>+$C92*'11- 2012'!AF93</f>
        <v>0</v>
      </c>
      <c r="AB92" s="186">
        <f>+$C92*'11- 2012'!AG93</f>
        <v>0</v>
      </c>
      <c r="AC92" s="186">
        <f>+$C92*'11- 2012'!AH93</f>
        <v>0</v>
      </c>
      <c r="AD92" s="186">
        <f>+$C92*'11- 2012'!AI93</f>
        <v>0</v>
      </c>
      <c r="AE92" s="186">
        <f>+$C92*'11- 2012'!AJ93</f>
        <v>0</v>
      </c>
      <c r="AF92" s="186">
        <f>+$C92*'11- 2012'!AK93</f>
        <v>0</v>
      </c>
      <c r="AG92" s="186">
        <f>+$C92*'11- 2012'!AL93</f>
        <v>0</v>
      </c>
      <c r="AH92" s="186">
        <f>+$C92*'11- 2012'!AM93</f>
        <v>0</v>
      </c>
      <c r="AI92" s="185">
        <f t="shared" si="2"/>
        <v>799999.99999999988</v>
      </c>
      <c r="AJ92" s="177">
        <f>+'11- 2012'!H93</f>
        <v>800000</v>
      </c>
      <c r="AK92" s="177">
        <f t="shared" si="3"/>
        <v>0</v>
      </c>
    </row>
    <row r="93" spans="1:37" ht="43.2">
      <c r="A93" s="191">
        <v>86</v>
      </c>
      <c r="B93" s="92" t="str">
        <f>+'11- 2012'!C94</f>
        <v>BRINDAR APOYO EN LA EJECUCION DE LOS PROCESOS Y ACTIVIDADES DE PROMOSION Y PREVENCION A CARGO DE LA ESE SAN ANTONIO</v>
      </c>
      <c r="C93" s="16">
        <f>+'11- 2012'!H94/'11- 2012'!AN94</f>
        <v>8421.0526315789466</v>
      </c>
      <c r="D93" s="186">
        <f>+$C93*'11- 2012'!I94</f>
        <v>0</v>
      </c>
      <c r="E93" s="186">
        <f>+$C93*'11- 2012'!J94</f>
        <v>0</v>
      </c>
      <c r="F93" s="186">
        <f>+$C93*'11- 2012'!K94</f>
        <v>0</v>
      </c>
      <c r="G93" s="186">
        <f>+$C93*'11- 2012'!L94</f>
        <v>0</v>
      </c>
      <c r="H93" s="186">
        <f>+$C93*'11- 2012'!M94</f>
        <v>0</v>
      </c>
      <c r="I93" s="186">
        <f>+$C93*'11- 2012'!N94</f>
        <v>799999.99999999988</v>
      </c>
      <c r="J93" s="186">
        <f>+$C93*'11- 2012'!O94</f>
        <v>0</v>
      </c>
      <c r="K93" s="186">
        <f>+$C93*'11- 2012'!P94</f>
        <v>0</v>
      </c>
      <c r="L93" s="186">
        <f>+$C93*'11- 2012'!Q94</f>
        <v>0</v>
      </c>
      <c r="M93" s="186">
        <f>+$C93*'11- 2012'!R94</f>
        <v>0</v>
      </c>
      <c r="N93" s="186">
        <f>+$C93*'11- 2012'!S94</f>
        <v>0</v>
      </c>
      <c r="O93" s="186">
        <f>+$C93*'11- 2012'!T94</f>
        <v>0</v>
      </c>
      <c r="P93" s="186">
        <f>+$C93*'11- 2012'!U94</f>
        <v>0</v>
      </c>
      <c r="Q93" s="186">
        <f>+$C93*'11- 2012'!V94</f>
        <v>0</v>
      </c>
      <c r="R93" s="186">
        <f>+$C93*'11- 2012'!W94</f>
        <v>0</v>
      </c>
      <c r="S93" s="186">
        <f>+$C93*'11- 2012'!X94</f>
        <v>0</v>
      </c>
      <c r="T93" s="186">
        <f>+$C93*'11- 2012'!Y94</f>
        <v>0</v>
      </c>
      <c r="U93" s="186">
        <f>+$C93*'11- 2012'!Z94</f>
        <v>0</v>
      </c>
      <c r="V93" s="186">
        <f>+$C93*'11- 2012'!AA94</f>
        <v>0</v>
      </c>
      <c r="W93" s="186">
        <f>+$C93*'11- 2012'!AB94</f>
        <v>0</v>
      </c>
      <c r="X93" s="186">
        <f>+$C93*'11- 2012'!AC94</f>
        <v>0</v>
      </c>
      <c r="Y93" s="186">
        <f>+$C93*'11- 2012'!AD94</f>
        <v>0</v>
      </c>
      <c r="Z93" s="186">
        <f>+$C93*'11- 2012'!AE94</f>
        <v>0</v>
      </c>
      <c r="AA93" s="186">
        <f>+$C93*'11- 2012'!AF94</f>
        <v>0</v>
      </c>
      <c r="AB93" s="186">
        <f>+$C93*'11- 2012'!AG94</f>
        <v>0</v>
      </c>
      <c r="AC93" s="186">
        <f>+$C93*'11- 2012'!AH94</f>
        <v>0</v>
      </c>
      <c r="AD93" s="186">
        <f>+$C93*'11- 2012'!AI94</f>
        <v>0</v>
      </c>
      <c r="AE93" s="186">
        <f>+$C93*'11- 2012'!AJ94</f>
        <v>0</v>
      </c>
      <c r="AF93" s="186">
        <f>+$C93*'11- 2012'!AK94</f>
        <v>0</v>
      </c>
      <c r="AG93" s="186">
        <f>+$C93*'11- 2012'!AL94</f>
        <v>0</v>
      </c>
      <c r="AH93" s="186">
        <f>+$C93*'11- 2012'!AM94</f>
        <v>0</v>
      </c>
      <c r="AI93" s="185">
        <f t="shared" si="2"/>
        <v>799999.99999999988</v>
      </c>
      <c r="AJ93" s="177">
        <f>+'11- 2012'!H94</f>
        <v>800000</v>
      </c>
      <c r="AK93" s="177">
        <f t="shared" si="3"/>
        <v>0</v>
      </c>
    </row>
    <row r="94" spans="1:37" ht="28.8">
      <c r="A94" s="191">
        <v>87</v>
      </c>
      <c r="B94" s="92" t="str">
        <f>+'11- 2012'!C95</f>
        <v>PRESTAR LOS SERVICIOS PROFESIONALES COMO MEDICO GENERAL</v>
      </c>
      <c r="C94" s="16">
        <f>+'11- 2012'!H95/'11- 2012'!AN95</f>
        <v>8134.1463414634145</v>
      </c>
      <c r="D94" s="186">
        <f>+$C94*'11- 2012'!I95</f>
        <v>667000</v>
      </c>
      <c r="E94" s="186">
        <f>+$C94*'11- 2012'!J95</f>
        <v>0</v>
      </c>
      <c r="F94" s="186">
        <f>+$C94*'11- 2012'!K95</f>
        <v>0</v>
      </c>
      <c r="G94" s="186">
        <f>+$C94*'11- 2012'!L95</f>
        <v>0</v>
      </c>
      <c r="H94" s="186">
        <f>+$C94*'11- 2012'!M95</f>
        <v>0</v>
      </c>
      <c r="I94" s="186">
        <f>+$C94*'11- 2012'!N95</f>
        <v>0</v>
      </c>
      <c r="J94" s="186">
        <f>+$C94*'11- 2012'!O95</f>
        <v>0</v>
      </c>
      <c r="K94" s="186">
        <f>+$C94*'11- 2012'!P95</f>
        <v>0</v>
      </c>
      <c r="L94" s="186">
        <f>+$C94*'11- 2012'!Q95</f>
        <v>0</v>
      </c>
      <c r="M94" s="186">
        <f>+$C94*'11- 2012'!R95</f>
        <v>0</v>
      </c>
      <c r="N94" s="186">
        <f>+$C94*'11- 2012'!S95</f>
        <v>0</v>
      </c>
      <c r="O94" s="186">
        <f>+$C94*'11- 2012'!T95</f>
        <v>0</v>
      </c>
      <c r="P94" s="186">
        <f>+$C94*'11- 2012'!U95</f>
        <v>0</v>
      </c>
      <c r="Q94" s="186">
        <f>+$C94*'11- 2012'!V95</f>
        <v>0</v>
      </c>
      <c r="R94" s="186">
        <f>+$C94*'11- 2012'!W95</f>
        <v>0</v>
      </c>
      <c r="S94" s="186">
        <f>+$C94*'11- 2012'!X95</f>
        <v>0</v>
      </c>
      <c r="T94" s="186">
        <f>+$C94*'11- 2012'!Y95</f>
        <v>0</v>
      </c>
      <c r="U94" s="186">
        <f>+$C94*'11- 2012'!Z95</f>
        <v>0</v>
      </c>
      <c r="V94" s="186">
        <f>+$C94*'11- 2012'!AA95</f>
        <v>0</v>
      </c>
      <c r="W94" s="186">
        <f>+$C94*'11- 2012'!AB95</f>
        <v>0</v>
      </c>
      <c r="X94" s="186">
        <f>+$C94*'11- 2012'!AC95</f>
        <v>0</v>
      </c>
      <c r="Y94" s="186">
        <f>+$C94*'11- 2012'!AD95</f>
        <v>0</v>
      </c>
      <c r="Z94" s="186">
        <f>+$C94*'11- 2012'!AE95</f>
        <v>0</v>
      </c>
      <c r="AA94" s="186">
        <f>+$C94*'11- 2012'!AF95</f>
        <v>0</v>
      </c>
      <c r="AB94" s="186">
        <f>+$C94*'11- 2012'!AG95</f>
        <v>0</v>
      </c>
      <c r="AC94" s="186">
        <f>+$C94*'11- 2012'!AH95</f>
        <v>0</v>
      </c>
      <c r="AD94" s="186">
        <f>+$C94*'11- 2012'!AI95</f>
        <v>0</v>
      </c>
      <c r="AE94" s="186">
        <f>+$C94*'11- 2012'!AJ95</f>
        <v>0</v>
      </c>
      <c r="AF94" s="186">
        <f>+$C94*'11- 2012'!AK95</f>
        <v>0</v>
      </c>
      <c r="AG94" s="186">
        <f>+$C94*'11- 2012'!AL95</f>
        <v>0</v>
      </c>
      <c r="AH94" s="186">
        <f>+$C94*'11- 2012'!AM95</f>
        <v>0</v>
      </c>
      <c r="AI94" s="185">
        <f t="shared" si="2"/>
        <v>667000</v>
      </c>
      <c r="AJ94" s="177">
        <f>+'11- 2012'!H95</f>
        <v>667000</v>
      </c>
      <c r="AK94" s="177">
        <f t="shared" si="3"/>
        <v>0</v>
      </c>
    </row>
    <row r="95" spans="1:37">
      <c r="A95" s="191">
        <v>88</v>
      </c>
      <c r="B95" s="92" t="str">
        <f>+'11- 2012'!C96</f>
        <v>AUXILIAR DE ENFERMERIA</v>
      </c>
      <c r="C95" s="16">
        <f>+'11- 2012'!H96/'11- 2012'!AN96</f>
        <v>4444.4444444444443</v>
      </c>
      <c r="D95" s="186">
        <f>+$C95*'11- 2012'!I96</f>
        <v>213333.33333333331</v>
      </c>
      <c r="E95" s="186">
        <f>+$C95*'11- 2012'!J96</f>
        <v>200000</v>
      </c>
      <c r="F95" s="186">
        <f>+$C95*'11- 2012'!K96</f>
        <v>186666.66666666666</v>
      </c>
      <c r="G95" s="186">
        <f>+$C95*'11- 2012'!L96</f>
        <v>0</v>
      </c>
      <c r="H95" s="186">
        <f>+$C95*'11- 2012'!M96</f>
        <v>0</v>
      </c>
      <c r="I95" s="186">
        <f>+$C95*'11- 2012'!N96</f>
        <v>200000</v>
      </c>
      <c r="J95" s="186">
        <f>+$C95*'11- 2012'!O96</f>
        <v>0</v>
      </c>
      <c r="K95" s="186">
        <f>+$C95*'11- 2012'!P96</f>
        <v>0</v>
      </c>
      <c r="L95" s="186">
        <f>+$C95*'11- 2012'!Q96</f>
        <v>0</v>
      </c>
      <c r="M95" s="186">
        <f>+$C95*'11- 2012'!R96</f>
        <v>0</v>
      </c>
      <c r="N95" s="186">
        <f>+$C95*'11- 2012'!S96</f>
        <v>0</v>
      </c>
      <c r="O95" s="186">
        <f>+$C95*'11- 2012'!T96</f>
        <v>0</v>
      </c>
      <c r="P95" s="186">
        <f>+$C95*'11- 2012'!U96</f>
        <v>0</v>
      </c>
      <c r="Q95" s="186">
        <f>+$C95*'11- 2012'!V96</f>
        <v>0</v>
      </c>
      <c r="R95" s="186">
        <f>+$C95*'11- 2012'!W96</f>
        <v>0</v>
      </c>
      <c r="S95" s="186">
        <f>+$C95*'11- 2012'!X96</f>
        <v>0</v>
      </c>
      <c r="T95" s="186">
        <f>+$C95*'11- 2012'!Y96</f>
        <v>0</v>
      </c>
      <c r="U95" s="186">
        <f>+$C95*'11- 2012'!Z96</f>
        <v>0</v>
      </c>
      <c r="V95" s="186">
        <f>+$C95*'11- 2012'!AA96</f>
        <v>0</v>
      </c>
      <c r="W95" s="186">
        <f>+$C95*'11- 2012'!AB96</f>
        <v>0</v>
      </c>
      <c r="X95" s="186">
        <f>+$C95*'11- 2012'!AC96</f>
        <v>0</v>
      </c>
      <c r="Y95" s="186">
        <f>+$C95*'11- 2012'!AD96</f>
        <v>0</v>
      </c>
      <c r="Z95" s="186">
        <f>+$C95*'11- 2012'!AE96</f>
        <v>0</v>
      </c>
      <c r="AA95" s="186">
        <f>+$C95*'11- 2012'!AF96</f>
        <v>0</v>
      </c>
      <c r="AB95" s="186">
        <f>+$C95*'11- 2012'!AG96</f>
        <v>0</v>
      </c>
      <c r="AC95" s="186">
        <f>+$C95*'11- 2012'!AH96</f>
        <v>0</v>
      </c>
      <c r="AD95" s="186">
        <f>+$C95*'11- 2012'!AI96</f>
        <v>0</v>
      </c>
      <c r="AE95" s="186">
        <f>+$C95*'11- 2012'!AJ96</f>
        <v>0</v>
      </c>
      <c r="AF95" s="186">
        <f>+$C95*'11- 2012'!AK96</f>
        <v>0</v>
      </c>
      <c r="AG95" s="186">
        <f>+$C95*'11- 2012'!AL96</f>
        <v>0</v>
      </c>
      <c r="AH95" s="186">
        <f>+$C95*'11- 2012'!AM96</f>
        <v>0</v>
      </c>
      <c r="AI95" s="185">
        <f t="shared" si="2"/>
        <v>800000</v>
      </c>
      <c r="AJ95" s="177">
        <f>+'11- 2012'!H96</f>
        <v>800000</v>
      </c>
      <c r="AK95" s="177">
        <f t="shared" si="3"/>
        <v>0</v>
      </c>
    </row>
    <row r="96" spans="1:37" ht="28.8">
      <c r="A96" s="191">
        <v>89</v>
      </c>
      <c r="B96" s="92" t="str">
        <f>+'11- 2012'!C97</f>
        <v>APOYAR EN LA EJECUCION DE LOS PRECECOS ASISTENCIALES DE LA ENTIDAD COMO AUXILIAR DE ENFERMERIA</v>
      </c>
      <c r="C96" s="16">
        <f>+'11- 2012'!H97/'11- 2012'!AN97</f>
        <v>4444.4444444444443</v>
      </c>
      <c r="D96" s="186">
        <f>+$C96*'11- 2012'!I97</f>
        <v>213333.33333333331</v>
      </c>
      <c r="E96" s="186">
        <f>+$C96*'11- 2012'!J97</f>
        <v>200000</v>
      </c>
      <c r="F96" s="186">
        <f>+$C96*'11- 2012'!K97</f>
        <v>186666.66666666666</v>
      </c>
      <c r="G96" s="186">
        <f>+$C96*'11- 2012'!L97</f>
        <v>0</v>
      </c>
      <c r="H96" s="186">
        <f>+$C96*'11- 2012'!M97</f>
        <v>0</v>
      </c>
      <c r="I96" s="186">
        <f>+$C96*'11- 2012'!N97</f>
        <v>200000</v>
      </c>
      <c r="J96" s="186">
        <f>+$C96*'11- 2012'!O97</f>
        <v>0</v>
      </c>
      <c r="K96" s="186">
        <f>+$C96*'11- 2012'!P97</f>
        <v>0</v>
      </c>
      <c r="L96" s="186">
        <f>+$C96*'11- 2012'!Q97</f>
        <v>0</v>
      </c>
      <c r="M96" s="186">
        <f>+$C96*'11- 2012'!R97</f>
        <v>0</v>
      </c>
      <c r="N96" s="186">
        <f>+$C96*'11- 2012'!S97</f>
        <v>0</v>
      </c>
      <c r="O96" s="186">
        <f>+$C96*'11- 2012'!T97</f>
        <v>0</v>
      </c>
      <c r="P96" s="186">
        <f>+$C96*'11- 2012'!U97</f>
        <v>0</v>
      </c>
      <c r="Q96" s="186">
        <f>+$C96*'11- 2012'!V97</f>
        <v>0</v>
      </c>
      <c r="R96" s="186">
        <f>+$C96*'11- 2012'!W97</f>
        <v>0</v>
      </c>
      <c r="S96" s="186">
        <f>+$C96*'11- 2012'!X97</f>
        <v>0</v>
      </c>
      <c r="T96" s="186">
        <f>+$C96*'11- 2012'!Y97</f>
        <v>0</v>
      </c>
      <c r="U96" s="186">
        <f>+$C96*'11- 2012'!Z97</f>
        <v>0</v>
      </c>
      <c r="V96" s="186">
        <f>+$C96*'11- 2012'!AA97</f>
        <v>0</v>
      </c>
      <c r="W96" s="186">
        <f>+$C96*'11- 2012'!AB97</f>
        <v>0</v>
      </c>
      <c r="X96" s="186">
        <f>+$C96*'11- 2012'!AC97</f>
        <v>0</v>
      </c>
      <c r="Y96" s="186">
        <f>+$C96*'11- 2012'!AD97</f>
        <v>0</v>
      </c>
      <c r="Z96" s="186">
        <f>+$C96*'11- 2012'!AE97</f>
        <v>0</v>
      </c>
      <c r="AA96" s="186">
        <f>+$C96*'11- 2012'!AF97</f>
        <v>0</v>
      </c>
      <c r="AB96" s="186">
        <f>+$C96*'11- 2012'!AG97</f>
        <v>0</v>
      </c>
      <c r="AC96" s="186">
        <f>+$C96*'11- 2012'!AH97</f>
        <v>0</v>
      </c>
      <c r="AD96" s="186">
        <f>+$C96*'11- 2012'!AI97</f>
        <v>0</v>
      </c>
      <c r="AE96" s="186">
        <f>+$C96*'11- 2012'!AJ97</f>
        <v>0</v>
      </c>
      <c r="AF96" s="186">
        <f>+$C96*'11- 2012'!AK97</f>
        <v>0</v>
      </c>
      <c r="AG96" s="186">
        <f>+$C96*'11- 2012'!AL97</f>
        <v>0</v>
      </c>
      <c r="AH96" s="186">
        <f>+$C96*'11- 2012'!AM97</f>
        <v>0</v>
      </c>
      <c r="AI96" s="185">
        <f t="shared" si="2"/>
        <v>800000</v>
      </c>
      <c r="AJ96" s="177">
        <f>+'11- 2012'!H97</f>
        <v>800000</v>
      </c>
      <c r="AK96" s="177">
        <f t="shared" si="3"/>
        <v>0</v>
      </c>
    </row>
    <row r="97" spans="1:37" ht="43.2">
      <c r="A97" s="191">
        <v>90</v>
      </c>
      <c r="B97" s="92" t="str">
        <f>+'11- 2012'!C98</f>
        <v>PRESTAR LOS SERVICIOS PROFESIONALES EN APOYO A LA GESTION DE LA ENTIDA CONTRATANTE PARA EL DESARROLLO DE ACTIVIDADES DEL PIC</v>
      </c>
      <c r="C97" s="16">
        <f>+'11- 2012'!H98/'11- 2012'!AN98</f>
        <v>31578.947368421053</v>
      </c>
      <c r="D97" s="186">
        <f>+$C97*'11- 2012'!I98</f>
        <v>0</v>
      </c>
      <c r="E97" s="186">
        <f>+$C97*'11- 2012'!J98</f>
        <v>0</v>
      </c>
      <c r="F97" s="186">
        <f>+$C97*'11- 2012'!K98</f>
        <v>0</v>
      </c>
      <c r="G97" s="186">
        <f>+$C97*'11- 2012'!L98</f>
        <v>0</v>
      </c>
      <c r="H97" s="186">
        <f>+$C97*'11- 2012'!M98</f>
        <v>0</v>
      </c>
      <c r="I97" s="186">
        <f>+$C97*'11- 2012'!N98</f>
        <v>3000000</v>
      </c>
      <c r="J97" s="186">
        <f>+$C97*'11- 2012'!O98</f>
        <v>0</v>
      </c>
      <c r="K97" s="186">
        <f>+$C97*'11- 2012'!P98</f>
        <v>0</v>
      </c>
      <c r="L97" s="186">
        <f>+$C97*'11- 2012'!Q98</f>
        <v>0</v>
      </c>
      <c r="M97" s="186">
        <f>+$C97*'11- 2012'!R98</f>
        <v>0</v>
      </c>
      <c r="N97" s="186">
        <f>+$C97*'11- 2012'!S98</f>
        <v>0</v>
      </c>
      <c r="O97" s="186">
        <f>+$C97*'11- 2012'!T98</f>
        <v>0</v>
      </c>
      <c r="P97" s="186">
        <f>+$C97*'11- 2012'!U98</f>
        <v>0</v>
      </c>
      <c r="Q97" s="186">
        <f>+$C97*'11- 2012'!V98</f>
        <v>0</v>
      </c>
      <c r="R97" s="186">
        <f>+$C97*'11- 2012'!W98</f>
        <v>0</v>
      </c>
      <c r="S97" s="186">
        <f>+$C97*'11- 2012'!X98</f>
        <v>0</v>
      </c>
      <c r="T97" s="186">
        <f>+$C97*'11- 2012'!Y98</f>
        <v>0</v>
      </c>
      <c r="U97" s="186">
        <f>+$C97*'11- 2012'!Z98</f>
        <v>0</v>
      </c>
      <c r="V97" s="186">
        <f>+$C97*'11- 2012'!AA98</f>
        <v>0</v>
      </c>
      <c r="W97" s="186">
        <f>+$C97*'11- 2012'!AB98</f>
        <v>0</v>
      </c>
      <c r="X97" s="186">
        <f>+$C97*'11- 2012'!AC98</f>
        <v>0</v>
      </c>
      <c r="Y97" s="186">
        <f>+$C97*'11- 2012'!AD98</f>
        <v>0</v>
      </c>
      <c r="Z97" s="186">
        <f>+$C97*'11- 2012'!AE98</f>
        <v>0</v>
      </c>
      <c r="AA97" s="186">
        <f>+$C97*'11- 2012'!AF98</f>
        <v>0</v>
      </c>
      <c r="AB97" s="186">
        <f>+$C97*'11- 2012'!AG98</f>
        <v>0</v>
      </c>
      <c r="AC97" s="186">
        <f>+$C97*'11- 2012'!AH98</f>
        <v>0</v>
      </c>
      <c r="AD97" s="186">
        <f>+$C97*'11- 2012'!AI98</f>
        <v>0</v>
      </c>
      <c r="AE97" s="186">
        <f>+$C97*'11- 2012'!AJ98</f>
        <v>0</v>
      </c>
      <c r="AF97" s="186">
        <f>+$C97*'11- 2012'!AK98</f>
        <v>0</v>
      </c>
      <c r="AG97" s="186">
        <f>+$C97*'11- 2012'!AL98</f>
        <v>0</v>
      </c>
      <c r="AH97" s="186">
        <f>+$C97*'11- 2012'!AM98</f>
        <v>0</v>
      </c>
      <c r="AI97" s="185">
        <f t="shared" si="2"/>
        <v>3000000</v>
      </c>
      <c r="AJ97" s="177">
        <f>+'11- 2012'!H98</f>
        <v>3000000</v>
      </c>
      <c r="AK97" s="177">
        <f t="shared" si="3"/>
        <v>0</v>
      </c>
    </row>
    <row r="98" spans="1:37" ht="28.8">
      <c r="A98" s="191">
        <v>91</v>
      </c>
      <c r="B98" s="92" t="str">
        <f>+'11- 2012'!C99</f>
        <v>PRESTAR LOS SERVICIOS COMO MEDICO GENERAL EN CUMPLIMIENTO AL SERVICIO SOCIAL OBLIGATORIO</v>
      </c>
      <c r="C98" s="16">
        <f>+'11- 2012'!H99/'11- 2012'!AN99</f>
        <v>18666.666666666668</v>
      </c>
      <c r="D98" s="186">
        <f>+$C98*'11- 2012'!I99</f>
        <v>1866666.6666666667</v>
      </c>
      <c r="E98" s="186">
        <f>+$C98*'11- 2012'!J99</f>
        <v>0</v>
      </c>
      <c r="F98" s="186">
        <f>+$C98*'11- 2012'!K99</f>
        <v>0</v>
      </c>
      <c r="G98" s="186">
        <f>+$C98*'11- 2012'!L99</f>
        <v>0</v>
      </c>
      <c r="H98" s="186">
        <f>+$C98*'11- 2012'!M99</f>
        <v>0</v>
      </c>
      <c r="I98" s="186">
        <f>+$C98*'11- 2012'!N99</f>
        <v>933333.33333333337</v>
      </c>
      <c r="J98" s="186">
        <f>+$C98*'11- 2012'!O99</f>
        <v>0</v>
      </c>
      <c r="K98" s="186">
        <f>+$C98*'11- 2012'!P99</f>
        <v>0</v>
      </c>
      <c r="L98" s="186">
        <f>+$C98*'11- 2012'!Q99</f>
        <v>0</v>
      </c>
      <c r="M98" s="186">
        <f>+$C98*'11- 2012'!R99</f>
        <v>0</v>
      </c>
      <c r="N98" s="186">
        <f>+$C98*'11- 2012'!S99</f>
        <v>0</v>
      </c>
      <c r="O98" s="186">
        <f>+$C98*'11- 2012'!T99</f>
        <v>0</v>
      </c>
      <c r="P98" s="186">
        <f>+$C98*'11- 2012'!U99</f>
        <v>0</v>
      </c>
      <c r="Q98" s="186">
        <f>+$C98*'11- 2012'!V99</f>
        <v>0</v>
      </c>
      <c r="R98" s="186">
        <f>+$C98*'11- 2012'!W99</f>
        <v>0</v>
      </c>
      <c r="S98" s="186">
        <f>+$C98*'11- 2012'!X99</f>
        <v>0</v>
      </c>
      <c r="T98" s="186">
        <f>+$C98*'11- 2012'!Y99</f>
        <v>0</v>
      </c>
      <c r="U98" s="186">
        <f>+$C98*'11- 2012'!Z99</f>
        <v>0</v>
      </c>
      <c r="V98" s="186">
        <f>+$C98*'11- 2012'!AA99</f>
        <v>0</v>
      </c>
      <c r="W98" s="186">
        <f>+$C98*'11- 2012'!AB99</f>
        <v>0</v>
      </c>
      <c r="X98" s="186">
        <f>+$C98*'11- 2012'!AC99</f>
        <v>0</v>
      </c>
      <c r="Y98" s="186">
        <f>+$C98*'11- 2012'!AD99</f>
        <v>0</v>
      </c>
      <c r="Z98" s="186">
        <f>+$C98*'11- 2012'!AE99</f>
        <v>0</v>
      </c>
      <c r="AA98" s="186">
        <f>+$C98*'11- 2012'!AF99</f>
        <v>0</v>
      </c>
      <c r="AB98" s="186">
        <f>+$C98*'11- 2012'!AG99</f>
        <v>0</v>
      </c>
      <c r="AC98" s="186">
        <f>+$C98*'11- 2012'!AH99</f>
        <v>0</v>
      </c>
      <c r="AD98" s="186">
        <f>+$C98*'11- 2012'!AI99</f>
        <v>0</v>
      </c>
      <c r="AE98" s="186">
        <f>+$C98*'11- 2012'!AJ99</f>
        <v>0</v>
      </c>
      <c r="AF98" s="186">
        <f>+$C98*'11- 2012'!AK99</f>
        <v>0</v>
      </c>
      <c r="AG98" s="186">
        <f>+$C98*'11- 2012'!AL99</f>
        <v>0</v>
      </c>
      <c r="AH98" s="186">
        <f>+$C98*'11- 2012'!AM99</f>
        <v>0</v>
      </c>
      <c r="AI98" s="185">
        <f t="shared" si="2"/>
        <v>2800000</v>
      </c>
      <c r="AJ98" s="177">
        <f>+'11- 2012'!H99</f>
        <v>2800000</v>
      </c>
      <c r="AK98" s="177">
        <f t="shared" si="3"/>
        <v>0</v>
      </c>
    </row>
    <row r="99" spans="1:37" ht="43.2">
      <c r="A99" s="191">
        <v>92</v>
      </c>
      <c r="B99" s="92" t="str">
        <f>+'11- 2012'!C100</f>
        <v>BRINDAR APOYO A LA GESTION PRESTANDO LOS SERVICIOS PERSONALES COMO CONDUCTOR PARA LA AMBULANCIA DEL CENTRO DE SALUD SAGRADO CORAZON</v>
      </c>
      <c r="C99" s="16">
        <f>+'11- 2012'!H100/'11- 2012'!AN100</f>
        <v>4356.25</v>
      </c>
      <c r="D99" s="186">
        <f>+$C99*'11- 2012'!I100</f>
        <v>0</v>
      </c>
      <c r="E99" s="186">
        <f>+$C99*'11- 2012'!J100</f>
        <v>0</v>
      </c>
      <c r="F99" s="186">
        <f>+$C99*'11- 2012'!K100</f>
        <v>0</v>
      </c>
      <c r="G99" s="186">
        <f>+$C99*'11- 2012'!L100</f>
        <v>0</v>
      </c>
      <c r="H99" s="186">
        <f>+$C99*'11- 2012'!M100</f>
        <v>0</v>
      </c>
      <c r="I99" s="186">
        <f>+$C99*'11- 2012'!N100</f>
        <v>0</v>
      </c>
      <c r="J99" s="186">
        <f>+$C99*'11- 2012'!O100</f>
        <v>0</v>
      </c>
      <c r="K99" s="186">
        <f>+$C99*'11- 2012'!P100</f>
        <v>0</v>
      </c>
      <c r="L99" s="186">
        <f>+$C99*'11- 2012'!Q100</f>
        <v>0</v>
      </c>
      <c r="M99" s="186">
        <f>+$C99*'11- 2012'!R100</f>
        <v>0</v>
      </c>
      <c r="N99" s="186">
        <f>+$C99*'11- 2012'!S100</f>
        <v>0</v>
      </c>
      <c r="O99" s="186">
        <f>+$C99*'11- 2012'!T100</f>
        <v>0</v>
      </c>
      <c r="P99" s="186">
        <f>+$C99*'11- 2012'!U100</f>
        <v>0</v>
      </c>
      <c r="Q99" s="186">
        <f>+$C99*'11- 2012'!V100</f>
        <v>0</v>
      </c>
      <c r="R99" s="186">
        <f>+$C99*'11- 2012'!W100</f>
        <v>0</v>
      </c>
      <c r="S99" s="186">
        <f>+$C99*'11- 2012'!X100</f>
        <v>0</v>
      </c>
      <c r="T99" s="186">
        <f>+$C99*'11- 2012'!Y100</f>
        <v>0</v>
      </c>
      <c r="U99" s="186">
        <f>+$C99*'11- 2012'!Z100</f>
        <v>0</v>
      </c>
      <c r="V99" s="186">
        <f>+$C99*'11- 2012'!AA100</f>
        <v>0</v>
      </c>
      <c r="W99" s="186">
        <f>+$C99*'11- 2012'!AB100</f>
        <v>0</v>
      </c>
      <c r="X99" s="186">
        <f>+$C99*'11- 2012'!AC100</f>
        <v>0</v>
      </c>
      <c r="Y99" s="186">
        <f>+$C99*'11- 2012'!AD100</f>
        <v>0</v>
      </c>
      <c r="Z99" s="186">
        <f>+$C99*'11- 2012'!AE100</f>
        <v>0</v>
      </c>
      <c r="AA99" s="186">
        <f>+$C99*'11- 2012'!AF100</f>
        <v>0</v>
      </c>
      <c r="AB99" s="186">
        <f>+$C99*'11- 2012'!AG100</f>
        <v>0</v>
      </c>
      <c r="AC99" s="186">
        <f>+$C99*'11- 2012'!AH100</f>
        <v>0</v>
      </c>
      <c r="AD99" s="186">
        <f>+$C99*'11- 2012'!AI100</f>
        <v>0</v>
      </c>
      <c r="AE99" s="186">
        <f>+$C99*'11- 2012'!AJ100</f>
        <v>0</v>
      </c>
      <c r="AF99" s="186">
        <f>+$C99*'11- 2012'!AK100</f>
        <v>0</v>
      </c>
      <c r="AG99" s="186">
        <f>+$C99*'11- 2012'!AL100</f>
        <v>697000</v>
      </c>
      <c r="AH99" s="186">
        <f>+$C99*'11- 2012'!AM100</f>
        <v>0</v>
      </c>
      <c r="AI99" s="185">
        <f t="shared" si="2"/>
        <v>697000</v>
      </c>
      <c r="AJ99" s="177">
        <f>+'11- 2012'!H100</f>
        <v>697000</v>
      </c>
      <c r="AK99" s="177">
        <f t="shared" si="3"/>
        <v>0</v>
      </c>
    </row>
    <row r="100" spans="1:37" ht="43.2">
      <c r="A100" s="191">
        <v>93</v>
      </c>
      <c r="B100" s="92" t="str">
        <f>+'11- 2012'!C101</f>
        <v>BRINDAR APOYO A LA GESTION PRESTANDO LOS SERVICIOS PERSONALES COMO CONDUCTOR DE AMBULANCIA EN EL CENTRO DE SALUD SAGRADO CORAZON DE JESUS</v>
      </c>
      <c r="C100" s="16">
        <f>+'11- 2012'!H101/'11- 2012'!AN101</f>
        <v>5443.75</v>
      </c>
      <c r="D100" s="186">
        <f>+$C100*'11- 2012'!I101</f>
        <v>0</v>
      </c>
      <c r="E100" s="186">
        <f>+$C100*'11- 2012'!J101</f>
        <v>0</v>
      </c>
      <c r="F100" s="186">
        <f>+$C100*'11- 2012'!K101</f>
        <v>0</v>
      </c>
      <c r="G100" s="186">
        <f>+$C100*'11- 2012'!L101</f>
        <v>0</v>
      </c>
      <c r="H100" s="186">
        <f>+$C100*'11- 2012'!M101</f>
        <v>0</v>
      </c>
      <c r="I100" s="186">
        <f>+$C100*'11- 2012'!N101</f>
        <v>0</v>
      </c>
      <c r="J100" s="186">
        <f>+$C100*'11- 2012'!O101</f>
        <v>0</v>
      </c>
      <c r="K100" s="186">
        <f>+$C100*'11- 2012'!P101</f>
        <v>0</v>
      </c>
      <c r="L100" s="186">
        <f>+$C100*'11- 2012'!Q101</f>
        <v>0</v>
      </c>
      <c r="M100" s="186">
        <f>+$C100*'11- 2012'!R101</f>
        <v>0</v>
      </c>
      <c r="N100" s="186">
        <f>+$C100*'11- 2012'!S101</f>
        <v>0</v>
      </c>
      <c r="O100" s="186">
        <f>+$C100*'11- 2012'!T101</f>
        <v>0</v>
      </c>
      <c r="P100" s="186">
        <f>+$C100*'11- 2012'!U101</f>
        <v>0</v>
      </c>
      <c r="Q100" s="186">
        <f>+$C100*'11- 2012'!V101</f>
        <v>0</v>
      </c>
      <c r="R100" s="186">
        <f>+$C100*'11- 2012'!W101</f>
        <v>0</v>
      </c>
      <c r="S100" s="186">
        <f>+$C100*'11- 2012'!X101</f>
        <v>0</v>
      </c>
      <c r="T100" s="186">
        <f>+$C100*'11- 2012'!Y101</f>
        <v>0</v>
      </c>
      <c r="U100" s="186">
        <f>+$C100*'11- 2012'!Z101</f>
        <v>0</v>
      </c>
      <c r="V100" s="186">
        <f>+$C100*'11- 2012'!AA101</f>
        <v>0</v>
      </c>
      <c r="W100" s="186">
        <f>+$C100*'11- 2012'!AB101</f>
        <v>0</v>
      </c>
      <c r="X100" s="186">
        <f>+$C100*'11- 2012'!AC101</f>
        <v>0</v>
      </c>
      <c r="Y100" s="186">
        <f>+$C100*'11- 2012'!AD101</f>
        <v>0</v>
      </c>
      <c r="Z100" s="186">
        <f>+$C100*'11- 2012'!AE101</f>
        <v>0</v>
      </c>
      <c r="AA100" s="186">
        <f>+$C100*'11- 2012'!AF101</f>
        <v>0</v>
      </c>
      <c r="AB100" s="186">
        <f>+$C100*'11- 2012'!AG101</f>
        <v>0</v>
      </c>
      <c r="AC100" s="186">
        <f>+$C100*'11- 2012'!AH101</f>
        <v>0</v>
      </c>
      <c r="AD100" s="186">
        <f>+$C100*'11- 2012'!AI101</f>
        <v>0</v>
      </c>
      <c r="AE100" s="186">
        <f>+$C100*'11- 2012'!AJ101</f>
        <v>0</v>
      </c>
      <c r="AF100" s="186">
        <f>+$C100*'11- 2012'!AK101</f>
        <v>0</v>
      </c>
      <c r="AG100" s="186">
        <f>+$C100*'11- 2012'!AL101</f>
        <v>871000</v>
      </c>
      <c r="AH100" s="186">
        <f>+$C100*'11- 2012'!AM101</f>
        <v>0</v>
      </c>
      <c r="AI100" s="185">
        <f t="shared" si="2"/>
        <v>871000</v>
      </c>
      <c r="AJ100" s="177">
        <f>+'11- 2012'!H101</f>
        <v>871000</v>
      </c>
      <c r="AK100" s="177">
        <f t="shared" si="3"/>
        <v>0</v>
      </c>
    </row>
    <row r="101" spans="1:37" ht="28.8">
      <c r="A101" s="191">
        <v>94</v>
      </c>
      <c r="B101" s="92" t="str">
        <f>+'11- 2012'!C102</f>
        <v>BRINDAR APOYO A LA GESTION COMO CONDUCTOR DE AMBULANCIA</v>
      </c>
      <c r="C101" s="16">
        <f>+'11- 2012'!H102/'11- 2012'!AN102</f>
        <v>5443.75</v>
      </c>
      <c r="D101" s="186">
        <f>+$C101*'11- 2012'!I102</f>
        <v>0</v>
      </c>
      <c r="E101" s="186">
        <f>+$C101*'11- 2012'!J102</f>
        <v>0</v>
      </c>
      <c r="F101" s="186">
        <f>+$C101*'11- 2012'!K102</f>
        <v>0</v>
      </c>
      <c r="G101" s="186">
        <f>+$C101*'11- 2012'!L102</f>
        <v>0</v>
      </c>
      <c r="H101" s="186">
        <f>+$C101*'11- 2012'!M102</f>
        <v>0</v>
      </c>
      <c r="I101" s="186">
        <f>+$C101*'11- 2012'!N102</f>
        <v>0</v>
      </c>
      <c r="J101" s="186">
        <f>+$C101*'11- 2012'!O102</f>
        <v>0</v>
      </c>
      <c r="K101" s="186">
        <f>+$C101*'11- 2012'!P102</f>
        <v>0</v>
      </c>
      <c r="L101" s="186">
        <f>+$C101*'11- 2012'!Q102</f>
        <v>0</v>
      </c>
      <c r="M101" s="186">
        <f>+$C101*'11- 2012'!R102</f>
        <v>0</v>
      </c>
      <c r="N101" s="186">
        <f>+$C101*'11- 2012'!S102</f>
        <v>0</v>
      </c>
      <c r="O101" s="186">
        <f>+$C101*'11- 2012'!T102</f>
        <v>0</v>
      </c>
      <c r="P101" s="186">
        <f>+$C101*'11- 2012'!U102</f>
        <v>0</v>
      </c>
      <c r="Q101" s="186">
        <f>+$C101*'11- 2012'!V102</f>
        <v>0</v>
      </c>
      <c r="R101" s="186">
        <f>+$C101*'11- 2012'!W102</f>
        <v>0</v>
      </c>
      <c r="S101" s="186">
        <f>+$C101*'11- 2012'!X102</f>
        <v>0</v>
      </c>
      <c r="T101" s="186">
        <f>+$C101*'11- 2012'!Y102</f>
        <v>0</v>
      </c>
      <c r="U101" s="186">
        <f>+$C101*'11- 2012'!Z102</f>
        <v>0</v>
      </c>
      <c r="V101" s="186">
        <f>+$C101*'11- 2012'!AA102</f>
        <v>0</v>
      </c>
      <c r="W101" s="186">
        <f>+$C101*'11- 2012'!AB102</f>
        <v>0</v>
      </c>
      <c r="X101" s="186">
        <f>+$C101*'11- 2012'!AC102</f>
        <v>0</v>
      </c>
      <c r="Y101" s="186">
        <f>+$C101*'11- 2012'!AD102</f>
        <v>0</v>
      </c>
      <c r="Z101" s="186">
        <f>+$C101*'11- 2012'!AE102</f>
        <v>0</v>
      </c>
      <c r="AA101" s="186">
        <f>+$C101*'11- 2012'!AF102</f>
        <v>0</v>
      </c>
      <c r="AB101" s="186">
        <f>+$C101*'11- 2012'!AG102</f>
        <v>0</v>
      </c>
      <c r="AC101" s="186">
        <f>+$C101*'11- 2012'!AH102</f>
        <v>0</v>
      </c>
      <c r="AD101" s="186">
        <f>+$C101*'11- 2012'!AI102</f>
        <v>0</v>
      </c>
      <c r="AE101" s="186">
        <f>+$C101*'11- 2012'!AJ102</f>
        <v>0</v>
      </c>
      <c r="AF101" s="186">
        <f>+$C101*'11- 2012'!AK102</f>
        <v>0</v>
      </c>
      <c r="AG101" s="186">
        <f>+$C101*'11- 2012'!AL102</f>
        <v>871000</v>
      </c>
      <c r="AH101" s="186">
        <f>+$C101*'11- 2012'!AM102</f>
        <v>0</v>
      </c>
      <c r="AI101" s="185">
        <f t="shared" ref="AI101:AI141" si="4">SUM(D101:AH101)</f>
        <v>871000</v>
      </c>
      <c r="AJ101" s="177">
        <f>+'11- 2012'!H102</f>
        <v>871000</v>
      </c>
      <c r="AK101" s="177">
        <f t="shared" ref="AK101:AK141" si="5">+AI101-AJ101</f>
        <v>0</v>
      </c>
    </row>
    <row r="102" spans="1:37" ht="28.8">
      <c r="A102" s="191">
        <v>95</v>
      </c>
      <c r="B102" s="92" t="str">
        <f>+'11- 2012'!C103</f>
        <v>BRINDAR APOYO A LA GESTION COMO CONDUCTOR DE AMBULANCIA</v>
      </c>
      <c r="C102" s="16">
        <f>+'11- 2012'!H103/'11- 2012'!AN103</f>
        <v>5443.75</v>
      </c>
      <c r="D102" s="186">
        <f>+$C102*'11- 2012'!I103</f>
        <v>0</v>
      </c>
      <c r="E102" s="186">
        <f>+$C102*'11- 2012'!J103</f>
        <v>0</v>
      </c>
      <c r="F102" s="186">
        <f>+$C102*'11- 2012'!K103</f>
        <v>0</v>
      </c>
      <c r="G102" s="186">
        <f>+$C102*'11- 2012'!L103</f>
        <v>0</v>
      </c>
      <c r="H102" s="186">
        <f>+$C102*'11- 2012'!M103</f>
        <v>0</v>
      </c>
      <c r="I102" s="186">
        <f>+$C102*'11- 2012'!N103</f>
        <v>0</v>
      </c>
      <c r="J102" s="186">
        <f>+$C102*'11- 2012'!O103</f>
        <v>0</v>
      </c>
      <c r="K102" s="186">
        <f>+$C102*'11- 2012'!P103</f>
        <v>0</v>
      </c>
      <c r="L102" s="186">
        <f>+$C102*'11- 2012'!Q103</f>
        <v>0</v>
      </c>
      <c r="M102" s="186">
        <f>+$C102*'11- 2012'!R103</f>
        <v>0</v>
      </c>
      <c r="N102" s="186">
        <f>+$C102*'11- 2012'!S103</f>
        <v>0</v>
      </c>
      <c r="O102" s="186">
        <f>+$C102*'11- 2012'!T103</f>
        <v>0</v>
      </c>
      <c r="P102" s="186">
        <f>+$C102*'11- 2012'!U103</f>
        <v>0</v>
      </c>
      <c r="Q102" s="186">
        <f>+$C102*'11- 2012'!V103</f>
        <v>0</v>
      </c>
      <c r="R102" s="186">
        <f>+$C102*'11- 2012'!W103</f>
        <v>0</v>
      </c>
      <c r="S102" s="186">
        <f>+$C102*'11- 2012'!X103</f>
        <v>0</v>
      </c>
      <c r="T102" s="186">
        <f>+$C102*'11- 2012'!Y103</f>
        <v>0</v>
      </c>
      <c r="U102" s="186">
        <f>+$C102*'11- 2012'!Z103</f>
        <v>0</v>
      </c>
      <c r="V102" s="186">
        <f>+$C102*'11- 2012'!AA103</f>
        <v>0</v>
      </c>
      <c r="W102" s="186">
        <f>+$C102*'11- 2012'!AB103</f>
        <v>0</v>
      </c>
      <c r="X102" s="186">
        <f>+$C102*'11- 2012'!AC103</f>
        <v>0</v>
      </c>
      <c r="Y102" s="186">
        <f>+$C102*'11- 2012'!AD103</f>
        <v>0</v>
      </c>
      <c r="Z102" s="186">
        <f>+$C102*'11- 2012'!AE103</f>
        <v>0</v>
      </c>
      <c r="AA102" s="186">
        <f>+$C102*'11- 2012'!AF103</f>
        <v>0</v>
      </c>
      <c r="AB102" s="186">
        <f>+$C102*'11- 2012'!AG103</f>
        <v>0</v>
      </c>
      <c r="AC102" s="186">
        <f>+$C102*'11- 2012'!AH103</f>
        <v>0</v>
      </c>
      <c r="AD102" s="186">
        <f>+$C102*'11- 2012'!AI103</f>
        <v>0</v>
      </c>
      <c r="AE102" s="186">
        <f>+$C102*'11- 2012'!AJ103</f>
        <v>0</v>
      </c>
      <c r="AF102" s="186">
        <f>+$C102*'11- 2012'!AK103</f>
        <v>0</v>
      </c>
      <c r="AG102" s="186">
        <f>+$C102*'11- 2012'!AL103</f>
        <v>871000</v>
      </c>
      <c r="AH102" s="186">
        <f>+$C102*'11- 2012'!AM103</f>
        <v>0</v>
      </c>
      <c r="AI102" s="185">
        <f t="shared" si="4"/>
        <v>871000</v>
      </c>
      <c r="AJ102" s="177">
        <f>+'11- 2012'!H103</f>
        <v>871000</v>
      </c>
      <c r="AK102" s="177">
        <f t="shared" si="5"/>
        <v>0</v>
      </c>
    </row>
    <row r="103" spans="1:37" ht="28.8">
      <c r="A103" s="191">
        <v>96</v>
      </c>
      <c r="B103" s="92" t="str">
        <f>+'11- 2012'!C104</f>
        <v>BRINDAR APOYO A LA GESTION COMO CONDUCTOR DE AMBULANCIA</v>
      </c>
      <c r="C103" s="16">
        <f>+'11- 2012'!H104/'11- 2012'!AN104</f>
        <v>2656.25</v>
      </c>
      <c r="D103" s="186">
        <f>+$C103*'11- 2012'!I104</f>
        <v>0</v>
      </c>
      <c r="E103" s="186">
        <f>+$C103*'11- 2012'!J104</f>
        <v>0</v>
      </c>
      <c r="F103" s="186">
        <f>+$C103*'11- 2012'!K104</f>
        <v>0</v>
      </c>
      <c r="G103" s="186">
        <f>+$C103*'11- 2012'!L104</f>
        <v>0</v>
      </c>
      <c r="H103" s="186">
        <f>+$C103*'11- 2012'!M104</f>
        <v>0</v>
      </c>
      <c r="I103" s="186">
        <f>+$C103*'11- 2012'!N104</f>
        <v>0</v>
      </c>
      <c r="J103" s="186">
        <f>+$C103*'11- 2012'!O104</f>
        <v>0</v>
      </c>
      <c r="K103" s="186">
        <f>+$C103*'11- 2012'!P104</f>
        <v>0</v>
      </c>
      <c r="L103" s="186">
        <f>+$C103*'11- 2012'!Q104</f>
        <v>0</v>
      </c>
      <c r="M103" s="186">
        <f>+$C103*'11- 2012'!R104</f>
        <v>0</v>
      </c>
      <c r="N103" s="186">
        <f>+$C103*'11- 2012'!S104</f>
        <v>0</v>
      </c>
      <c r="O103" s="186">
        <f>+$C103*'11- 2012'!T104</f>
        <v>0</v>
      </c>
      <c r="P103" s="186">
        <f>+$C103*'11- 2012'!U104</f>
        <v>0</v>
      </c>
      <c r="Q103" s="186">
        <f>+$C103*'11- 2012'!V104</f>
        <v>0</v>
      </c>
      <c r="R103" s="186">
        <f>+$C103*'11- 2012'!W104</f>
        <v>0</v>
      </c>
      <c r="S103" s="186">
        <f>+$C103*'11- 2012'!X104</f>
        <v>0</v>
      </c>
      <c r="T103" s="186">
        <f>+$C103*'11- 2012'!Y104</f>
        <v>0</v>
      </c>
      <c r="U103" s="186">
        <f>+$C103*'11- 2012'!Z104</f>
        <v>0</v>
      </c>
      <c r="V103" s="186">
        <f>+$C103*'11- 2012'!AA104</f>
        <v>0</v>
      </c>
      <c r="W103" s="186">
        <f>+$C103*'11- 2012'!AB104</f>
        <v>0</v>
      </c>
      <c r="X103" s="186">
        <f>+$C103*'11- 2012'!AC104</f>
        <v>0</v>
      </c>
      <c r="Y103" s="186">
        <f>+$C103*'11- 2012'!AD104</f>
        <v>0</v>
      </c>
      <c r="Z103" s="186">
        <f>+$C103*'11- 2012'!AE104</f>
        <v>0</v>
      </c>
      <c r="AA103" s="186">
        <f>+$C103*'11- 2012'!AF104</f>
        <v>0</v>
      </c>
      <c r="AB103" s="186">
        <f>+$C103*'11- 2012'!AG104</f>
        <v>0</v>
      </c>
      <c r="AC103" s="186">
        <f>+$C103*'11- 2012'!AH104</f>
        <v>0</v>
      </c>
      <c r="AD103" s="186">
        <f>+$C103*'11- 2012'!AI104</f>
        <v>0</v>
      </c>
      <c r="AE103" s="186">
        <f>+$C103*'11- 2012'!AJ104</f>
        <v>0</v>
      </c>
      <c r="AF103" s="186">
        <f>+$C103*'11- 2012'!AK104</f>
        <v>0</v>
      </c>
      <c r="AG103" s="186">
        <f>+$C103*'11- 2012'!AL104</f>
        <v>425000</v>
      </c>
      <c r="AH103" s="186">
        <f>+$C103*'11- 2012'!AM104</f>
        <v>0</v>
      </c>
      <c r="AI103" s="185">
        <f t="shared" si="4"/>
        <v>425000</v>
      </c>
      <c r="AJ103" s="177">
        <f>+'11- 2012'!H104</f>
        <v>425000</v>
      </c>
      <c r="AK103" s="177">
        <f t="shared" si="5"/>
        <v>0</v>
      </c>
    </row>
    <row r="104" spans="1:37" ht="43.2">
      <c r="A104" s="191">
        <v>97</v>
      </c>
      <c r="B104" s="92" t="str">
        <f>+'11- 2012'!C105</f>
        <v>BRINDAR APOYO A LA GESTION PRESTANDO LOS SERVICIOS COMO CONDUCTOR PARA LA AMBULANCIA DEL CENTRO DE SALUD SAGRADO CORAZON</v>
      </c>
      <c r="C104" s="16">
        <f>+'11- 2012'!H105/'11- 2012'!AN105</f>
        <v>5443.75</v>
      </c>
      <c r="D104" s="186">
        <f>+$C104*'11- 2012'!I105</f>
        <v>0</v>
      </c>
      <c r="E104" s="186">
        <f>+$C104*'11- 2012'!J105</f>
        <v>0</v>
      </c>
      <c r="F104" s="186">
        <f>+$C104*'11- 2012'!K105</f>
        <v>0</v>
      </c>
      <c r="G104" s="186">
        <f>+$C104*'11- 2012'!L105</f>
        <v>0</v>
      </c>
      <c r="H104" s="186">
        <f>+$C104*'11- 2012'!M105</f>
        <v>0</v>
      </c>
      <c r="I104" s="186">
        <f>+$C104*'11- 2012'!N105</f>
        <v>0</v>
      </c>
      <c r="J104" s="186">
        <f>+$C104*'11- 2012'!O105</f>
        <v>0</v>
      </c>
      <c r="K104" s="186">
        <f>+$C104*'11- 2012'!P105</f>
        <v>0</v>
      </c>
      <c r="L104" s="186">
        <f>+$C104*'11- 2012'!Q105</f>
        <v>0</v>
      </c>
      <c r="M104" s="186">
        <f>+$C104*'11- 2012'!R105</f>
        <v>0</v>
      </c>
      <c r="N104" s="186">
        <f>+$C104*'11- 2012'!S105</f>
        <v>0</v>
      </c>
      <c r="O104" s="186">
        <f>+$C104*'11- 2012'!T105</f>
        <v>0</v>
      </c>
      <c r="P104" s="186">
        <f>+$C104*'11- 2012'!U105</f>
        <v>0</v>
      </c>
      <c r="Q104" s="186">
        <f>+$C104*'11- 2012'!V105</f>
        <v>0</v>
      </c>
      <c r="R104" s="186">
        <f>+$C104*'11- 2012'!W105</f>
        <v>0</v>
      </c>
      <c r="S104" s="186">
        <f>+$C104*'11- 2012'!X105</f>
        <v>0</v>
      </c>
      <c r="T104" s="186">
        <f>+$C104*'11- 2012'!Y105</f>
        <v>0</v>
      </c>
      <c r="U104" s="186">
        <f>+$C104*'11- 2012'!Z105</f>
        <v>0</v>
      </c>
      <c r="V104" s="186">
        <f>+$C104*'11- 2012'!AA105</f>
        <v>0</v>
      </c>
      <c r="W104" s="186">
        <f>+$C104*'11- 2012'!AB105</f>
        <v>0</v>
      </c>
      <c r="X104" s="186">
        <f>+$C104*'11- 2012'!AC105</f>
        <v>0</v>
      </c>
      <c r="Y104" s="186">
        <f>+$C104*'11- 2012'!AD105</f>
        <v>0</v>
      </c>
      <c r="Z104" s="186">
        <f>+$C104*'11- 2012'!AE105</f>
        <v>0</v>
      </c>
      <c r="AA104" s="186">
        <f>+$C104*'11- 2012'!AF105</f>
        <v>0</v>
      </c>
      <c r="AB104" s="186">
        <f>+$C104*'11- 2012'!AG105</f>
        <v>0</v>
      </c>
      <c r="AC104" s="186">
        <f>+$C104*'11- 2012'!AH105</f>
        <v>0</v>
      </c>
      <c r="AD104" s="186">
        <f>+$C104*'11- 2012'!AI105</f>
        <v>0</v>
      </c>
      <c r="AE104" s="186">
        <f>+$C104*'11- 2012'!AJ105</f>
        <v>0</v>
      </c>
      <c r="AF104" s="186">
        <f>+$C104*'11- 2012'!AK105</f>
        <v>0</v>
      </c>
      <c r="AG104" s="186">
        <f>+$C104*'11- 2012'!AL105</f>
        <v>871000</v>
      </c>
      <c r="AH104" s="186">
        <f>+$C104*'11- 2012'!AM105</f>
        <v>0</v>
      </c>
      <c r="AI104" s="185">
        <f t="shared" si="4"/>
        <v>871000</v>
      </c>
      <c r="AJ104" s="177">
        <f>+'11- 2012'!H105</f>
        <v>871000</v>
      </c>
      <c r="AK104" s="177">
        <f t="shared" si="5"/>
        <v>0</v>
      </c>
    </row>
    <row r="105" spans="1:37" ht="43.2">
      <c r="A105" s="191">
        <v>98</v>
      </c>
      <c r="B105" s="92" t="str">
        <f>+'11- 2012'!C106</f>
        <v>BRINDAR APOYO A LA GESTION PRESTANDO LOS SERVICIOS PERSONALES COMO CONDUCTOR PARA AMBULANCIA DEL CENTRO SAGRADO CORAZON DE JESUS</v>
      </c>
      <c r="C105" s="16">
        <f>+'11- 2012'!H106/'11- 2012'!AN106</f>
        <v>5443.75</v>
      </c>
      <c r="D105" s="186">
        <f>+$C105*'11- 2012'!I106</f>
        <v>0</v>
      </c>
      <c r="E105" s="186">
        <f>+$C105*'11- 2012'!J106</f>
        <v>0</v>
      </c>
      <c r="F105" s="186">
        <f>+$C105*'11- 2012'!K106</f>
        <v>0</v>
      </c>
      <c r="G105" s="186">
        <f>+$C105*'11- 2012'!L106</f>
        <v>0</v>
      </c>
      <c r="H105" s="186">
        <f>+$C105*'11- 2012'!M106</f>
        <v>0</v>
      </c>
      <c r="I105" s="186">
        <f>+$C105*'11- 2012'!N106</f>
        <v>0</v>
      </c>
      <c r="J105" s="186">
        <f>+$C105*'11- 2012'!O106</f>
        <v>0</v>
      </c>
      <c r="K105" s="186">
        <f>+$C105*'11- 2012'!P106</f>
        <v>0</v>
      </c>
      <c r="L105" s="186">
        <f>+$C105*'11- 2012'!Q106</f>
        <v>0</v>
      </c>
      <c r="M105" s="186">
        <f>+$C105*'11- 2012'!R106</f>
        <v>0</v>
      </c>
      <c r="N105" s="186">
        <f>+$C105*'11- 2012'!S106</f>
        <v>0</v>
      </c>
      <c r="O105" s="186">
        <f>+$C105*'11- 2012'!T106</f>
        <v>0</v>
      </c>
      <c r="P105" s="186">
        <f>+$C105*'11- 2012'!U106</f>
        <v>0</v>
      </c>
      <c r="Q105" s="186">
        <f>+$C105*'11- 2012'!V106</f>
        <v>0</v>
      </c>
      <c r="R105" s="186">
        <f>+$C105*'11- 2012'!W106</f>
        <v>0</v>
      </c>
      <c r="S105" s="186">
        <f>+$C105*'11- 2012'!X106</f>
        <v>0</v>
      </c>
      <c r="T105" s="186">
        <f>+$C105*'11- 2012'!Y106</f>
        <v>0</v>
      </c>
      <c r="U105" s="186">
        <f>+$C105*'11- 2012'!Z106</f>
        <v>0</v>
      </c>
      <c r="V105" s="186">
        <f>+$C105*'11- 2012'!AA106</f>
        <v>0</v>
      </c>
      <c r="W105" s="186">
        <f>+$C105*'11- 2012'!AB106</f>
        <v>0</v>
      </c>
      <c r="X105" s="186">
        <f>+$C105*'11- 2012'!AC106</f>
        <v>0</v>
      </c>
      <c r="Y105" s="186">
        <f>+$C105*'11- 2012'!AD106</f>
        <v>0</v>
      </c>
      <c r="Z105" s="186">
        <f>+$C105*'11- 2012'!AE106</f>
        <v>0</v>
      </c>
      <c r="AA105" s="186">
        <f>+$C105*'11- 2012'!AF106</f>
        <v>0</v>
      </c>
      <c r="AB105" s="186">
        <f>+$C105*'11- 2012'!AG106</f>
        <v>0</v>
      </c>
      <c r="AC105" s="186">
        <f>+$C105*'11- 2012'!AH106</f>
        <v>0</v>
      </c>
      <c r="AD105" s="186">
        <f>+$C105*'11- 2012'!AI106</f>
        <v>0</v>
      </c>
      <c r="AE105" s="186">
        <f>+$C105*'11- 2012'!AJ106</f>
        <v>0</v>
      </c>
      <c r="AF105" s="186">
        <f>+$C105*'11- 2012'!AK106</f>
        <v>0</v>
      </c>
      <c r="AG105" s="186">
        <f>+$C105*'11- 2012'!AL106</f>
        <v>871000</v>
      </c>
      <c r="AH105" s="186">
        <f>+$C105*'11- 2012'!AM106</f>
        <v>0</v>
      </c>
      <c r="AI105" s="185">
        <f t="shared" si="4"/>
        <v>871000</v>
      </c>
      <c r="AJ105" s="177">
        <f>+'11- 2012'!H106</f>
        <v>871000</v>
      </c>
      <c r="AK105" s="177">
        <f t="shared" si="5"/>
        <v>0</v>
      </c>
    </row>
    <row r="106" spans="1:37" ht="43.2">
      <c r="A106" s="191">
        <v>99</v>
      </c>
      <c r="B106" s="92" t="str">
        <f>+'11- 2012'!C107</f>
        <v>BRINDAR APOYO A LA GESTION PRESTANDO LOS SERVICIOS PERSONALES COMO CONDUCTOR DE AMBULANCIA EN EL CENTRO DE SALUD SAGRADO CORAZON DE JESUS</v>
      </c>
      <c r="C106" s="16">
        <f>+'11- 2012'!H107/'11- 2012'!AN107</f>
        <v>5443.75</v>
      </c>
      <c r="D106" s="186">
        <f>+$C106*'11- 2012'!I107</f>
        <v>0</v>
      </c>
      <c r="E106" s="186">
        <f>+$C106*'11- 2012'!J107</f>
        <v>0</v>
      </c>
      <c r="F106" s="186">
        <f>+$C106*'11- 2012'!K107</f>
        <v>0</v>
      </c>
      <c r="G106" s="186">
        <f>+$C106*'11- 2012'!L107</f>
        <v>0</v>
      </c>
      <c r="H106" s="186">
        <f>+$C106*'11- 2012'!M107</f>
        <v>0</v>
      </c>
      <c r="I106" s="186">
        <f>+$C106*'11- 2012'!N107</f>
        <v>0</v>
      </c>
      <c r="J106" s="186">
        <f>+$C106*'11- 2012'!O107</f>
        <v>0</v>
      </c>
      <c r="K106" s="186">
        <f>+$C106*'11- 2012'!P107</f>
        <v>0</v>
      </c>
      <c r="L106" s="186">
        <f>+$C106*'11- 2012'!Q107</f>
        <v>0</v>
      </c>
      <c r="M106" s="186">
        <f>+$C106*'11- 2012'!R107</f>
        <v>0</v>
      </c>
      <c r="N106" s="186">
        <f>+$C106*'11- 2012'!S107</f>
        <v>0</v>
      </c>
      <c r="O106" s="186">
        <f>+$C106*'11- 2012'!T107</f>
        <v>0</v>
      </c>
      <c r="P106" s="186">
        <f>+$C106*'11- 2012'!U107</f>
        <v>0</v>
      </c>
      <c r="Q106" s="186">
        <f>+$C106*'11- 2012'!V107</f>
        <v>0</v>
      </c>
      <c r="R106" s="186">
        <f>+$C106*'11- 2012'!W107</f>
        <v>0</v>
      </c>
      <c r="S106" s="186">
        <f>+$C106*'11- 2012'!X107</f>
        <v>0</v>
      </c>
      <c r="T106" s="186">
        <f>+$C106*'11- 2012'!Y107</f>
        <v>0</v>
      </c>
      <c r="U106" s="186">
        <f>+$C106*'11- 2012'!Z107</f>
        <v>0</v>
      </c>
      <c r="V106" s="186">
        <f>+$C106*'11- 2012'!AA107</f>
        <v>0</v>
      </c>
      <c r="W106" s="186">
        <f>+$C106*'11- 2012'!AB107</f>
        <v>0</v>
      </c>
      <c r="X106" s="186">
        <f>+$C106*'11- 2012'!AC107</f>
        <v>0</v>
      </c>
      <c r="Y106" s="186">
        <f>+$C106*'11- 2012'!AD107</f>
        <v>0</v>
      </c>
      <c r="Z106" s="186">
        <f>+$C106*'11- 2012'!AE107</f>
        <v>0</v>
      </c>
      <c r="AA106" s="186">
        <f>+$C106*'11- 2012'!AF107</f>
        <v>0</v>
      </c>
      <c r="AB106" s="186">
        <f>+$C106*'11- 2012'!AG107</f>
        <v>0</v>
      </c>
      <c r="AC106" s="186">
        <f>+$C106*'11- 2012'!AH107</f>
        <v>0</v>
      </c>
      <c r="AD106" s="186">
        <f>+$C106*'11- 2012'!AI107</f>
        <v>0</v>
      </c>
      <c r="AE106" s="186">
        <f>+$C106*'11- 2012'!AJ107</f>
        <v>0</v>
      </c>
      <c r="AF106" s="186">
        <f>+$C106*'11- 2012'!AK107</f>
        <v>0</v>
      </c>
      <c r="AG106" s="186">
        <f>+$C106*'11- 2012'!AL107</f>
        <v>871000</v>
      </c>
      <c r="AH106" s="186">
        <f>+$C106*'11- 2012'!AM107</f>
        <v>0</v>
      </c>
      <c r="AI106" s="185">
        <f t="shared" si="4"/>
        <v>871000</v>
      </c>
      <c r="AJ106" s="177">
        <f>+'11- 2012'!H107</f>
        <v>871000</v>
      </c>
      <c r="AK106" s="177">
        <f t="shared" si="5"/>
        <v>0</v>
      </c>
    </row>
    <row r="107" spans="1:37" ht="43.2">
      <c r="A107" s="191">
        <v>100</v>
      </c>
      <c r="B107" s="92" t="str">
        <f>+'11- 2012'!C108</f>
        <v>BRINDAR APOYO A LA GESTION PRESTANDO LOS SERVICIOS PERSONALES COMO CONDUCTOR DE AMBULANCIA EN EL CENTRO DE SALUD SAGRADO CORAZON DE JESUS</v>
      </c>
      <c r="C107" s="16">
        <f>+'11- 2012'!H108/'11- 2012'!AN108</f>
        <v>5443.75</v>
      </c>
      <c r="D107" s="186">
        <f>+$C107*'11- 2012'!I108</f>
        <v>0</v>
      </c>
      <c r="E107" s="186">
        <f>+$C107*'11- 2012'!J108</f>
        <v>0</v>
      </c>
      <c r="F107" s="186">
        <f>+$C107*'11- 2012'!K108</f>
        <v>0</v>
      </c>
      <c r="G107" s="186">
        <f>+$C107*'11- 2012'!L108</f>
        <v>0</v>
      </c>
      <c r="H107" s="186">
        <f>+$C107*'11- 2012'!M108</f>
        <v>0</v>
      </c>
      <c r="I107" s="186">
        <f>+$C107*'11- 2012'!N108</f>
        <v>0</v>
      </c>
      <c r="J107" s="186">
        <f>+$C107*'11- 2012'!O108</f>
        <v>0</v>
      </c>
      <c r="K107" s="186">
        <f>+$C107*'11- 2012'!P108</f>
        <v>0</v>
      </c>
      <c r="L107" s="186">
        <f>+$C107*'11- 2012'!Q108</f>
        <v>0</v>
      </c>
      <c r="M107" s="186">
        <f>+$C107*'11- 2012'!R108</f>
        <v>0</v>
      </c>
      <c r="N107" s="186">
        <f>+$C107*'11- 2012'!S108</f>
        <v>0</v>
      </c>
      <c r="O107" s="186">
        <f>+$C107*'11- 2012'!T108</f>
        <v>0</v>
      </c>
      <c r="P107" s="186">
        <f>+$C107*'11- 2012'!U108</f>
        <v>0</v>
      </c>
      <c r="Q107" s="186">
        <f>+$C107*'11- 2012'!V108</f>
        <v>0</v>
      </c>
      <c r="R107" s="186">
        <f>+$C107*'11- 2012'!W108</f>
        <v>0</v>
      </c>
      <c r="S107" s="186">
        <f>+$C107*'11- 2012'!X108</f>
        <v>0</v>
      </c>
      <c r="T107" s="186">
        <f>+$C107*'11- 2012'!Y108</f>
        <v>0</v>
      </c>
      <c r="U107" s="186">
        <f>+$C107*'11- 2012'!Z108</f>
        <v>0</v>
      </c>
      <c r="V107" s="186">
        <f>+$C107*'11- 2012'!AA108</f>
        <v>0</v>
      </c>
      <c r="W107" s="186">
        <f>+$C107*'11- 2012'!AB108</f>
        <v>0</v>
      </c>
      <c r="X107" s="186">
        <f>+$C107*'11- 2012'!AC108</f>
        <v>0</v>
      </c>
      <c r="Y107" s="186">
        <f>+$C107*'11- 2012'!AD108</f>
        <v>0</v>
      </c>
      <c r="Z107" s="186">
        <f>+$C107*'11- 2012'!AE108</f>
        <v>0</v>
      </c>
      <c r="AA107" s="186">
        <f>+$C107*'11- 2012'!AF108</f>
        <v>0</v>
      </c>
      <c r="AB107" s="186">
        <f>+$C107*'11- 2012'!AG108</f>
        <v>0</v>
      </c>
      <c r="AC107" s="186">
        <f>+$C107*'11- 2012'!AH108</f>
        <v>0</v>
      </c>
      <c r="AD107" s="186">
        <f>+$C107*'11- 2012'!AI108</f>
        <v>0</v>
      </c>
      <c r="AE107" s="186">
        <f>+$C107*'11- 2012'!AJ108</f>
        <v>0</v>
      </c>
      <c r="AF107" s="186">
        <f>+$C107*'11- 2012'!AK108</f>
        <v>0</v>
      </c>
      <c r="AG107" s="186">
        <f>+$C107*'11- 2012'!AL108</f>
        <v>871000</v>
      </c>
      <c r="AH107" s="186">
        <f>+$C107*'11- 2012'!AM108</f>
        <v>0</v>
      </c>
      <c r="AI107" s="185">
        <f t="shared" si="4"/>
        <v>871000</v>
      </c>
      <c r="AJ107" s="177">
        <f>+'11- 2012'!H108</f>
        <v>871000</v>
      </c>
      <c r="AK107" s="177">
        <f t="shared" si="5"/>
        <v>0</v>
      </c>
    </row>
    <row r="108" spans="1:37" ht="28.8">
      <c r="A108" s="191">
        <v>101</v>
      </c>
      <c r="B108" s="92" t="str">
        <f>+'11- 2012'!C109</f>
        <v>BRINDAR APOYO A LA GESTION PRESTANDO LOS SERVICIOS PROFESIONALES COMO CONDUCTOR DE AMBULANCIA</v>
      </c>
      <c r="C108" s="16">
        <f>+'11- 2012'!H109/'11- 2012'!AN109</f>
        <v>5800</v>
      </c>
      <c r="D108" s="186">
        <f>+$C108*'11- 2012'!I109</f>
        <v>0</v>
      </c>
      <c r="E108" s="186">
        <f>+$C108*'11- 2012'!J109</f>
        <v>0</v>
      </c>
      <c r="F108" s="186">
        <f>+$C108*'11- 2012'!K109</f>
        <v>0</v>
      </c>
      <c r="G108" s="186">
        <f>+$C108*'11- 2012'!L109</f>
        <v>0</v>
      </c>
      <c r="H108" s="186">
        <f>+$C108*'11- 2012'!M109</f>
        <v>0</v>
      </c>
      <c r="I108" s="186">
        <f>+$C108*'11- 2012'!N109</f>
        <v>0</v>
      </c>
      <c r="J108" s="186">
        <f>+$C108*'11- 2012'!O109</f>
        <v>0</v>
      </c>
      <c r="K108" s="186">
        <f>+$C108*'11- 2012'!P109</f>
        <v>0</v>
      </c>
      <c r="L108" s="186">
        <f>+$C108*'11- 2012'!Q109</f>
        <v>0</v>
      </c>
      <c r="M108" s="186">
        <f>+$C108*'11- 2012'!R109</f>
        <v>0</v>
      </c>
      <c r="N108" s="186">
        <f>+$C108*'11- 2012'!S109</f>
        <v>0</v>
      </c>
      <c r="O108" s="186">
        <f>+$C108*'11- 2012'!T109</f>
        <v>0</v>
      </c>
      <c r="P108" s="186">
        <f>+$C108*'11- 2012'!U109</f>
        <v>0</v>
      </c>
      <c r="Q108" s="186">
        <f>+$C108*'11- 2012'!V109</f>
        <v>0</v>
      </c>
      <c r="R108" s="186">
        <f>+$C108*'11- 2012'!W109</f>
        <v>0</v>
      </c>
      <c r="S108" s="186">
        <f>+$C108*'11- 2012'!X109</f>
        <v>0</v>
      </c>
      <c r="T108" s="186">
        <f>+$C108*'11- 2012'!Y109</f>
        <v>0</v>
      </c>
      <c r="U108" s="186">
        <f>+$C108*'11- 2012'!Z109</f>
        <v>0</v>
      </c>
      <c r="V108" s="186">
        <f>+$C108*'11- 2012'!AA109</f>
        <v>0</v>
      </c>
      <c r="W108" s="186">
        <f>+$C108*'11- 2012'!AB109</f>
        <v>0</v>
      </c>
      <c r="X108" s="186">
        <f>+$C108*'11- 2012'!AC109</f>
        <v>0</v>
      </c>
      <c r="Y108" s="186">
        <f>+$C108*'11- 2012'!AD109</f>
        <v>0</v>
      </c>
      <c r="Z108" s="186">
        <f>+$C108*'11- 2012'!AE109</f>
        <v>0</v>
      </c>
      <c r="AA108" s="186">
        <f>+$C108*'11- 2012'!AF109</f>
        <v>0</v>
      </c>
      <c r="AB108" s="186">
        <f>+$C108*'11- 2012'!AG109</f>
        <v>0</v>
      </c>
      <c r="AC108" s="186">
        <f>+$C108*'11- 2012'!AH109</f>
        <v>0</v>
      </c>
      <c r="AD108" s="186">
        <f>+$C108*'11- 2012'!AI109</f>
        <v>0</v>
      </c>
      <c r="AE108" s="186">
        <f>+$C108*'11- 2012'!AJ109</f>
        <v>0</v>
      </c>
      <c r="AF108" s="186">
        <f>+$C108*'11- 2012'!AK109</f>
        <v>0</v>
      </c>
      <c r="AG108" s="186">
        <f>+$C108*'11- 2012'!AL109</f>
        <v>29000</v>
      </c>
      <c r="AH108" s="186">
        <f>+$C108*'11- 2012'!AM109</f>
        <v>0</v>
      </c>
      <c r="AI108" s="185">
        <f t="shared" si="4"/>
        <v>29000</v>
      </c>
      <c r="AJ108" s="177">
        <f>+'11- 2012'!H109</f>
        <v>29000</v>
      </c>
      <c r="AK108" s="177">
        <f t="shared" si="5"/>
        <v>0</v>
      </c>
    </row>
    <row r="109" spans="1:37" ht="43.2">
      <c r="A109" s="191">
        <v>102</v>
      </c>
      <c r="B109" s="92" t="str">
        <f>+'11- 2012'!C110</f>
        <v>BRINDAR APOYO A LA GESTION PRESTANDO LOS SERVICIOS PERSONALES COMO CONDUCTOR DE AMBULANCIA EN EL CENTRO DE SALUD SAGRADO CORAZON DE JESUS</v>
      </c>
      <c r="C109" s="16">
        <f>+'11- 2012'!H110/'11- 2012'!AN110</f>
        <v>5443.75</v>
      </c>
      <c r="D109" s="186">
        <f>+$C109*'11- 2012'!I110</f>
        <v>0</v>
      </c>
      <c r="E109" s="186">
        <f>+$C109*'11- 2012'!J110</f>
        <v>0</v>
      </c>
      <c r="F109" s="186">
        <f>+$C109*'11- 2012'!K110</f>
        <v>0</v>
      </c>
      <c r="G109" s="186">
        <f>+$C109*'11- 2012'!L110</f>
        <v>0</v>
      </c>
      <c r="H109" s="186">
        <f>+$C109*'11- 2012'!M110</f>
        <v>0</v>
      </c>
      <c r="I109" s="186">
        <f>+$C109*'11- 2012'!N110</f>
        <v>0</v>
      </c>
      <c r="J109" s="186">
        <f>+$C109*'11- 2012'!O110</f>
        <v>0</v>
      </c>
      <c r="K109" s="186">
        <f>+$C109*'11- 2012'!P110</f>
        <v>0</v>
      </c>
      <c r="L109" s="186">
        <f>+$C109*'11- 2012'!Q110</f>
        <v>0</v>
      </c>
      <c r="M109" s="186">
        <f>+$C109*'11- 2012'!R110</f>
        <v>0</v>
      </c>
      <c r="N109" s="186">
        <f>+$C109*'11- 2012'!S110</f>
        <v>0</v>
      </c>
      <c r="O109" s="186">
        <f>+$C109*'11- 2012'!T110</f>
        <v>0</v>
      </c>
      <c r="P109" s="186">
        <f>+$C109*'11- 2012'!U110</f>
        <v>0</v>
      </c>
      <c r="Q109" s="186">
        <f>+$C109*'11- 2012'!V110</f>
        <v>0</v>
      </c>
      <c r="R109" s="186">
        <f>+$C109*'11- 2012'!W110</f>
        <v>0</v>
      </c>
      <c r="S109" s="186">
        <f>+$C109*'11- 2012'!X110</f>
        <v>0</v>
      </c>
      <c r="T109" s="186">
        <f>+$C109*'11- 2012'!Y110</f>
        <v>0</v>
      </c>
      <c r="U109" s="186">
        <f>+$C109*'11- 2012'!Z110</f>
        <v>0</v>
      </c>
      <c r="V109" s="186">
        <f>+$C109*'11- 2012'!AA110</f>
        <v>0</v>
      </c>
      <c r="W109" s="186">
        <f>+$C109*'11- 2012'!AB110</f>
        <v>0</v>
      </c>
      <c r="X109" s="186">
        <f>+$C109*'11- 2012'!AC110</f>
        <v>0</v>
      </c>
      <c r="Y109" s="186">
        <f>+$C109*'11- 2012'!AD110</f>
        <v>0</v>
      </c>
      <c r="Z109" s="186">
        <f>+$C109*'11- 2012'!AE110</f>
        <v>0</v>
      </c>
      <c r="AA109" s="186">
        <f>+$C109*'11- 2012'!AF110</f>
        <v>0</v>
      </c>
      <c r="AB109" s="186">
        <f>+$C109*'11- 2012'!AG110</f>
        <v>0</v>
      </c>
      <c r="AC109" s="186">
        <f>+$C109*'11- 2012'!AH110</f>
        <v>0</v>
      </c>
      <c r="AD109" s="186">
        <f>+$C109*'11- 2012'!AI110</f>
        <v>0</v>
      </c>
      <c r="AE109" s="186">
        <f>+$C109*'11- 2012'!AJ110</f>
        <v>0</v>
      </c>
      <c r="AF109" s="186">
        <f>+$C109*'11- 2012'!AK110</f>
        <v>0</v>
      </c>
      <c r="AG109" s="186">
        <f>+$C109*'11- 2012'!AL110</f>
        <v>871000</v>
      </c>
      <c r="AH109" s="186">
        <f>+$C109*'11- 2012'!AM110</f>
        <v>0</v>
      </c>
      <c r="AI109" s="185">
        <f t="shared" si="4"/>
        <v>871000</v>
      </c>
      <c r="AJ109" s="177">
        <f>+'11- 2012'!H110</f>
        <v>871000</v>
      </c>
      <c r="AK109" s="177">
        <f t="shared" si="5"/>
        <v>0</v>
      </c>
    </row>
    <row r="110" spans="1:37" ht="28.8">
      <c r="A110" s="191">
        <v>103</v>
      </c>
      <c r="B110" s="92" t="str">
        <f>+'11- 2012'!C111</f>
        <v>PRESTAR LOS SERVICIOS PROFESIONALES COMO ODONTOLOGA</v>
      </c>
      <c r="C110" s="16">
        <f>+'11- 2012'!H111/'11- 2012'!AN111</f>
        <v>10693.75</v>
      </c>
      <c r="D110" s="186">
        <f>+$C110*'11- 2012'!I111</f>
        <v>106937.5</v>
      </c>
      <c r="E110" s="186">
        <f>+$C110*'11- 2012'!J111</f>
        <v>0</v>
      </c>
      <c r="F110" s="186">
        <f>+$C110*'11- 2012'!K111</f>
        <v>0</v>
      </c>
      <c r="G110" s="186">
        <f>+$C110*'11- 2012'!L111</f>
        <v>0</v>
      </c>
      <c r="H110" s="186">
        <f>+$C110*'11- 2012'!M111</f>
        <v>1283250</v>
      </c>
      <c r="I110" s="186">
        <f>+$C110*'11- 2012'!N111</f>
        <v>320812.5</v>
      </c>
      <c r="J110" s="186">
        <f>+$C110*'11- 2012'!O111</f>
        <v>0</v>
      </c>
      <c r="K110" s="186">
        <f>+$C110*'11- 2012'!P111</f>
        <v>0</v>
      </c>
      <c r="L110" s="186">
        <f>+$C110*'11- 2012'!Q111</f>
        <v>0</v>
      </c>
      <c r="M110" s="186">
        <f>+$C110*'11- 2012'!R111</f>
        <v>0</v>
      </c>
      <c r="N110" s="186">
        <f>+$C110*'11- 2012'!S111</f>
        <v>0</v>
      </c>
      <c r="O110" s="186">
        <f>+$C110*'11- 2012'!T111</f>
        <v>0</v>
      </c>
      <c r="P110" s="186">
        <f>+$C110*'11- 2012'!U111</f>
        <v>0</v>
      </c>
      <c r="Q110" s="186">
        <f>+$C110*'11- 2012'!V111</f>
        <v>0</v>
      </c>
      <c r="R110" s="186">
        <f>+$C110*'11- 2012'!W111</f>
        <v>0</v>
      </c>
      <c r="S110" s="186">
        <f>+$C110*'11- 2012'!X111</f>
        <v>0</v>
      </c>
      <c r="T110" s="186">
        <f>+$C110*'11- 2012'!Y111</f>
        <v>0</v>
      </c>
      <c r="U110" s="186">
        <f>+$C110*'11- 2012'!Z111</f>
        <v>0</v>
      </c>
      <c r="V110" s="186">
        <f>+$C110*'11- 2012'!AA111</f>
        <v>0</v>
      </c>
      <c r="W110" s="186">
        <f>+$C110*'11- 2012'!AB111</f>
        <v>0</v>
      </c>
      <c r="X110" s="186">
        <f>+$C110*'11- 2012'!AC111</f>
        <v>0</v>
      </c>
      <c r="Y110" s="186">
        <f>+$C110*'11- 2012'!AD111</f>
        <v>0</v>
      </c>
      <c r="Z110" s="186">
        <f>+$C110*'11- 2012'!AE111</f>
        <v>0</v>
      </c>
      <c r="AA110" s="186">
        <f>+$C110*'11- 2012'!AF111</f>
        <v>0</v>
      </c>
      <c r="AB110" s="186">
        <f>+$C110*'11- 2012'!AG111</f>
        <v>0</v>
      </c>
      <c r="AC110" s="186">
        <f>+$C110*'11- 2012'!AH111</f>
        <v>0</v>
      </c>
      <c r="AD110" s="186">
        <f>+$C110*'11- 2012'!AI111</f>
        <v>0</v>
      </c>
      <c r="AE110" s="186">
        <f>+$C110*'11- 2012'!AJ111</f>
        <v>0</v>
      </c>
      <c r="AF110" s="186">
        <f>+$C110*'11- 2012'!AK111</f>
        <v>0</v>
      </c>
      <c r="AG110" s="186">
        <f>+$C110*'11- 2012'!AL111</f>
        <v>0</v>
      </c>
      <c r="AH110" s="186">
        <f>+$C110*'11- 2012'!AM111</f>
        <v>0</v>
      </c>
      <c r="AI110" s="185">
        <f t="shared" si="4"/>
        <v>1711000</v>
      </c>
      <c r="AJ110" s="177">
        <f>+'11- 2012'!H111</f>
        <v>1711000</v>
      </c>
      <c r="AK110" s="177">
        <f t="shared" si="5"/>
        <v>0</v>
      </c>
    </row>
    <row r="111" spans="1:37" ht="28.8">
      <c r="A111" s="191">
        <v>104</v>
      </c>
      <c r="B111" s="92" t="str">
        <f>+'11- 2012'!C112</f>
        <v>BRINDAR APOYO A LA GESTION OPERATIVA PRESTANDO LOS SERVICIOS PROFESIONALES COMO ODONTOLOGA</v>
      </c>
      <c r="C111" s="16">
        <f>+'11- 2012'!H112/'11- 2012'!AN112</f>
        <v>10693.75</v>
      </c>
      <c r="D111" s="186">
        <f>+$C111*'11- 2012'!I112</f>
        <v>106937.5</v>
      </c>
      <c r="E111" s="186">
        <f>+$C111*'11- 2012'!J112</f>
        <v>0</v>
      </c>
      <c r="F111" s="186">
        <f>+$C111*'11- 2012'!K112</f>
        <v>0</v>
      </c>
      <c r="G111" s="186">
        <f>+$C111*'11- 2012'!L112</f>
        <v>0</v>
      </c>
      <c r="H111" s="186">
        <f>+$C111*'11- 2012'!M112</f>
        <v>1283250</v>
      </c>
      <c r="I111" s="186">
        <f>+$C111*'11- 2012'!N112</f>
        <v>320812.5</v>
      </c>
      <c r="J111" s="186">
        <f>+$C111*'11- 2012'!O112</f>
        <v>0</v>
      </c>
      <c r="K111" s="186">
        <f>+$C111*'11- 2012'!P112</f>
        <v>0</v>
      </c>
      <c r="L111" s="186">
        <f>+$C111*'11- 2012'!Q112</f>
        <v>0</v>
      </c>
      <c r="M111" s="186">
        <f>+$C111*'11- 2012'!R112</f>
        <v>0</v>
      </c>
      <c r="N111" s="186">
        <f>+$C111*'11- 2012'!S112</f>
        <v>0</v>
      </c>
      <c r="O111" s="186">
        <f>+$C111*'11- 2012'!T112</f>
        <v>0</v>
      </c>
      <c r="P111" s="186">
        <f>+$C111*'11- 2012'!U112</f>
        <v>0</v>
      </c>
      <c r="Q111" s="186">
        <f>+$C111*'11- 2012'!V112</f>
        <v>0</v>
      </c>
      <c r="R111" s="186">
        <f>+$C111*'11- 2012'!W112</f>
        <v>0</v>
      </c>
      <c r="S111" s="186">
        <f>+$C111*'11- 2012'!X112</f>
        <v>0</v>
      </c>
      <c r="T111" s="186">
        <f>+$C111*'11- 2012'!Y112</f>
        <v>0</v>
      </c>
      <c r="U111" s="186">
        <f>+$C111*'11- 2012'!Z112</f>
        <v>0</v>
      </c>
      <c r="V111" s="186">
        <f>+$C111*'11- 2012'!AA112</f>
        <v>0</v>
      </c>
      <c r="W111" s="186">
        <f>+$C111*'11- 2012'!AB112</f>
        <v>0</v>
      </c>
      <c r="X111" s="186">
        <f>+$C111*'11- 2012'!AC112</f>
        <v>0</v>
      </c>
      <c r="Y111" s="186">
        <f>+$C111*'11- 2012'!AD112</f>
        <v>0</v>
      </c>
      <c r="Z111" s="186">
        <f>+$C111*'11- 2012'!AE112</f>
        <v>0</v>
      </c>
      <c r="AA111" s="186">
        <f>+$C111*'11- 2012'!AF112</f>
        <v>0</v>
      </c>
      <c r="AB111" s="186">
        <f>+$C111*'11- 2012'!AG112</f>
        <v>0</v>
      </c>
      <c r="AC111" s="186">
        <f>+$C111*'11- 2012'!AH112</f>
        <v>0</v>
      </c>
      <c r="AD111" s="186">
        <f>+$C111*'11- 2012'!AI112</f>
        <v>0</v>
      </c>
      <c r="AE111" s="186">
        <f>+$C111*'11- 2012'!AJ112</f>
        <v>0</v>
      </c>
      <c r="AF111" s="186">
        <f>+$C111*'11- 2012'!AK112</f>
        <v>0</v>
      </c>
      <c r="AG111" s="186">
        <f>+$C111*'11- 2012'!AL112</f>
        <v>0</v>
      </c>
      <c r="AH111" s="186">
        <f>+$C111*'11- 2012'!AM112</f>
        <v>0</v>
      </c>
      <c r="AI111" s="185">
        <f t="shared" si="4"/>
        <v>1711000</v>
      </c>
      <c r="AJ111" s="177">
        <f>+'11- 2012'!H112</f>
        <v>1711000</v>
      </c>
      <c r="AK111" s="177">
        <f t="shared" si="5"/>
        <v>0</v>
      </c>
    </row>
    <row r="112" spans="1:37" ht="28.8">
      <c r="A112" s="191">
        <v>105</v>
      </c>
      <c r="B112" s="92" t="str">
        <f>+'11- 2012'!C113</f>
        <v>PRESTAR LOS SERVICIOS PROFESIONALES COMO ODONTOLOGA</v>
      </c>
      <c r="C112" s="16">
        <f>+'11- 2012'!H113/'11- 2012'!AN113</f>
        <v>12221.428571428571</v>
      </c>
      <c r="D112" s="186">
        <f>+$C112*'11- 2012'!I113</f>
        <v>122214.28571428571</v>
      </c>
      <c r="E112" s="186">
        <f>+$C112*'11- 2012'!J113</f>
        <v>0</v>
      </c>
      <c r="F112" s="186">
        <f>+$C112*'11- 2012'!K113</f>
        <v>0</v>
      </c>
      <c r="G112" s="186">
        <f>+$C112*'11- 2012'!L113</f>
        <v>0</v>
      </c>
      <c r="H112" s="186">
        <f>+$C112*'11- 2012'!M113</f>
        <v>1222142.857142857</v>
      </c>
      <c r="I112" s="186">
        <f>+$C112*'11- 2012'!N113</f>
        <v>366642.8571428571</v>
      </c>
      <c r="J112" s="186">
        <f>+$C112*'11- 2012'!O113</f>
        <v>0</v>
      </c>
      <c r="K112" s="186">
        <f>+$C112*'11- 2012'!P113</f>
        <v>0</v>
      </c>
      <c r="L112" s="186">
        <f>+$C112*'11- 2012'!Q113</f>
        <v>0</v>
      </c>
      <c r="M112" s="186">
        <f>+$C112*'11- 2012'!R113</f>
        <v>0</v>
      </c>
      <c r="N112" s="186">
        <f>+$C112*'11- 2012'!S113</f>
        <v>0</v>
      </c>
      <c r="O112" s="186">
        <f>+$C112*'11- 2012'!T113</f>
        <v>0</v>
      </c>
      <c r="P112" s="186">
        <f>+$C112*'11- 2012'!U113</f>
        <v>0</v>
      </c>
      <c r="Q112" s="186">
        <f>+$C112*'11- 2012'!V113</f>
        <v>0</v>
      </c>
      <c r="R112" s="186">
        <f>+$C112*'11- 2012'!W113</f>
        <v>0</v>
      </c>
      <c r="S112" s="186">
        <f>+$C112*'11- 2012'!X113</f>
        <v>0</v>
      </c>
      <c r="T112" s="186">
        <f>+$C112*'11- 2012'!Y113</f>
        <v>0</v>
      </c>
      <c r="U112" s="186">
        <f>+$C112*'11- 2012'!Z113</f>
        <v>0</v>
      </c>
      <c r="V112" s="186">
        <f>+$C112*'11- 2012'!AA113</f>
        <v>0</v>
      </c>
      <c r="W112" s="186">
        <f>+$C112*'11- 2012'!AB113</f>
        <v>0</v>
      </c>
      <c r="X112" s="186">
        <f>+$C112*'11- 2012'!AC113</f>
        <v>0</v>
      </c>
      <c r="Y112" s="186">
        <f>+$C112*'11- 2012'!AD113</f>
        <v>0</v>
      </c>
      <c r="Z112" s="186">
        <f>+$C112*'11- 2012'!AE113</f>
        <v>0</v>
      </c>
      <c r="AA112" s="186">
        <f>+$C112*'11- 2012'!AF113</f>
        <v>0</v>
      </c>
      <c r="AB112" s="186">
        <f>+$C112*'11- 2012'!AG113</f>
        <v>0</v>
      </c>
      <c r="AC112" s="186">
        <f>+$C112*'11- 2012'!AH113</f>
        <v>0</v>
      </c>
      <c r="AD112" s="186">
        <f>+$C112*'11- 2012'!AI113</f>
        <v>0</v>
      </c>
      <c r="AE112" s="186">
        <f>+$C112*'11- 2012'!AJ113</f>
        <v>0</v>
      </c>
      <c r="AF112" s="186">
        <f>+$C112*'11- 2012'!AK113</f>
        <v>0</v>
      </c>
      <c r="AG112" s="186">
        <f>+$C112*'11- 2012'!AL113</f>
        <v>0</v>
      </c>
      <c r="AH112" s="186">
        <f>+$C112*'11- 2012'!AM113</f>
        <v>0</v>
      </c>
      <c r="AI112" s="185">
        <f t="shared" si="4"/>
        <v>1710999.9999999998</v>
      </c>
      <c r="AJ112" s="177">
        <f>+'11- 2012'!H113</f>
        <v>1711000</v>
      </c>
      <c r="AK112" s="177">
        <f t="shared" si="5"/>
        <v>0</v>
      </c>
    </row>
    <row r="113" spans="1:37" ht="28.8">
      <c r="A113" s="191">
        <v>106</v>
      </c>
      <c r="B113" s="92" t="str">
        <f>+'11- 2012'!C114</f>
        <v>BRINDAR APOYO A LA GESTION OPERATIVA PRESTANDO LOS SERVICIOS PROFESIONALES COMO ODONTOLOGA</v>
      </c>
      <c r="C113" s="16">
        <f>+'11- 2012'!H114/'11- 2012'!AN114</f>
        <v>10693.75</v>
      </c>
      <c r="D113" s="186">
        <f>+$C113*'11- 2012'!I114</f>
        <v>106937.5</v>
      </c>
      <c r="E113" s="186">
        <f>+$C113*'11- 2012'!J114</f>
        <v>0</v>
      </c>
      <c r="F113" s="186">
        <f>+$C113*'11- 2012'!K114</f>
        <v>0</v>
      </c>
      <c r="G113" s="186">
        <f>+$C113*'11- 2012'!L114</f>
        <v>0</v>
      </c>
      <c r="H113" s="186">
        <f>+$C113*'11- 2012'!M114</f>
        <v>1283250</v>
      </c>
      <c r="I113" s="186">
        <f>+$C113*'11- 2012'!N114</f>
        <v>320812.5</v>
      </c>
      <c r="J113" s="186">
        <f>+$C113*'11- 2012'!O114</f>
        <v>0</v>
      </c>
      <c r="K113" s="186">
        <f>+$C113*'11- 2012'!P114</f>
        <v>0</v>
      </c>
      <c r="L113" s="186">
        <f>+$C113*'11- 2012'!Q114</f>
        <v>0</v>
      </c>
      <c r="M113" s="186">
        <f>+$C113*'11- 2012'!R114</f>
        <v>0</v>
      </c>
      <c r="N113" s="186">
        <f>+$C113*'11- 2012'!S114</f>
        <v>0</v>
      </c>
      <c r="O113" s="186">
        <f>+$C113*'11- 2012'!T114</f>
        <v>0</v>
      </c>
      <c r="P113" s="186">
        <f>+$C113*'11- 2012'!U114</f>
        <v>0</v>
      </c>
      <c r="Q113" s="186">
        <f>+$C113*'11- 2012'!V114</f>
        <v>0</v>
      </c>
      <c r="R113" s="186">
        <f>+$C113*'11- 2012'!W114</f>
        <v>0</v>
      </c>
      <c r="S113" s="186">
        <f>+$C113*'11- 2012'!X114</f>
        <v>0</v>
      </c>
      <c r="T113" s="186">
        <f>+$C113*'11- 2012'!Y114</f>
        <v>0</v>
      </c>
      <c r="U113" s="186">
        <f>+$C113*'11- 2012'!Z114</f>
        <v>0</v>
      </c>
      <c r="V113" s="186">
        <f>+$C113*'11- 2012'!AA114</f>
        <v>0</v>
      </c>
      <c r="W113" s="186">
        <f>+$C113*'11- 2012'!AB114</f>
        <v>0</v>
      </c>
      <c r="X113" s="186">
        <f>+$C113*'11- 2012'!AC114</f>
        <v>0</v>
      </c>
      <c r="Y113" s="186">
        <f>+$C113*'11- 2012'!AD114</f>
        <v>0</v>
      </c>
      <c r="Z113" s="186">
        <f>+$C113*'11- 2012'!AE114</f>
        <v>0</v>
      </c>
      <c r="AA113" s="186">
        <f>+$C113*'11- 2012'!AF114</f>
        <v>0</v>
      </c>
      <c r="AB113" s="186">
        <f>+$C113*'11- 2012'!AG114</f>
        <v>0</v>
      </c>
      <c r="AC113" s="186">
        <f>+$C113*'11- 2012'!AH114</f>
        <v>0</v>
      </c>
      <c r="AD113" s="186">
        <f>+$C113*'11- 2012'!AI114</f>
        <v>0</v>
      </c>
      <c r="AE113" s="186">
        <f>+$C113*'11- 2012'!AJ114</f>
        <v>0</v>
      </c>
      <c r="AF113" s="186">
        <f>+$C113*'11- 2012'!AK114</f>
        <v>0</v>
      </c>
      <c r="AG113" s="186">
        <f>+$C113*'11- 2012'!AL114</f>
        <v>0</v>
      </c>
      <c r="AH113" s="186">
        <f>+$C113*'11- 2012'!AM114</f>
        <v>0</v>
      </c>
      <c r="AI113" s="185">
        <f t="shared" si="4"/>
        <v>1711000</v>
      </c>
      <c r="AJ113" s="177">
        <f>+'11- 2012'!H114</f>
        <v>1711000</v>
      </c>
      <c r="AK113" s="177">
        <f t="shared" si="5"/>
        <v>0</v>
      </c>
    </row>
    <row r="114" spans="1:37" ht="28.8">
      <c r="A114" s="191">
        <v>107</v>
      </c>
      <c r="B114" s="92" t="str">
        <f>+'11- 2012'!C115</f>
        <v>PRESTAR LOS SERVICIOS PROFESIONALES COMO MEDICO GENERAL EN EL AREA DE TURNOS URGENCIAS</v>
      </c>
      <c r="C114" s="16">
        <f>+'11- 2012'!H115/'11- 2012'!AN115</f>
        <v>9365.8536585365855</v>
      </c>
      <c r="D114" s="186">
        <f>+$C114*'11- 2012'!I115</f>
        <v>768000</v>
      </c>
      <c r="E114" s="186">
        <f>+$C114*'11- 2012'!J115</f>
        <v>0</v>
      </c>
      <c r="F114" s="186">
        <f>+$C114*'11- 2012'!K115</f>
        <v>0</v>
      </c>
      <c r="G114" s="186">
        <f>+$C114*'11- 2012'!L115</f>
        <v>0</v>
      </c>
      <c r="H114" s="186">
        <f>+$C114*'11- 2012'!M115</f>
        <v>0</v>
      </c>
      <c r="I114" s="186">
        <f>+$C114*'11- 2012'!N115</f>
        <v>0</v>
      </c>
      <c r="J114" s="186">
        <f>+$C114*'11- 2012'!O115</f>
        <v>0</v>
      </c>
      <c r="K114" s="186">
        <f>+$C114*'11- 2012'!P115</f>
        <v>0</v>
      </c>
      <c r="L114" s="186">
        <f>+$C114*'11- 2012'!Q115</f>
        <v>0</v>
      </c>
      <c r="M114" s="186">
        <f>+$C114*'11- 2012'!R115</f>
        <v>0</v>
      </c>
      <c r="N114" s="186">
        <f>+$C114*'11- 2012'!S115</f>
        <v>0</v>
      </c>
      <c r="O114" s="186">
        <f>+$C114*'11- 2012'!T115</f>
        <v>0</v>
      </c>
      <c r="P114" s="186">
        <f>+$C114*'11- 2012'!U115</f>
        <v>0</v>
      </c>
      <c r="Q114" s="186">
        <f>+$C114*'11- 2012'!V115</f>
        <v>0</v>
      </c>
      <c r="R114" s="186">
        <f>+$C114*'11- 2012'!W115</f>
        <v>0</v>
      </c>
      <c r="S114" s="186">
        <f>+$C114*'11- 2012'!X115</f>
        <v>0</v>
      </c>
      <c r="T114" s="186">
        <f>+$C114*'11- 2012'!Y115</f>
        <v>0</v>
      </c>
      <c r="U114" s="186">
        <f>+$C114*'11- 2012'!Z115</f>
        <v>0</v>
      </c>
      <c r="V114" s="186">
        <f>+$C114*'11- 2012'!AA115</f>
        <v>0</v>
      </c>
      <c r="W114" s="186">
        <f>+$C114*'11- 2012'!AB115</f>
        <v>0</v>
      </c>
      <c r="X114" s="186">
        <f>+$C114*'11- 2012'!AC115</f>
        <v>0</v>
      </c>
      <c r="Y114" s="186">
        <f>+$C114*'11- 2012'!AD115</f>
        <v>0</v>
      </c>
      <c r="Z114" s="186">
        <f>+$C114*'11- 2012'!AE115</f>
        <v>0</v>
      </c>
      <c r="AA114" s="186">
        <f>+$C114*'11- 2012'!AF115</f>
        <v>0</v>
      </c>
      <c r="AB114" s="186">
        <f>+$C114*'11- 2012'!AG115</f>
        <v>0</v>
      </c>
      <c r="AC114" s="186">
        <f>+$C114*'11- 2012'!AH115</f>
        <v>0</v>
      </c>
      <c r="AD114" s="186">
        <f>+$C114*'11- 2012'!AI115</f>
        <v>0</v>
      </c>
      <c r="AE114" s="186">
        <f>+$C114*'11- 2012'!AJ115</f>
        <v>0</v>
      </c>
      <c r="AF114" s="186">
        <f>+$C114*'11- 2012'!AK115</f>
        <v>0</v>
      </c>
      <c r="AG114" s="186">
        <f>+$C114*'11- 2012'!AL115</f>
        <v>0</v>
      </c>
      <c r="AH114" s="186">
        <f>+$C114*'11- 2012'!AM115</f>
        <v>0</v>
      </c>
      <c r="AI114" s="185">
        <f t="shared" si="4"/>
        <v>768000</v>
      </c>
      <c r="AJ114" s="177">
        <f>+'11- 2012'!H115</f>
        <v>768000</v>
      </c>
      <c r="AK114" s="177">
        <f t="shared" si="5"/>
        <v>0</v>
      </c>
    </row>
    <row r="115" spans="1:37" ht="43.2">
      <c r="A115" s="191">
        <v>108</v>
      </c>
      <c r="B115" s="92" t="str">
        <f>+'11- 2012'!C116</f>
        <v>BRINDAR APOYO A LA GESTION OPERATIVA PRESTANDO LOS SERVICIOS PROFESIONALES COMO PSICOLOGA EN LAS ACTIVIDADES DEL PLAN DE INTERVENCIONES COLECTIVAS</v>
      </c>
      <c r="C115" s="16">
        <f>+'11- 2012'!H116/'11- 2012'!AN116</f>
        <v>21052.63157894737</v>
      </c>
      <c r="D115" s="186">
        <f>+$C115*'11- 2012'!I116</f>
        <v>0</v>
      </c>
      <c r="E115" s="186">
        <f>+$C115*'11- 2012'!J116</f>
        <v>0</v>
      </c>
      <c r="F115" s="186">
        <f>+$C115*'11- 2012'!K116</f>
        <v>0</v>
      </c>
      <c r="G115" s="186">
        <f>+$C115*'11- 2012'!L116</f>
        <v>0</v>
      </c>
      <c r="H115" s="186">
        <f>+$C115*'11- 2012'!M116</f>
        <v>0</v>
      </c>
      <c r="I115" s="186">
        <f>+$C115*'11- 2012'!N116</f>
        <v>2000000.0000000002</v>
      </c>
      <c r="J115" s="186">
        <f>+$C115*'11- 2012'!O116</f>
        <v>0</v>
      </c>
      <c r="K115" s="186">
        <f>+$C115*'11- 2012'!P116</f>
        <v>0</v>
      </c>
      <c r="L115" s="186">
        <f>+$C115*'11- 2012'!Q116</f>
        <v>0</v>
      </c>
      <c r="M115" s="186">
        <f>+$C115*'11- 2012'!R116</f>
        <v>0</v>
      </c>
      <c r="N115" s="186">
        <f>+$C115*'11- 2012'!S116</f>
        <v>0</v>
      </c>
      <c r="O115" s="186">
        <f>+$C115*'11- 2012'!T116</f>
        <v>0</v>
      </c>
      <c r="P115" s="186">
        <f>+$C115*'11- 2012'!U116</f>
        <v>0</v>
      </c>
      <c r="Q115" s="186">
        <f>+$C115*'11- 2012'!V116</f>
        <v>0</v>
      </c>
      <c r="R115" s="186">
        <f>+$C115*'11- 2012'!W116</f>
        <v>0</v>
      </c>
      <c r="S115" s="186">
        <f>+$C115*'11- 2012'!X116</f>
        <v>0</v>
      </c>
      <c r="T115" s="186">
        <f>+$C115*'11- 2012'!Y116</f>
        <v>0</v>
      </c>
      <c r="U115" s="186">
        <f>+$C115*'11- 2012'!Z116</f>
        <v>0</v>
      </c>
      <c r="V115" s="186">
        <f>+$C115*'11- 2012'!AA116</f>
        <v>0</v>
      </c>
      <c r="W115" s="186">
        <f>+$C115*'11- 2012'!AB116</f>
        <v>0</v>
      </c>
      <c r="X115" s="186">
        <f>+$C115*'11- 2012'!AC116</f>
        <v>0</v>
      </c>
      <c r="Y115" s="186">
        <f>+$C115*'11- 2012'!AD116</f>
        <v>0</v>
      </c>
      <c r="Z115" s="186">
        <f>+$C115*'11- 2012'!AE116</f>
        <v>0</v>
      </c>
      <c r="AA115" s="186">
        <f>+$C115*'11- 2012'!AF116</f>
        <v>0</v>
      </c>
      <c r="AB115" s="186">
        <f>+$C115*'11- 2012'!AG116</f>
        <v>0</v>
      </c>
      <c r="AC115" s="186">
        <f>+$C115*'11- 2012'!AH116</f>
        <v>0</v>
      </c>
      <c r="AD115" s="186">
        <f>+$C115*'11- 2012'!AI116</f>
        <v>0</v>
      </c>
      <c r="AE115" s="186">
        <f>+$C115*'11- 2012'!AJ116</f>
        <v>0</v>
      </c>
      <c r="AF115" s="186">
        <f>+$C115*'11- 2012'!AK116</f>
        <v>0</v>
      </c>
      <c r="AG115" s="186">
        <f>+$C115*'11- 2012'!AL116</f>
        <v>0</v>
      </c>
      <c r="AH115" s="186">
        <f>+$C115*'11- 2012'!AM116</f>
        <v>0</v>
      </c>
      <c r="AI115" s="185">
        <f t="shared" si="4"/>
        <v>2000000.0000000002</v>
      </c>
      <c r="AJ115" s="177">
        <f>+'11- 2012'!H116</f>
        <v>2000000</v>
      </c>
      <c r="AK115" s="177">
        <f t="shared" si="5"/>
        <v>0</v>
      </c>
    </row>
    <row r="116" spans="1:37" ht="28.8">
      <c r="A116" s="191">
        <v>109</v>
      </c>
      <c r="B116" s="92" t="str">
        <f>+'11- 2012'!C117</f>
        <v>PRESTAR LOS SERVICIOS PROFESIONALES COMO MEDICO GENERAL</v>
      </c>
      <c r="C116" s="16">
        <f>+'11- 2012'!H117/'11- 2012'!AN117</f>
        <v>48292.682926829271</v>
      </c>
      <c r="D116" s="186">
        <f>+$C116*'11- 2012'!I117</f>
        <v>3960000.0000000005</v>
      </c>
      <c r="E116" s="186">
        <f>+$C116*'11- 2012'!J117</f>
        <v>0</v>
      </c>
      <c r="F116" s="186">
        <f>+$C116*'11- 2012'!K117</f>
        <v>0</v>
      </c>
      <c r="G116" s="186">
        <f>+$C116*'11- 2012'!L117</f>
        <v>0</v>
      </c>
      <c r="H116" s="186">
        <f>+$C116*'11- 2012'!M117</f>
        <v>0</v>
      </c>
      <c r="I116" s="186">
        <f>+$C116*'11- 2012'!N117</f>
        <v>0</v>
      </c>
      <c r="J116" s="186">
        <f>+$C116*'11- 2012'!O117</f>
        <v>0</v>
      </c>
      <c r="K116" s="186">
        <f>+$C116*'11- 2012'!P117</f>
        <v>0</v>
      </c>
      <c r="L116" s="186">
        <f>+$C116*'11- 2012'!Q117</f>
        <v>0</v>
      </c>
      <c r="M116" s="186">
        <f>+$C116*'11- 2012'!R117</f>
        <v>0</v>
      </c>
      <c r="N116" s="186">
        <f>+$C116*'11- 2012'!S117</f>
        <v>0</v>
      </c>
      <c r="O116" s="186">
        <f>+$C116*'11- 2012'!T117</f>
        <v>0</v>
      </c>
      <c r="P116" s="186">
        <f>+$C116*'11- 2012'!U117</f>
        <v>0</v>
      </c>
      <c r="Q116" s="186">
        <f>+$C116*'11- 2012'!V117</f>
        <v>0</v>
      </c>
      <c r="R116" s="186">
        <f>+$C116*'11- 2012'!W117</f>
        <v>0</v>
      </c>
      <c r="S116" s="186">
        <f>+$C116*'11- 2012'!X117</f>
        <v>0</v>
      </c>
      <c r="T116" s="186">
        <f>+$C116*'11- 2012'!Y117</f>
        <v>0</v>
      </c>
      <c r="U116" s="186">
        <f>+$C116*'11- 2012'!Z117</f>
        <v>0</v>
      </c>
      <c r="V116" s="186">
        <f>+$C116*'11- 2012'!AA117</f>
        <v>0</v>
      </c>
      <c r="W116" s="186">
        <f>+$C116*'11- 2012'!AB117</f>
        <v>0</v>
      </c>
      <c r="X116" s="186">
        <f>+$C116*'11- 2012'!AC117</f>
        <v>0</v>
      </c>
      <c r="Y116" s="186">
        <f>+$C116*'11- 2012'!AD117</f>
        <v>0</v>
      </c>
      <c r="Z116" s="186">
        <f>+$C116*'11- 2012'!AE117</f>
        <v>0</v>
      </c>
      <c r="AA116" s="186">
        <f>+$C116*'11- 2012'!AF117</f>
        <v>0</v>
      </c>
      <c r="AB116" s="186">
        <f>+$C116*'11- 2012'!AG117</f>
        <v>0</v>
      </c>
      <c r="AC116" s="186">
        <f>+$C116*'11- 2012'!AH117</f>
        <v>0</v>
      </c>
      <c r="AD116" s="186">
        <f>+$C116*'11- 2012'!AI117</f>
        <v>0</v>
      </c>
      <c r="AE116" s="186">
        <f>+$C116*'11- 2012'!AJ117</f>
        <v>0</v>
      </c>
      <c r="AF116" s="186">
        <f>+$C116*'11- 2012'!AK117</f>
        <v>0</v>
      </c>
      <c r="AG116" s="186">
        <f>+$C116*'11- 2012'!AL117</f>
        <v>0</v>
      </c>
      <c r="AH116" s="186">
        <f>+$C116*'11- 2012'!AM117</f>
        <v>0</v>
      </c>
      <c r="AI116" s="185">
        <f t="shared" si="4"/>
        <v>3960000.0000000005</v>
      </c>
      <c r="AJ116" s="177">
        <f>+'11- 2012'!H117</f>
        <v>3960000</v>
      </c>
      <c r="AK116" s="177">
        <f t="shared" si="5"/>
        <v>0</v>
      </c>
    </row>
    <row r="117" spans="1:37" ht="28.8">
      <c r="A117" s="191">
        <v>110</v>
      </c>
      <c r="B117" s="92" t="str">
        <f>+'11- 2012'!C118</f>
        <v>PRESTAR LOS SERVICIOS PROFESIONALES COMO MEDICO GENERAL</v>
      </c>
      <c r="C117" s="16">
        <f>+'11- 2012'!H118/'11- 2012'!AN118</f>
        <v>48292.682926829271</v>
      </c>
      <c r="D117" s="186">
        <f>+$C117*'11- 2012'!I118</f>
        <v>3960000.0000000005</v>
      </c>
      <c r="E117" s="186">
        <f>+$C117*'11- 2012'!J118</f>
        <v>0</v>
      </c>
      <c r="F117" s="186">
        <f>+$C117*'11- 2012'!K118</f>
        <v>0</v>
      </c>
      <c r="G117" s="186">
        <f>+$C117*'11- 2012'!L118</f>
        <v>0</v>
      </c>
      <c r="H117" s="186">
        <f>+$C117*'11- 2012'!M118</f>
        <v>0</v>
      </c>
      <c r="I117" s="186">
        <f>+$C117*'11- 2012'!N118</f>
        <v>0</v>
      </c>
      <c r="J117" s="186">
        <f>+$C117*'11- 2012'!O118</f>
        <v>0</v>
      </c>
      <c r="K117" s="186">
        <f>+$C117*'11- 2012'!P118</f>
        <v>0</v>
      </c>
      <c r="L117" s="186">
        <f>+$C117*'11- 2012'!Q118</f>
        <v>0</v>
      </c>
      <c r="M117" s="186">
        <f>+$C117*'11- 2012'!R118</f>
        <v>0</v>
      </c>
      <c r="N117" s="186">
        <f>+$C117*'11- 2012'!S118</f>
        <v>0</v>
      </c>
      <c r="O117" s="186">
        <f>+$C117*'11- 2012'!T118</f>
        <v>0</v>
      </c>
      <c r="P117" s="186">
        <f>+$C117*'11- 2012'!U118</f>
        <v>0</v>
      </c>
      <c r="Q117" s="186">
        <f>+$C117*'11- 2012'!V118</f>
        <v>0</v>
      </c>
      <c r="R117" s="186">
        <f>+$C117*'11- 2012'!W118</f>
        <v>0</v>
      </c>
      <c r="S117" s="186">
        <f>+$C117*'11- 2012'!X118</f>
        <v>0</v>
      </c>
      <c r="T117" s="186">
        <f>+$C117*'11- 2012'!Y118</f>
        <v>0</v>
      </c>
      <c r="U117" s="186">
        <f>+$C117*'11- 2012'!Z118</f>
        <v>0</v>
      </c>
      <c r="V117" s="186">
        <f>+$C117*'11- 2012'!AA118</f>
        <v>0</v>
      </c>
      <c r="W117" s="186">
        <f>+$C117*'11- 2012'!AB118</f>
        <v>0</v>
      </c>
      <c r="X117" s="186">
        <f>+$C117*'11- 2012'!AC118</f>
        <v>0</v>
      </c>
      <c r="Y117" s="186">
        <f>+$C117*'11- 2012'!AD118</f>
        <v>0</v>
      </c>
      <c r="Z117" s="186">
        <f>+$C117*'11- 2012'!AE118</f>
        <v>0</v>
      </c>
      <c r="AA117" s="186">
        <f>+$C117*'11- 2012'!AF118</f>
        <v>0</v>
      </c>
      <c r="AB117" s="186">
        <f>+$C117*'11- 2012'!AG118</f>
        <v>0</v>
      </c>
      <c r="AC117" s="186">
        <f>+$C117*'11- 2012'!AH118</f>
        <v>0</v>
      </c>
      <c r="AD117" s="186">
        <f>+$C117*'11- 2012'!AI118</f>
        <v>0</v>
      </c>
      <c r="AE117" s="186">
        <f>+$C117*'11- 2012'!AJ118</f>
        <v>0</v>
      </c>
      <c r="AF117" s="186">
        <f>+$C117*'11- 2012'!AK118</f>
        <v>0</v>
      </c>
      <c r="AG117" s="186">
        <f>+$C117*'11- 2012'!AL118</f>
        <v>0</v>
      </c>
      <c r="AH117" s="186">
        <f>+$C117*'11- 2012'!AM118</f>
        <v>0</v>
      </c>
      <c r="AI117" s="185">
        <f t="shared" si="4"/>
        <v>3960000.0000000005</v>
      </c>
      <c r="AJ117" s="177">
        <f>+'11- 2012'!H118</f>
        <v>3960000</v>
      </c>
      <c r="AK117" s="177">
        <f t="shared" si="5"/>
        <v>0</v>
      </c>
    </row>
    <row r="118" spans="1:37">
      <c r="A118" s="191">
        <v>111</v>
      </c>
      <c r="B118" s="92" t="str">
        <f>+'11- 2012'!C119</f>
        <v>PRESTAR LOS SERVICIOS COMO MEDICO GENERAL</v>
      </c>
      <c r="C118" s="16">
        <f>+'11- 2012'!H119/'11- 2012'!AN119</f>
        <v>47195.121951219509</v>
      </c>
      <c r="D118" s="186">
        <f>+$C118*'11- 2012'!I119</f>
        <v>3870000</v>
      </c>
      <c r="E118" s="186">
        <f>+$C118*'11- 2012'!J119</f>
        <v>0</v>
      </c>
      <c r="F118" s="186">
        <f>+$C118*'11- 2012'!K119</f>
        <v>0</v>
      </c>
      <c r="G118" s="186">
        <f>+$C118*'11- 2012'!L119</f>
        <v>0</v>
      </c>
      <c r="H118" s="186">
        <f>+$C118*'11- 2012'!M119</f>
        <v>0</v>
      </c>
      <c r="I118" s="186">
        <f>+$C118*'11- 2012'!N119</f>
        <v>0</v>
      </c>
      <c r="J118" s="186">
        <f>+$C118*'11- 2012'!O119</f>
        <v>0</v>
      </c>
      <c r="K118" s="186">
        <f>+$C118*'11- 2012'!P119</f>
        <v>0</v>
      </c>
      <c r="L118" s="186">
        <f>+$C118*'11- 2012'!Q119</f>
        <v>0</v>
      </c>
      <c r="M118" s="186">
        <f>+$C118*'11- 2012'!R119</f>
        <v>0</v>
      </c>
      <c r="N118" s="186">
        <f>+$C118*'11- 2012'!S119</f>
        <v>0</v>
      </c>
      <c r="O118" s="186">
        <f>+$C118*'11- 2012'!T119</f>
        <v>0</v>
      </c>
      <c r="P118" s="186">
        <f>+$C118*'11- 2012'!U119</f>
        <v>0</v>
      </c>
      <c r="Q118" s="186">
        <f>+$C118*'11- 2012'!V119</f>
        <v>0</v>
      </c>
      <c r="R118" s="186">
        <f>+$C118*'11- 2012'!W119</f>
        <v>0</v>
      </c>
      <c r="S118" s="186">
        <f>+$C118*'11- 2012'!X119</f>
        <v>0</v>
      </c>
      <c r="T118" s="186">
        <f>+$C118*'11- 2012'!Y119</f>
        <v>0</v>
      </c>
      <c r="U118" s="186">
        <f>+$C118*'11- 2012'!Z119</f>
        <v>0</v>
      </c>
      <c r="V118" s="186">
        <f>+$C118*'11- 2012'!AA119</f>
        <v>0</v>
      </c>
      <c r="W118" s="186">
        <f>+$C118*'11- 2012'!AB119</f>
        <v>0</v>
      </c>
      <c r="X118" s="186">
        <f>+$C118*'11- 2012'!AC119</f>
        <v>0</v>
      </c>
      <c r="Y118" s="186">
        <f>+$C118*'11- 2012'!AD119</f>
        <v>0</v>
      </c>
      <c r="Z118" s="186">
        <f>+$C118*'11- 2012'!AE119</f>
        <v>0</v>
      </c>
      <c r="AA118" s="186">
        <f>+$C118*'11- 2012'!AF119</f>
        <v>0</v>
      </c>
      <c r="AB118" s="186">
        <f>+$C118*'11- 2012'!AG119</f>
        <v>0</v>
      </c>
      <c r="AC118" s="186">
        <f>+$C118*'11- 2012'!AH119</f>
        <v>0</v>
      </c>
      <c r="AD118" s="186">
        <f>+$C118*'11- 2012'!AI119</f>
        <v>0</v>
      </c>
      <c r="AE118" s="186">
        <f>+$C118*'11- 2012'!AJ119</f>
        <v>0</v>
      </c>
      <c r="AF118" s="186">
        <f>+$C118*'11- 2012'!AK119</f>
        <v>0</v>
      </c>
      <c r="AG118" s="186">
        <f>+$C118*'11- 2012'!AL119</f>
        <v>0</v>
      </c>
      <c r="AH118" s="186">
        <f>+$C118*'11- 2012'!AM119</f>
        <v>0</v>
      </c>
      <c r="AI118" s="185">
        <f t="shared" si="4"/>
        <v>3870000</v>
      </c>
      <c r="AJ118" s="177">
        <f>+'11- 2012'!H119</f>
        <v>3870000</v>
      </c>
      <c r="AK118" s="177">
        <f t="shared" si="5"/>
        <v>0</v>
      </c>
    </row>
    <row r="119" spans="1:37" ht="28.8">
      <c r="A119" s="191">
        <v>112</v>
      </c>
      <c r="B119" s="92" t="str">
        <f>+'11- 2012'!C120</f>
        <v>PRESTAR LOS SERVICIOS PROFESIONALES COMO MEDICO GENERAL</v>
      </c>
      <c r="C119" s="16">
        <f>+'11- 2012'!H120/'11- 2012'!AN120</f>
        <v>53780.487804878052</v>
      </c>
      <c r="D119" s="186">
        <f>+$C119*'11- 2012'!I120</f>
        <v>4410000</v>
      </c>
      <c r="E119" s="186">
        <f>+$C119*'11- 2012'!J120</f>
        <v>0</v>
      </c>
      <c r="F119" s="186">
        <f>+$C119*'11- 2012'!K120</f>
        <v>0</v>
      </c>
      <c r="G119" s="186">
        <f>+$C119*'11- 2012'!L120</f>
        <v>0</v>
      </c>
      <c r="H119" s="186">
        <f>+$C119*'11- 2012'!M120</f>
        <v>0</v>
      </c>
      <c r="I119" s="186">
        <f>+$C119*'11- 2012'!N120</f>
        <v>0</v>
      </c>
      <c r="J119" s="186">
        <f>+$C119*'11- 2012'!O120</f>
        <v>0</v>
      </c>
      <c r="K119" s="186">
        <f>+$C119*'11- 2012'!P120</f>
        <v>0</v>
      </c>
      <c r="L119" s="186">
        <f>+$C119*'11- 2012'!Q120</f>
        <v>0</v>
      </c>
      <c r="M119" s="186">
        <f>+$C119*'11- 2012'!R120</f>
        <v>0</v>
      </c>
      <c r="N119" s="186">
        <f>+$C119*'11- 2012'!S120</f>
        <v>0</v>
      </c>
      <c r="O119" s="186">
        <f>+$C119*'11- 2012'!T120</f>
        <v>0</v>
      </c>
      <c r="P119" s="186">
        <f>+$C119*'11- 2012'!U120</f>
        <v>0</v>
      </c>
      <c r="Q119" s="186">
        <f>+$C119*'11- 2012'!V120</f>
        <v>0</v>
      </c>
      <c r="R119" s="186">
        <f>+$C119*'11- 2012'!W120</f>
        <v>0</v>
      </c>
      <c r="S119" s="186">
        <f>+$C119*'11- 2012'!X120</f>
        <v>0</v>
      </c>
      <c r="T119" s="186">
        <f>+$C119*'11- 2012'!Y120</f>
        <v>0</v>
      </c>
      <c r="U119" s="186">
        <f>+$C119*'11- 2012'!Z120</f>
        <v>0</v>
      </c>
      <c r="V119" s="186">
        <f>+$C119*'11- 2012'!AA120</f>
        <v>0</v>
      </c>
      <c r="W119" s="186">
        <f>+$C119*'11- 2012'!AB120</f>
        <v>0</v>
      </c>
      <c r="X119" s="186">
        <f>+$C119*'11- 2012'!AC120</f>
        <v>0</v>
      </c>
      <c r="Y119" s="186">
        <f>+$C119*'11- 2012'!AD120</f>
        <v>0</v>
      </c>
      <c r="Z119" s="186">
        <f>+$C119*'11- 2012'!AE120</f>
        <v>0</v>
      </c>
      <c r="AA119" s="186">
        <f>+$C119*'11- 2012'!AF120</f>
        <v>0</v>
      </c>
      <c r="AB119" s="186">
        <f>+$C119*'11- 2012'!AG120</f>
        <v>0</v>
      </c>
      <c r="AC119" s="186">
        <f>+$C119*'11- 2012'!AH120</f>
        <v>0</v>
      </c>
      <c r="AD119" s="186">
        <f>+$C119*'11- 2012'!AI120</f>
        <v>0</v>
      </c>
      <c r="AE119" s="186">
        <f>+$C119*'11- 2012'!AJ120</f>
        <v>0</v>
      </c>
      <c r="AF119" s="186">
        <f>+$C119*'11- 2012'!AK120</f>
        <v>0</v>
      </c>
      <c r="AG119" s="186">
        <f>+$C119*'11- 2012'!AL120</f>
        <v>0</v>
      </c>
      <c r="AH119" s="186">
        <f>+$C119*'11- 2012'!AM120</f>
        <v>0</v>
      </c>
      <c r="AI119" s="185">
        <f t="shared" si="4"/>
        <v>4410000</v>
      </c>
      <c r="AJ119" s="177">
        <f>+'11- 2012'!H120</f>
        <v>4410000</v>
      </c>
      <c r="AK119" s="177">
        <f t="shared" si="5"/>
        <v>0</v>
      </c>
    </row>
    <row r="120" spans="1:37" ht="28.8">
      <c r="A120" s="191">
        <v>113</v>
      </c>
      <c r="B120" s="92" t="str">
        <f>+'11- 2012'!C121</f>
        <v>BRINDAR APOYO A LA GESTION PRESTANDO LOS SERVICIOS COMO MEDICO GENERAL</v>
      </c>
      <c r="C120" s="16">
        <f>+'11- 2012'!H121/'11- 2012'!AN121</f>
        <v>48780.487804878052</v>
      </c>
      <c r="D120" s="186">
        <f>+$C120*'11- 2012'!I121</f>
        <v>4000000.0000000005</v>
      </c>
      <c r="E120" s="186">
        <f>+$C120*'11- 2012'!J121</f>
        <v>0</v>
      </c>
      <c r="F120" s="186">
        <f>+$C120*'11- 2012'!K121</f>
        <v>0</v>
      </c>
      <c r="G120" s="186">
        <f>+$C120*'11- 2012'!L121</f>
        <v>0</v>
      </c>
      <c r="H120" s="186">
        <f>+$C120*'11- 2012'!M121</f>
        <v>0</v>
      </c>
      <c r="I120" s="186">
        <f>+$C120*'11- 2012'!N121</f>
        <v>0</v>
      </c>
      <c r="J120" s="186">
        <f>+$C120*'11- 2012'!O121</f>
        <v>0</v>
      </c>
      <c r="K120" s="186">
        <f>+$C120*'11- 2012'!P121</f>
        <v>0</v>
      </c>
      <c r="L120" s="186">
        <f>+$C120*'11- 2012'!Q121</f>
        <v>0</v>
      </c>
      <c r="M120" s="186">
        <f>+$C120*'11- 2012'!R121</f>
        <v>0</v>
      </c>
      <c r="N120" s="186">
        <f>+$C120*'11- 2012'!S121</f>
        <v>0</v>
      </c>
      <c r="O120" s="186">
        <f>+$C120*'11- 2012'!T121</f>
        <v>0</v>
      </c>
      <c r="P120" s="186">
        <f>+$C120*'11- 2012'!U121</f>
        <v>0</v>
      </c>
      <c r="Q120" s="186">
        <f>+$C120*'11- 2012'!V121</f>
        <v>0</v>
      </c>
      <c r="R120" s="186">
        <f>+$C120*'11- 2012'!W121</f>
        <v>0</v>
      </c>
      <c r="S120" s="186">
        <f>+$C120*'11- 2012'!X121</f>
        <v>0</v>
      </c>
      <c r="T120" s="186">
        <f>+$C120*'11- 2012'!Y121</f>
        <v>0</v>
      </c>
      <c r="U120" s="186">
        <f>+$C120*'11- 2012'!Z121</f>
        <v>0</v>
      </c>
      <c r="V120" s="186">
        <f>+$C120*'11- 2012'!AA121</f>
        <v>0</v>
      </c>
      <c r="W120" s="186">
        <f>+$C120*'11- 2012'!AB121</f>
        <v>0</v>
      </c>
      <c r="X120" s="186">
        <f>+$C120*'11- 2012'!AC121</f>
        <v>0</v>
      </c>
      <c r="Y120" s="186">
        <f>+$C120*'11- 2012'!AD121</f>
        <v>0</v>
      </c>
      <c r="Z120" s="186">
        <f>+$C120*'11- 2012'!AE121</f>
        <v>0</v>
      </c>
      <c r="AA120" s="186">
        <f>+$C120*'11- 2012'!AF121</f>
        <v>0</v>
      </c>
      <c r="AB120" s="186">
        <f>+$C120*'11- 2012'!AG121</f>
        <v>0</v>
      </c>
      <c r="AC120" s="186">
        <f>+$C120*'11- 2012'!AH121</f>
        <v>0</v>
      </c>
      <c r="AD120" s="186">
        <f>+$C120*'11- 2012'!AI121</f>
        <v>0</v>
      </c>
      <c r="AE120" s="186">
        <f>+$C120*'11- 2012'!AJ121</f>
        <v>0</v>
      </c>
      <c r="AF120" s="186">
        <f>+$C120*'11- 2012'!AK121</f>
        <v>0</v>
      </c>
      <c r="AG120" s="186">
        <f>+$C120*'11- 2012'!AL121</f>
        <v>0</v>
      </c>
      <c r="AH120" s="186">
        <f>+$C120*'11- 2012'!AM121</f>
        <v>0</v>
      </c>
      <c r="AI120" s="185">
        <f t="shared" si="4"/>
        <v>4000000.0000000005</v>
      </c>
      <c r="AJ120" s="177">
        <f>+'11- 2012'!H121</f>
        <v>4000000</v>
      </c>
      <c r="AK120" s="177">
        <f t="shared" si="5"/>
        <v>0</v>
      </c>
    </row>
    <row r="121" spans="1:37" ht="28.8">
      <c r="A121" s="191">
        <v>114</v>
      </c>
      <c r="B121" s="92" t="str">
        <f>+'11- 2012'!C122</f>
        <v>PRESTAR LOS SERVICIOS PROFESIONALES COMO MEDICO GENERAL</v>
      </c>
      <c r="C121" s="16">
        <f>+'11- 2012'!H122/'11- 2012'!AN122</f>
        <v>44487.804878048781</v>
      </c>
      <c r="D121" s="186">
        <f>+$C121*'11- 2012'!I122</f>
        <v>3648000</v>
      </c>
      <c r="E121" s="186">
        <f>+$C121*'11- 2012'!J122</f>
        <v>0</v>
      </c>
      <c r="F121" s="186">
        <f>+$C121*'11- 2012'!K122</f>
        <v>0</v>
      </c>
      <c r="G121" s="186">
        <f>+$C121*'11- 2012'!L122</f>
        <v>0</v>
      </c>
      <c r="H121" s="186">
        <f>+$C121*'11- 2012'!M122</f>
        <v>0</v>
      </c>
      <c r="I121" s="186">
        <f>+$C121*'11- 2012'!N122</f>
        <v>0</v>
      </c>
      <c r="J121" s="186">
        <f>+$C121*'11- 2012'!O122</f>
        <v>0</v>
      </c>
      <c r="K121" s="186">
        <f>+$C121*'11- 2012'!P122</f>
        <v>0</v>
      </c>
      <c r="L121" s="186">
        <f>+$C121*'11- 2012'!Q122</f>
        <v>0</v>
      </c>
      <c r="M121" s="186">
        <f>+$C121*'11- 2012'!R122</f>
        <v>0</v>
      </c>
      <c r="N121" s="186">
        <f>+$C121*'11- 2012'!S122</f>
        <v>0</v>
      </c>
      <c r="O121" s="186">
        <f>+$C121*'11- 2012'!T122</f>
        <v>0</v>
      </c>
      <c r="P121" s="186">
        <f>+$C121*'11- 2012'!U122</f>
        <v>0</v>
      </c>
      <c r="Q121" s="186">
        <f>+$C121*'11- 2012'!V122</f>
        <v>0</v>
      </c>
      <c r="R121" s="186">
        <f>+$C121*'11- 2012'!W122</f>
        <v>0</v>
      </c>
      <c r="S121" s="186">
        <f>+$C121*'11- 2012'!X122</f>
        <v>0</v>
      </c>
      <c r="T121" s="186">
        <f>+$C121*'11- 2012'!Y122</f>
        <v>0</v>
      </c>
      <c r="U121" s="186">
        <f>+$C121*'11- 2012'!Z122</f>
        <v>0</v>
      </c>
      <c r="V121" s="186">
        <f>+$C121*'11- 2012'!AA122</f>
        <v>0</v>
      </c>
      <c r="W121" s="186">
        <f>+$C121*'11- 2012'!AB122</f>
        <v>0</v>
      </c>
      <c r="X121" s="186">
        <f>+$C121*'11- 2012'!AC122</f>
        <v>0</v>
      </c>
      <c r="Y121" s="186">
        <f>+$C121*'11- 2012'!AD122</f>
        <v>0</v>
      </c>
      <c r="Z121" s="186">
        <f>+$C121*'11- 2012'!AE122</f>
        <v>0</v>
      </c>
      <c r="AA121" s="186">
        <f>+$C121*'11- 2012'!AF122</f>
        <v>0</v>
      </c>
      <c r="AB121" s="186">
        <f>+$C121*'11- 2012'!AG122</f>
        <v>0</v>
      </c>
      <c r="AC121" s="186">
        <f>+$C121*'11- 2012'!AH122</f>
        <v>0</v>
      </c>
      <c r="AD121" s="186">
        <f>+$C121*'11- 2012'!AI122</f>
        <v>0</v>
      </c>
      <c r="AE121" s="186">
        <f>+$C121*'11- 2012'!AJ122</f>
        <v>0</v>
      </c>
      <c r="AF121" s="186">
        <f>+$C121*'11- 2012'!AK122</f>
        <v>0</v>
      </c>
      <c r="AG121" s="186">
        <f>+$C121*'11- 2012'!AL122</f>
        <v>0</v>
      </c>
      <c r="AH121" s="186">
        <f>+$C121*'11- 2012'!AM122</f>
        <v>0</v>
      </c>
      <c r="AI121" s="185">
        <f t="shared" si="4"/>
        <v>3648000</v>
      </c>
      <c r="AJ121" s="177">
        <f>+'11- 2012'!H122</f>
        <v>3648000</v>
      </c>
      <c r="AK121" s="177">
        <f t="shared" si="5"/>
        <v>0</v>
      </c>
    </row>
    <row r="122" spans="1:37" ht="28.8">
      <c r="A122" s="191">
        <v>115</v>
      </c>
      <c r="B122" s="92" t="str">
        <f>+'11- 2012'!C123</f>
        <v>BRINDAR APOYO A LA GESTION PRESTANDO LOS SERVICIOS PROFESIONALES COMO MEDICO GENERAL</v>
      </c>
      <c r="C122" s="16">
        <f>+'11- 2012'!H123/'11- 2012'!AN123</f>
        <v>40975.609756097561</v>
      </c>
      <c r="D122" s="186">
        <f>+$C122*'11- 2012'!I123</f>
        <v>3360000</v>
      </c>
      <c r="E122" s="186">
        <f>+$C122*'11- 2012'!J123</f>
        <v>0</v>
      </c>
      <c r="F122" s="186">
        <f>+$C122*'11- 2012'!K123</f>
        <v>0</v>
      </c>
      <c r="G122" s="186">
        <f>+$C122*'11- 2012'!L123</f>
        <v>0</v>
      </c>
      <c r="H122" s="186">
        <f>+$C122*'11- 2012'!M123</f>
        <v>0</v>
      </c>
      <c r="I122" s="186">
        <f>+$C122*'11- 2012'!N123</f>
        <v>0</v>
      </c>
      <c r="J122" s="186">
        <f>+$C122*'11- 2012'!O123</f>
        <v>0</v>
      </c>
      <c r="K122" s="186">
        <f>+$C122*'11- 2012'!P123</f>
        <v>0</v>
      </c>
      <c r="L122" s="186">
        <f>+$C122*'11- 2012'!Q123</f>
        <v>0</v>
      </c>
      <c r="M122" s="186">
        <f>+$C122*'11- 2012'!R123</f>
        <v>0</v>
      </c>
      <c r="N122" s="186">
        <f>+$C122*'11- 2012'!S123</f>
        <v>0</v>
      </c>
      <c r="O122" s="186">
        <f>+$C122*'11- 2012'!T123</f>
        <v>0</v>
      </c>
      <c r="P122" s="186">
        <f>+$C122*'11- 2012'!U123</f>
        <v>0</v>
      </c>
      <c r="Q122" s="186">
        <f>+$C122*'11- 2012'!V123</f>
        <v>0</v>
      </c>
      <c r="R122" s="186">
        <f>+$C122*'11- 2012'!W123</f>
        <v>0</v>
      </c>
      <c r="S122" s="186">
        <f>+$C122*'11- 2012'!X123</f>
        <v>0</v>
      </c>
      <c r="T122" s="186">
        <f>+$C122*'11- 2012'!Y123</f>
        <v>0</v>
      </c>
      <c r="U122" s="186">
        <f>+$C122*'11- 2012'!Z123</f>
        <v>0</v>
      </c>
      <c r="V122" s="186">
        <f>+$C122*'11- 2012'!AA123</f>
        <v>0</v>
      </c>
      <c r="W122" s="186">
        <f>+$C122*'11- 2012'!AB123</f>
        <v>0</v>
      </c>
      <c r="X122" s="186">
        <f>+$C122*'11- 2012'!AC123</f>
        <v>0</v>
      </c>
      <c r="Y122" s="186">
        <f>+$C122*'11- 2012'!AD123</f>
        <v>0</v>
      </c>
      <c r="Z122" s="186">
        <f>+$C122*'11- 2012'!AE123</f>
        <v>0</v>
      </c>
      <c r="AA122" s="186">
        <f>+$C122*'11- 2012'!AF123</f>
        <v>0</v>
      </c>
      <c r="AB122" s="186">
        <f>+$C122*'11- 2012'!AG123</f>
        <v>0</v>
      </c>
      <c r="AC122" s="186">
        <f>+$C122*'11- 2012'!AH123</f>
        <v>0</v>
      </c>
      <c r="AD122" s="186">
        <f>+$C122*'11- 2012'!AI123</f>
        <v>0</v>
      </c>
      <c r="AE122" s="186">
        <f>+$C122*'11- 2012'!AJ123</f>
        <v>0</v>
      </c>
      <c r="AF122" s="186">
        <f>+$C122*'11- 2012'!AK123</f>
        <v>0</v>
      </c>
      <c r="AG122" s="186">
        <f>+$C122*'11- 2012'!AL123</f>
        <v>0</v>
      </c>
      <c r="AH122" s="186">
        <f>+$C122*'11- 2012'!AM123</f>
        <v>0</v>
      </c>
      <c r="AI122" s="185">
        <f t="shared" si="4"/>
        <v>3360000</v>
      </c>
      <c r="AJ122" s="177">
        <f>+'11- 2012'!H123</f>
        <v>3360000</v>
      </c>
      <c r="AK122" s="177">
        <f t="shared" si="5"/>
        <v>0</v>
      </c>
    </row>
    <row r="123" spans="1:37" ht="28.8">
      <c r="A123" s="191">
        <v>116</v>
      </c>
      <c r="B123" s="92" t="str">
        <f>+'11- 2012'!C124</f>
        <v>BRINDAR APOYO A LA GESTION PRESTANDO LOS SERVICIOS PROFESIONALES COMO MEDICO GENERAL</v>
      </c>
      <c r="C123" s="16">
        <f>+'11- 2012'!H124/'11- 2012'!AN124</f>
        <v>37463.414634146342</v>
      </c>
      <c r="D123" s="186">
        <f>+$C123*'11- 2012'!I124</f>
        <v>3072000</v>
      </c>
      <c r="E123" s="186">
        <f>+$C123*'11- 2012'!J124</f>
        <v>0</v>
      </c>
      <c r="F123" s="186">
        <f>+$C123*'11- 2012'!K124</f>
        <v>0</v>
      </c>
      <c r="G123" s="186">
        <f>+$C123*'11- 2012'!L124</f>
        <v>0</v>
      </c>
      <c r="H123" s="186">
        <f>+$C123*'11- 2012'!M124</f>
        <v>0</v>
      </c>
      <c r="I123" s="186">
        <f>+$C123*'11- 2012'!N124</f>
        <v>0</v>
      </c>
      <c r="J123" s="186">
        <f>+$C123*'11- 2012'!O124</f>
        <v>0</v>
      </c>
      <c r="K123" s="186">
        <f>+$C123*'11- 2012'!P124</f>
        <v>0</v>
      </c>
      <c r="L123" s="186">
        <f>+$C123*'11- 2012'!Q124</f>
        <v>0</v>
      </c>
      <c r="M123" s="186">
        <f>+$C123*'11- 2012'!R124</f>
        <v>0</v>
      </c>
      <c r="N123" s="186">
        <f>+$C123*'11- 2012'!S124</f>
        <v>0</v>
      </c>
      <c r="O123" s="186">
        <f>+$C123*'11- 2012'!T124</f>
        <v>0</v>
      </c>
      <c r="P123" s="186">
        <f>+$C123*'11- 2012'!U124</f>
        <v>0</v>
      </c>
      <c r="Q123" s="186">
        <f>+$C123*'11- 2012'!V124</f>
        <v>0</v>
      </c>
      <c r="R123" s="186">
        <f>+$C123*'11- 2012'!W124</f>
        <v>0</v>
      </c>
      <c r="S123" s="186">
        <f>+$C123*'11- 2012'!X124</f>
        <v>0</v>
      </c>
      <c r="T123" s="186">
        <f>+$C123*'11- 2012'!Y124</f>
        <v>0</v>
      </c>
      <c r="U123" s="186">
        <f>+$C123*'11- 2012'!Z124</f>
        <v>0</v>
      </c>
      <c r="V123" s="186">
        <f>+$C123*'11- 2012'!AA124</f>
        <v>0</v>
      </c>
      <c r="W123" s="186">
        <f>+$C123*'11- 2012'!AB124</f>
        <v>0</v>
      </c>
      <c r="X123" s="186">
        <f>+$C123*'11- 2012'!AC124</f>
        <v>0</v>
      </c>
      <c r="Y123" s="186">
        <f>+$C123*'11- 2012'!AD124</f>
        <v>0</v>
      </c>
      <c r="Z123" s="186">
        <f>+$C123*'11- 2012'!AE124</f>
        <v>0</v>
      </c>
      <c r="AA123" s="186">
        <f>+$C123*'11- 2012'!AF124</f>
        <v>0</v>
      </c>
      <c r="AB123" s="186">
        <f>+$C123*'11- 2012'!AG124</f>
        <v>0</v>
      </c>
      <c r="AC123" s="186">
        <f>+$C123*'11- 2012'!AH124</f>
        <v>0</v>
      </c>
      <c r="AD123" s="186">
        <f>+$C123*'11- 2012'!AI124</f>
        <v>0</v>
      </c>
      <c r="AE123" s="186">
        <f>+$C123*'11- 2012'!AJ124</f>
        <v>0</v>
      </c>
      <c r="AF123" s="186">
        <f>+$C123*'11- 2012'!AK124</f>
        <v>0</v>
      </c>
      <c r="AG123" s="186">
        <f>+$C123*'11- 2012'!AL124</f>
        <v>0</v>
      </c>
      <c r="AH123" s="186">
        <f>+$C123*'11- 2012'!AM124</f>
        <v>0</v>
      </c>
      <c r="AI123" s="185">
        <f t="shared" si="4"/>
        <v>3072000</v>
      </c>
      <c r="AJ123" s="177">
        <f>+'11- 2012'!H124</f>
        <v>3072000</v>
      </c>
      <c r="AK123" s="177">
        <f t="shared" si="5"/>
        <v>0</v>
      </c>
    </row>
    <row r="124" spans="1:37" ht="28.8">
      <c r="A124" s="191">
        <v>117</v>
      </c>
      <c r="B124" s="92" t="str">
        <f>+'11- 2012'!C125</f>
        <v>BRINDAR APOYO A LA GESTION PRESTANDO LOS SERVICIOS PROFESIONALES COMO MEDICO GENERAL</v>
      </c>
      <c r="C124" s="16">
        <f>+'11- 2012'!H125/'11- 2012'!AN125</f>
        <v>37463.414634146342</v>
      </c>
      <c r="D124" s="186">
        <f>+$C124*'11- 2012'!I125</f>
        <v>3072000</v>
      </c>
      <c r="E124" s="186">
        <f>+$C124*'11- 2012'!J125</f>
        <v>0</v>
      </c>
      <c r="F124" s="186">
        <f>+$C124*'11- 2012'!K125</f>
        <v>0</v>
      </c>
      <c r="G124" s="186">
        <f>+$C124*'11- 2012'!L125</f>
        <v>0</v>
      </c>
      <c r="H124" s="186">
        <f>+$C124*'11- 2012'!M125</f>
        <v>0</v>
      </c>
      <c r="I124" s="186">
        <f>+$C124*'11- 2012'!N125</f>
        <v>0</v>
      </c>
      <c r="J124" s="186">
        <f>+$C124*'11- 2012'!O125</f>
        <v>0</v>
      </c>
      <c r="K124" s="186">
        <f>+$C124*'11- 2012'!P125</f>
        <v>0</v>
      </c>
      <c r="L124" s="186">
        <f>+$C124*'11- 2012'!Q125</f>
        <v>0</v>
      </c>
      <c r="M124" s="186">
        <f>+$C124*'11- 2012'!R125</f>
        <v>0</v>
      </c>
      <c r="N124" s="186">
        <f>+$C124*'11- 2012'!S125</f>
        <v>0</v>
      </c>
      <c r="O124" s="186">
        <f>+$C124*'11- 2012'!T125</f>
        <v>0</v>
      </c>
      <c r="P124" s="186">
        <f>+$C124*'11- 2012'!U125</f>
        <v>0</v>
      </c>
      <c r="Q124" s="186">
        <f>+$C124*'11- 2012'!V125</f>
        <v>0</v>
      </c>
      <c r="R124" s="186">
        <f>+$C124*'11- 2012'!W125</f>
        <v>0</v>
      </c>
      <c r="S124" s="186">
        <f>+$C124*'11- 2012'!X125</f>
        <v>0</v>
      </c>
      <c r="T124" s="186">
        <f>+$C124*'11- 2012'!Y125</f>
        <v>0</v>
      </c>
      <c r="U124" s="186">
        <f>+$C124*'11- 2012'!Z125</f>
        <v>0</v>
      </c>
      <c r="V124" s="186">
        <f>+$C124*'11- 2012'!AA125</f>
        <v>0</v>
      </c>
      <c r="W124" s="186">
        <f>+$C124*'11- 2012'!AB125</f>
        <v>0</v>
      </c>
      <c r="X124" s="186">
        <f>+$C124*'11- 2012'!AC125</f>
        <v>0</v>
      </c>
      <c r="Y124" s="186">
        <f>+$C124*'11- 2012'!AD125</f>
        <v>0</v>
      </c>
      <c r="Z124" s="186">
        <f>+$C124*'11- 2012'!AE125</f>
        <v>0</v>
      </c>
      <c r="AA124" s="186">
        <f>+$C124*'11- 2012'!AF125</f>
        <v>0</v>
      </c>
      <c r="AB124" s="186">
        <f>+$C124*'11- 2012'!AG125</f>
        <v>0</v>
      </c>
      <c r="AC124" s="186">
        <f>+$C124*'11- 2012'!AH125</f>
        <v>0</v>
      </c>
      <c r="AD124" s="186">
        <f>+$C124*'11- 2012'!AI125</f>
        <v>0</v>
      </c>
      <c r="AE124" s="186">
        <f>+$C124*'11- 2012'!AJ125</f>
        <v>0</v>
      </c>
      <c r="AF124" s="186">
        <f>+$C124*'11- 2012'!AK125</f>
        <v>0</v>
      </c>
      <c r="AG124" s="186">
        <f>+$C124*'11- 2012'!AL125</f>
        <v>0</v>
      </c>
      <c r="AH124" s="186">
        <f>+$C124*'11- 2012'!AM125</f>
        <v>0</v>
      </c>
      <c r="AI124" s="185">
        <f t="shared" si="4"/>
        <v>3072000</v>
      </c>
      <c r="AJ124" s="177">
        <f>+'11- 2012'!H125</f>
        <v>3072000</v>
      </c>
      <c r="AK124" s="177">
        <f t="shared" si="5"/>
        <v>0</v>
      </c>
    </row>
    <row r="125" spans="1:37" ht="28.8">
      <c r="A125" s="191">
        <v>118</v>
      </c>
      <c r="B125" s="92" t="str">
        <f>+'11- 2012'!C126</f>
        <v>BRINDAR APOYO A LA GESTION PRESTANDO LOS SERVICIOS PROFESIONALES COMO MEDICO GENERAL</v>
      </c>
      <c r="C125" s="16">
        <f>+'11- 2012'!H126/'11- 2012'!AN126</f>
        <v>33951.219512195123</v>
      </c>
      <c r="D125" s="186">
        <f>+$C125*'11- 2012'!I126</f>
        <v>2784000</v>
      </c>
      <c r="E125" s="186">
        <f>+$C125*'11- 2012'!J126</f>
        <v>0</v>
      </c>
      <c r="F125" s="186">
        <f>+$C125*'11- 2012'!K126</f>
        <v>0</v>
      </c>
      <c r="G125" s="186">
        <f>+$C125*'11- 2012'!L126</f>
        <v>0</v>
      </c>
      <c r="H125" s="186">
        <f>+$C125*'11- 2012'!M126</f>
        <v>0</v>
      </c>
      <c r="I125" s="186">
        <f>+$C125*'11- 2012'!N126</f>
        <v>0</v>
      </c>
      <c r="J125" s="186">
        <f>+$C125*'11- 2012'!O126</f>
        <v>0</v>
      </c>
      <c r="K125" s="186">
        <f>+$C125*'11- 2012'!P126</f>
        <v>0</v>
      </c>
      <c r="L125" s="186">
        <f>+$C125*'11- 2012'!Q126</f>
        <v>0</v>
      </c>
      <c r="M125" s="186">
        <f>+$C125*'11- 2012'!R126</f>
        <v>0</v>
      </c>
      <c r="N125" s="186">
        <f>+$C125*'11- 2012'!S126</f>
        <v>0</v>
      </c>
      <c r="O125" s="186">
        <f>+$C125*'11- 2012'!T126</f>
        <v>0</v>
      </c>
      <c r="P125" s="186">
        <f>+$C125*'11- 2012'!U126</f>
        <v>0</v>
      </c>
      <c r="Q125" s="186">
        <f>+$C125*'11- 2012'!V126</f>
        <v>0</v>
      </c>
      <c r="R125" s="186">
        <f>+$C125*'11- 2012'!W126</f>
        <v>0</v>
      </c>
      <c r="S125" s="186">
        <f>+$C125*'11- 2012'!X126</f>
        <v>0</v>
      </c>
      <c r="T125" s="186">
        <f>+$C125*'11- 2012'!Y126</f>
        <v>0</v>
      </c>
      <c r="U125" s="186">
        <f>+$C125*'11- 2012'!Z126</f>
        <v>0</v>
      </c>
      <c r="V125" s="186">
        <f>+$C125*'11- 2012'!AA126</f>
        <v>0</v>
      </c>
      <c r="W125" s="186">
        <f>+$C125*'11- 2012'!AB126</f>
        <v>0</v>
      </c>
      <c r="X125" s="186">
        <f>+$C125*'11- 2012'!AC126</f>
        <v>0</v>
      </c>
      <c r="Y125" s="186">
        <f>+$C125*'11- 2012'!AD126</f>
        <v>0</v>
      </c>
      <c r="Z125" s="186">
        <f>+$C125*'11- 2012'!AE126</f>
        <v>0</v>
      </c>
      <c r="AA125" s="186">
        <f>+$C125*'11- 2012'!AF126</f>
        <v>0</v>
      </c>
      <c r="AB125" s="186">
        <f>+$C125*'11- 2012'!AG126</f>
        <v>0</v>
      </c>
      <c r="AC125" s="186">
        <f>+$C125*'11- 2012'!AH126</f>
        <v>0</v>
      </c>
      <c r="AD125" s="186">
        <f>+$C125*'11- 2012'!AI126</f>
        <v>0</v>
      </c>
      <c r="AE125" s="186">
        <f>+$C125*'11- 2012'!AJ126</f>
        <v>0</v>
      </c>
      <c r="AF125" s="186">
        <f>+$C125*'11- 2012'!AK126</f>
        <v>0</v>
      </c>
      <c r="AG125" s="186">
        <f>+$C125*'11- 2012'!AL126</f>
        <v>0</v>
      </c>
      <c r="AH125" s="186">
        <f>+$C125*'11- 2012'!AM126</f>
        <v>0</v>
      </c>
      <c r="AI125" s="185">
        <f t="shared" si="4"/>
        <v>2784000</v>
      </c>
      <c r="AJ125" s="177">
        <f>+'11- 2012'!H126</f>
        <v>2784000</v>
      </c>
      <c r="AK125" s="177">
        <f t="shared" si="5"/>
        <v>0</v>
      </c>
    </row>
    <row r="126" spans="1:37" ht="28.8">
      <c r="A126" s="191">
        <v>119</v>
      </c>
      <c r="B126" s="92" t="str">
        <f>+'11- 2012'!C127</f>
        <v>BRINDAR APOYO A LA GESTION PRESTANDO LOS SERVICIOS PROFESIONALES COMO MEDICO GENERAL</v>
      </c>
      <c r="C126" s="16">
        <f>+'11- 2012'!H127/'11- 2012'!AN127</f>
        <v>28097.560975609755</v>
      </c>
      <c r="D126" s="186">
        <f>+$C126*'11- 2012'!I127</f>
        <v>2304000</v>
      </c>
      <c r="E126" s="186">
        <f>+$C126*'11- 2012'!J127</f>
        <v>0</v>
      </c>
      <c r="F126" s="186">
        <f>+$C126*'11- 2012'!K127</f>
        <v>0</v>
      </c>
      <c r="G126" s="186">
        <f>+$C126*'11- 2012'!L127</f>
        <v>0</v>
      </c>
      <c r="H126" s="186">
        <f>+$C126*'11- 2012'!M127</f>
        <v>0</v>
      </c>
      <c r="I126" s="186">
        <f>+$C126*'11- 2012'!N127</f>
        <v>0</v>
      </c>
      <c r="J126" s="186">
        <f>+$C126*'11- 2012'!O127</f>
        <v>0</v>
      </c>
      <c r="K126" s="186">
        <f>+$C126*'11- 2012'!P127</f>
        <v>0</v>
      </c>
      <c r="L126" s="186">
        <f>+$C126*'11- 2012'!Q127</f>
        <v>0</v>
      </c>
      <c r="M126" s="186">
        <f>+$C126*'11- 2012'!R127</f>
        <v>0</v>
      </c>
      <c r="N126" s="186">
        <f>+$C126*'11- 2012'!S127</f>
        <v>0</v>
      </c>
      <c r="O126" s="186">
        <f>+$C126*'11- 2012'!T127</f>
        <v>0</v>
      </c>
      <c r="P126" s="186">
        <f>+$C126*'11- 2012'!U127</f>
        <v>0</v>
      </c>
      <c r="Q126" s="186">
        <f>+$C126*'11- 2012'!V127</f>
        <v>0</v>
      </c>
      <c r="R126" s="186">
        <f>+$C126*'11- 2012'!W127</f>
        <v>0</v>
      </c>
      <c r="S126" s="186">
        <f>+$C126*'11- 2012'!X127</f>
        <v>0</v>
      </c>
      <c r="T126" s="186">
        <f>+$C126*'11- 2012'!Y127</f>
        <v>0</v>
      </c>
      <c r="U126" s="186">
        <f>+$C126*'11- 2012'!Z127</f>
        <v>0</v>
      </c>
      <c r="V126" s="186">
        <f>+$C126*'11- 2012'!AA127</f>
        <v>0</v>
      </c>
      <c r="W126" s="186">
        <f>+$C126*'11- 2012'!AB127</f>
        <v>0</v>
      </c>
      <c r="X126" s="186">
        <f>+$C126*'11- 2012'!AC127</f>
        <v>0</v>
      </c>
      <c r="Y126" s="186">
        <f>+$C126*'11- 2012'!AD127</f>
        <v>0</v>
      </c>
      <c r="Z126" s="186">
        <f>+$C126*'11- 2012'!AE127</f>
        <v>0</v>
      </c>
      <c r="AA126" s="186">
        <f>+$C126*'11- 2012'!AF127</f>
        <v>0</v>
      </c>
      <c r="AB126" s="186">
        <f>+$C126*'11- 2012'!AG127</f>
        <v>0</v>
      </c>
      <c r="AC126" s="186">
        <f>+$C126*'11- 2012'!AH127</f>
        <v>0</v>
      </c>
      <c r="AD126" s="186">
        <f>+$C126*'11- 2012'!AI127</f>
        <v>0</v>
      </c>
      <c r="AE126" s="186">
        <f>+$C126*'11- 2012'!AJ127</f>
        <v>0</v>
      </c>
      <c r="AF126" s="186">
        <f>+$C126*'11- 2012'!AK127</f>
        <v>0</v>
      </c>
      <c r="AG126" s="186">
        <f>+$C126*'11- 2012'!AL127</f>
        <v>0</v>
      </c>
      <c r="AH126" s="186">
        <f>+$C126*'11- 2012'!AM127</f>
        <v>0</v>
      </c>
      <c r="AI126" s="185">
        <f t="shared" si="4"/>
        <v>2304000</v>
      </c>
      <c r="AJ126" s="177">
        <f>+'11- 2012'!H127</f>
        <v>2304000</v>
      </c>
      <c r="AK126" s="177">
        <f t="shared" si="5"/>
        <v>0</v>
      </c>
    </row>
    <row r="127" spans="1:37" ht="28.8">
      <c r="A127" s="191">
        <v>120</v>
      </c>
      <c r="B127" s="92" t="str">
        <f>+'11- 2012'!C128</f>
        <v>BRINDAR APOYO A LA GESTION OPERATIVA PRESTANDO LOS SERVICIOS PROFESIONALES COMO MEDICO GENERAL</v>
      </c>
      <c r="C127" s="16">
        <f>+'11- 2012'!H128/'11- 2012'!AN128</f>
        <v>47195.121951219509</v>
      </c>
      <c r="D127" s="186">
        <f>+$C127*'11- 2012'!I128</f>
        <v>3870000</v>
      </c>
      <c r="E127" s="186">
        <f>+$C127*'11- 2012'!J128</f>
        <v>0</v>
      </c>
      <c r="F127" s="186">
        <f>+$C127*'11- 2012'!K128</f>
        <v>0</v>
      </c>
      <c r="G127" s="186">
        <f>+$C127*'11- 2012'!L128</f>
        <v>0</v>
      </c>
      <c r="H127" s="186">
        <f>+$C127*'11- 2012'!M128</f>
        <v>0</v>
      </c>
      <c r="I127" s="186">
        <f>+$C127*'11- 2012'!N128</f>
        <v>0</v>
      </c>
      <c r="J127" s="186">
        <f>+$C127*'11- 2012'!O128</f>
        <v>0</v>
      </c>
      <c r="K127" s="186">
        <f>+$C127*'11- 2012'!P128</f>
        <v>0</v>
      </c>
      <c r="L127" s="186">
        <f>+$C127*'11- 2012'!Q128</f>
        <v>0</v>
      </c>
      <c r="M127" s="186">
        <f>+$C127*'11- 2012'!R128</f>
        <v>0</v>
      </c>
      <c r="N127" s="186">
        <f>+$C127*'11- 2012'!S128</f>
        <v>0</v>
      </c>
      <c r="O127" s="186">
        <f>+$C127*'11- 2012'!T128</f>
        <v>0</v>
      </c>
      <c r="P127" s="186">
        <f>+$C127*'11- 2012'!U128</f>
        <v>0</v>
      </c>
      <c r="Q127" s="186">
        <f>+$C127*'11- 2012'!V128</f>
        <v>0</v>
      </c>
      <c r="R127" s="186">
        <f>+$C127*'11- 2012'!W128</f>
        <v>0</v>
      </c>
      <c r="S127" s="186">
        <f>+$C127*'11- 2012'!X128</f>
        <v>0</v>
      </c>
      <c r="T127" s="186">
        <f>+$C127*'11- 2012'!Y128</f>
        <v>0</v>
      </c>
      <c r="U127" s="186">
        <f>+$C127*'11- 2012'!Z128</f>
        <v>0</v>
      </c>
      <c r="V127" s="186">
        <f>+$C127*'11- 2012'!AA128</f>
        <v>0</v>
      </c>
      <c r="W127" s="186">
        <f>+$C127*'11- 2012'!AB128</f>
        <v>0</v>
      </c>
      <c r="X127" s="186">
        <f>+$C127*'11- 2012'!AC128</f>
        <v>0</v>
      </c>
      <c r="Y127" s="186">
        <f>+$C127*'11- 2012'!AD128</f>
        <v>0</v>
      </c>
      <c r="Z127" s="186">
        <f>+$C127*'11- 2012'!AE128</f>
        <v>0</v>
      </c>
      <c r="AA127" s="186">
        <f>+$C127*'11- 2012'!AF128</f>
        <v>0</v>
      </c>
      <c r="AB127" s="186">
        <f>+$C127*'11- 2012'!AG128</f>
        <v>0</v>
      </c>
      <c r="AC127" s="186">
        <f>+$C127*'11- 2012'!AH128</f>
        <v>0</v>
      </c>
      <c r="AD127" s="186">
        <f>+$C127*'11- 2012'!AI128</f>
        <v>0</v>
      </c>
      <c r="AE127" s="186">
        <f>+$C127*'11- 2012'!AJ128</f>
        <v>0</v>
      </c>
      <c r="AF127" s="186">
        <f>+$C127*'11- 2012'!AK128</f>
        <v>0</v>
      </c>
      <c r="AG127" s="186">
        <f>+$C127*'11- 2012'!AL128</f>
        <v>0</v>
      </c>
      <c r="AH127" s="186">
        <f>+$C127*'11- 2012'!AM128</f>
        <v>0</v>
      </c>
      <c r="AI127" s="185">
        <f t="shared" si="4"/>
        <v>3870000</v>
      </c>
      <c r="AJ127" s="177">
        <f>+'11- 2012'!H128</f>
        <v>3870000</v>
      </c>
      <c r="AK127" s="177">
        <f t="shared" si="5"/>
        <v>0</v>
      </c>
    </row>
    <row r="128" spans="1:37" ht="28.8">
      <c r="A128" s="191">
        <v>121</v>
      </c>
      <c r="B128" s="92" t="str">
        <f>+'11- 2012'!C129</f>
        <v>BRINDAR APOYO A LA GESTION COMO AUXILIAR DE ENFERMERIA</v>
      </c>
      <c r="C128" s="16">
        <f>+'11- 2012'!H129/'11- 2012'!AN129</f>
        <v>6666.666666666667</v>
      </c>
      <c r="D128" s="186">
        <f>+$C128*'11- 2012'!I129</f>
        <v>320000</v>
      </c>
      <c r="E128" s="186">
        <f>+$C128*'11- 2012'!J129</f>
        <v>300000</v>
      </c>
      <c r="F128" s="186">
        <f>+$C128*'11- 2012'!K129</f>
        <v>280000</v>
      </c>
      <c r="G128" s="186">
        <f>+$C128*'11- 2012'!L129</f>
        <v>0</v>
      </c>
      <c r="H128" s="186">
        <f>+$C128*'11- 2012'!M129</f>
        <v>0</v>
      </c>
      <c r="I128" s="186">
        <f>+$C128*'11- 2012'!N129</f>
        <v>300000</v>
      </c>
      <c r="J128" s="186">
        <f>+$C128*'11- 2012'!O129</f>
        <v>0</v>
      </c>
      <c r="K128" s="186">
        <f>+$C128*'11- 2012'!P129</f>
        <v>0</v>
      </c>
      <c r="L128" s="186">
        <f>+$C128*'11- 2012'!Q129</f>
        <v>0</v>
      </c>
      <c r="M128" s="186">
        <f>+$C128*'11- 2012'!R129</f>
        <v>0</v>
      </c>
      <c r="N128" s="186">
        <f>+$C128*'11- 2012'!S129</f>
        <v>0</v>
      </c>
      <c r="O128" s="186">
        <f>+$C128*'11- 2012'!T129</f>
        <v>0</v>
      </c>
      <c r="P128" s="186">
        <f>+$C128*'11- 2012'!U129</f>
        <v>0</v>
      </c>
      <c r="Q128" s="186">
        <f>+$C128*'11- 2012'!V129</f>
        <v>0</v>
      </c>
      <c r="R128" s="186">
        <f>+$C128*'11- 2012'!W129</f>
        <v>0</v>
      </c>
      <c r="S128" s="186">
        <f>+$C128*'11- 2012'!X129</f>
        <v>0</v>
      </c>
      <c r="T128" s="186">
        <f>+$C128*'11- 2012'!Y129</f>
        <v>0</v>
      </c>
      <c r="U128" s="186">
        <f>+$C128*'11- 2012'!Z129</f>
        <v>0</v>
      </c>
      <c r="V128" s="186">
        <f>+$C128*'11- 2012'!AA129</f>
        <v>0</v>
      </c>
      <c r="W128" s="186">
        <f>+$C128*'11- 2012'!AB129</f>
        <v>0</v>
      </c>
      <c r="X128" s="186">
        <f>+$C128*'11- 2012'!AC129</f>
        <v>0</v>
      </c>
      <c r="Y128" s="186">
        <f>+$C128*'11- 2012'!AD129</f>
        <v>0</v>
      </c>
      <c r="Z128" s="186">
        <f>+$C128*'11- 2012'!AE129</f>
        <v>0</v>
      </c>
      <c r="AA128" s="186">
        <f>+$C128*'11- 2012'!AF129</f>
        <v>0</v>
      </c>
      <c r="AB128" s="186">
        <f>+$C128*'11- 2012'!AG129</f>
        <v>0</v>
      </c>
      <c r="AC128" s="186">
        <f>+$C128*'11- 2012'!AH129</f>
        <v>0</v>
      </c>
      <c r="AD128" s="186">
        <f>+$C128*'11- 2012'!AI129</f>
        <v>0</v>
      </c>
      <c r="AE128" s="186">
        <f>+$C128*'11- 2012'!AJ129</f>
        <v>0</v>
      </c>
      <c r="AF128" s="186">
        <f>+$C128*'11- 2012'!AK129</f>
        <v>0</v>
      </c>
      <c r="AG128" s="186">
        <f>+$C128*'11- 2012'!AL129</f>
        <v>0</v>
      </c>
      <c r="AH128" s="186">
        <f>+$C128*'11- 2012'!AM129</f>
        <v>0</v>
      </c>
      <c r="AI128" s="185">
        <f t="shared" si="4"/>
        <v>1200000</v>
      </c>
      <c r="AJ128" s="177">
        <f>+'11- 2012'!H129</f>
        <v>1200000</v>
      </c>
      <c r="AK128" s="177">
        <f t="shared" si="5"/>
        <v>0</v>
      </c>
    </row>
    <row r="129" spans="1:37" ht="28.8">
      <c r="A129" s="191">
        <v>122</v>
      </c>
      <c r="B129" s="92" t="str">
        <f>+'11- 2012'!C130</f>
        <v>BRIDAR APOYO A LA GESTION COMO AUXILIAR DE ENFERMERIA</v>
      </c>
      <c r="C129" s="16">
        <f>+'11- 2012'!H130/'11- 2012'!AN130</f>
        <v>3261.1111111111113</v>
      </c>
      <c r="D129" s="186">
        <f>+$C129*'11- 2012'!I130</f>
        <v>156533.33333333334</v>
      </c>
      <c r="E129" s="186">
        <f>+$C129*'11- 2012'!J130</f>
        <v>146750</v>
      </c>
      <c r="F129" s="186">
        <f>+$C129*'11- 2012'!K130</f>
        <v>136966.66666666669</v>
      </c>
      <c r="G129" s="186">
        <f>+$C129*'11- 2012'!L130</f>
        <v>0</v>
      </c>
      <c r="H129" s="186">
        <f>+$C129*'11- 2012'!M130</f>
        <v>0</v>
      </c>
      <c r="I129" s="186">
        <f>+$C129*'11- 2012'!N130</f>
        <v>146750</v>
      </c>
      <c r="J129" s="186">
        <f>+$C129*'11- 2012'!O130</f>
        <v>0</v>
      </c>
      <c r="K129" s="186">
        <f>+$C129*'11- 2012'!P130</f>
        <v>0</v>
      </c>
      <c r="L129" s="186">
        <f>+$C129*'11- 2012'!Q130</f>
        <v>0</v>
      </c>
      <c r="M129" s="186">
        <f>+$C129*'11- 2012'!R130</f>
        <v>0</v>
      </c>
      <c r="N129" s="186">
        <f>+$C129*'11- 2012'!S130</f>
        <v>0</v>
      </c>
      <c r="O129" s="186">
        <f>+$C129*'11- 2012'!T130</f>
        <v>0</v>
      </c>
      <c r="P129" s="186">
        <f>+$C129*'11- 2012'!U130</f>
        <v>0</v>
      </c>
      <c r="Q129" s="186">
        <f>+$C129*'11- 2012'!V130</f>
        <v>0</v>
      </c>
      <c r="R129" s="186">
        <f>+$C129*'11- 2012'!W130</f>
        <v>0</v>
      </c>
      <c r="S129" s="186">
        <f>+$C129*'11- 2012'!X130</f>
        <v>0</v>
      </c>
      <c r="T129" s="186">
        <f>+$C129*'11- 2012'!Y130</f>
        <v>0</v>
      </c>
      <c r="U129" s="186">
        <f>+$C129*'11- 2012'!Z130</f>
        <v>0</v>
      </c>
      <c r="V129" s="186">
        <f>+$C129*'11- 2012'!AA130</f>
        <v>0</v>
      </c>
      <c r="W129" s="186">
        <f>+$C129*'11- 2012'!AB130</f>
        <v>0</v>
      </c>
      <c r="X129" s="186">
        <f>+$C129*'11- 2012'!AC130</f>
        <v>0</v>
      </c>
      <c r="Y129" s="186">
        <f>+$C129*'11- 2012'!AD130</f>
        <v>0</v>
      </c>
      <c r="Z129" s="186">
        <f>+$C129*'11- 2012'!AE130</f>
        <v>0</v>
      </c>
      <c r="AA129" s="186">
        <f>+$C129*'11- 2012'!AF130</f>
        <v>0</v>
      </c>
      <c r="AB129" s="186">
        <f>+$C129*'11- 2012'!AG130</f>
        <v>0</v>
      </c>
      <c r="AC129" s="186">
        <f>+$C129*'11- 2012'!AH130</f>
        <v>0</v>
      </c>
      <c r="AD129" s="186">
        <f>+$C129*'11- 2012'!AI130</f>
        <v>0</v>
      </c>
      <c r="AE129" s="186">
        <f>+$C129*'11- 2012'!AJ130</f>
        <v>0</v>
      </c>
      <c r="AF129" s="186">
        <f>+$C129*'11- 2012'!AK130</f>
        <v>0</v>
      </c>
      <c r="AG129" s="186">
        <f>+$C129*'11- 2012'!AL130</f>
        <v>0</v>
      </c>
      <c r="AH129" s="186">
        <f>+$C129*'11- 2012'!AM130</f>
        <v>0</v>
      </c>
      <c r="AI129" s="185">
        <f t="shared" si="4"/>
        <v>587000</v>
      </c>
      <c r="AJ129" s="177">
        <f>+'11- 2012'!H130</f>
        <v>587000</v>
      </c>
      <c r="AK129" s="177">
        <f t="shared" si="5"/>
        <v>0</v>
      </c>
    </row>
    <row r="130" spans="1:37" ht="28.8">
      <c r="A130" s="191">
        <v>123</v>
      </c>
      <c r="B130" s="92" t="str">
        <f>+'11- 2012'!C131</f>
        <v>BRINDAR APOYO A LA GESTION ASISTENCIAL Y OPERATIVA COMO AUXILIAR DE ENFERMERIA EN EL AREA DE URGENCIAS</v>
      </c>
      <c r="C130" s="16">
        <f>+'11- 2012'!H131/'11- 2012'!AN131</f>
        <v>4444.4444444444443</v>
      </c>
      <c r="D130" s="186">
        <f>+$C130*'11- 2012'!I131</f>
        <v>213333.33333333331</v>
      </c>
      <c r="E130" s="186">
        <f>+$C130*'11- 2012'!J131</f>
        <v>200000</v>
      </c>
      <c r="F130" s="186">
        <f>+$C130*'11- 2012'!K131</f>
        <v>186666.66666666666</v>
      </c>
      <c r="G130" s="186">
        <f>+$C130*'11- 2012'!L131</f>
        <v>0</v>
      </c>
      <c r="H130" s="186">
        <f>+$C130*'11- 2012'!M131</f>
        <v>0</v>
      </c>
      <c r="I130" s="186">
        <f>+$C130*'11- 2012'!N131</f>
        <v>200000</v>
      </c>
      <c r="J130" s="186">
        <f>+$C130*'11- 2012'!O131</f>
        <v>0</v>
      </c>
      <c r="K130" s="186">
        <f>+$C130*'11- 2012'!P131</f>
        <v>0</v>
      </c>
      <c r="L130" s="186">
        <f>+$C130*'11- 2012'!Q131</f>
        <v>0</v>
      </c>
      <c r="M130" s="186">
        <f>+$C130*'11- 2012'!R131</f>
        <v>0</v>
      </c>
      <c r="N130" s="186">
        <f>+$C130*'11- 2012'!S131</f>
        <v>0</v>
      </c>
      <c r="O130" s="186">
        <f>+$C130*'11- 2012'!T131</f>
        <v>0</v>
      </c>
      <c r="P130" s="186">
        <f>+$C130*'11- 2012'!U131</f>
        <v>0</v>
      </c>
      <c r="Q130" s="186">
        <f>+$C130*'11- 2012'!V131</f>
        <v>0</v>
      </c>
      <c r="R130" s="186">
        <f>+$C130*'11- 2012'!W131</f>
        <v>0</v>
      </c>
      <c r="S130" s="186">
        <f>+$C130*'11- 2012'!X131</f>
        <v>0</v>
      </c>
      <c r="T130" s="186">
        <f>+$C130*'11- 2012'!Y131</f>
        <v>0</v>
      </c>
      <c r="U130" s="186">
        <f>+$C130*'11- 2012'!Z131</f>
        <v>0</v>
      </c>
      <c r="V130" s="186">
        <f>+$C130*'11- 2012'!AA131</f>
        <v>0</v>
      </c>
      <c r="W130" s="186">
        <f>+$C130*'11- 2012'!AB131</f>
        <v>0</v>
      </c>
      <c r="X130" s="186">
        <f>+$C130*'11- 2012'!AC131</f>
        <v>0</v>
      </c>
      <c r="Y130" s="186">
        <f>+$C130*'11- 2012'!AD131</f>
        <v>0</v>
      </c>
      <c r="Z130" s="186">
        <f>+$C130*'11- 2012'!AE131</f>
        <v>0</v>
      </c>
      <c r="AA130" s="186">
        <f>+$C130*'11- 2012'!AF131</f>
        <v>0</v>
      </c>
      <c r="AB130" s="186">
        <f>+$C130*'11- 2012'!AG131</f>
        <v>0</v>
      </c>
      <c r="AC130" s="186">
        <f>+$C130*'11- 2012'!AH131</f>
        <v>0</v>
      </c>
      <c r="AD130" s="186">
        <f>+$C130*'11- 2012'!AI131</f>
        <v>0</v>
      </c>
      <c r="AE130" s="186">
        <f>+$C130*'11- 2012'!AJ131</f>
        <v>0</v>
      </c>
      <c r="AF130" s="186">
        <f>+$C130*'11- 2012'!AK131</f>
        <v>0</v>
      </c>
      <c r="AG130" s="186">
        <f>+$C130*'11- 2012'!AL131</f>
        <v>0</v>
      </c>
      <c r="AH130" s="186">
        <f>+$C130*'11- 2012'!AM131</f>
        <v>0</v>
      </c>
      <c r="AI130" s="185">
        <f t="shared" si="4"/>
        <v>800000</v>
      </c>
      <c r="AJ130" s="177">
        <f>+'11- 2012'!H131</f>
        <v>800000</v>
      </c>
      <c r="AK130" s="177">
        <f t="shared" si="5"/>
        <v>0</v>
      </c>
    </row>
    <row r="131" spans="1:37" ht="28.8">
      <c r="A131" s="191">
        <v>124</v>
      </c>
      <c r="B131" s="92" t="str">
        <f>+'11- 2012'!C132</f>
        <v>BRINDAR APOYO A LA GESTION ASISTENCIAL Y OPERATIVA COMO AUXILIAR DE ENFERMERIA EN EL AREA DE URGENCIAS</v>
      </c>
      <c r="C131" s="16">
        <f>+'11- 2012'!H132/'11- 2012'!AN132</f>
        <v>4444.4444444444443</v>
      </c>
      <c r="D131" s="186">
        <f>+$C131*'11- 2012'!I132</f>
        <v>213333.33333333331</v>
      </c>
      <c r="E131" s="186">
        <f>+$C131*'11- 2012'!J132</f>
        <v>200000</v>
      </c>
      <c r="F131" s="186">
        <f>+$C131*'11- 2012'!K132</f>
        <v>186666.66666666666</v>
      </c>
      <c r="G131" s="186">
        <f>+$C131*'11- 2012'!L132</f>
        <v>0</v>
      </c>
      <c r="H131" s="186">
        <f>+$C131*'11- 2012'!M132</f>
        <v>0</v>
      </c>
      <c r="I131" s="186">
        <f>+$C131*'11- 2012'!N132</f>
        <v>200000</v>
      </c>
      <c r="J131" s="186">
        <f>+$C131*'11- 2012'!O132</f>
        <v>0</v>
      </c>
      <c r="K131" s="186">
        <f>+$C131*'11- 2012'!P132</f>
        <v>0</v>
      </c>
      <c r="L131" s="186">
        <f>+$C131*'11- 2012'!Q132</f>
        <v>0</v>
      </c>
      <c r="M131" s="186">
        <f>+$C131*'11- 2012'!R132</f>
        <v>0</v>
      </c>
      <c r="N131" s="186">
        <f>+$C131*'11- 2012'!S132</f>
        <v>0</v>
      </c>
      <c r="O131" s="186">
        <f>+$C131*'11- 2012'!T132</f>
        <v>0</v>
      </c>
      <c r="P131" s="186">
        <f>+$C131*'11- 2012'!U132</f>
        <v>0</v>
      </c>
      <c r="Q131" s="186">
        <f>+$C131*'11- 2012'!V132</f>
        <v>0</v>
      </c>
      <c r="R131" s="186">
        <f>+$C131*'11- 2012'!W132</f>
        <v>0</v>
      </c>
      <c r="S131" s="186">
        <f>+$C131*'11- 2012'!X132</f>
        <v>0</v>
      </c>
      <c r="T131" s="186">
        <f>+$C131*'11- 2012'!Y132</f>
        <v>0</v>
      </c>
      <c r="U131" s="186">
        <f>+$C131*'11- 2012'!Z132</f>
        <v>0</v>
      </c>
      <c r="V131" s="186">
        <f>+$C131*'11- 2012'!AA132</f>
        <v>0</v>
      </c>
      <c r="W131" s="186">
        <f>+$C131*'11- 2012'!AB132</f>
        <v>0</v>
      </c>
      <c r="X131" s="186">
        <f>+$C131*'11- 2012'!AC132</f>
        <v>0</v>
      </c>
      <c r="Y131" s="186">
        <f>+$C131*'11- 2012'!AD132</f>
        <v>0</v>
      </c>
      <c r="Z131" s="186">
        <f>+$C131*'11- 2012'!AE132</f>
        <v>0</v>
      </c>
      <c r="AA131" s="186">
        <f>+$C131*'11- 2012'!AF132</f>
        <v>0</v>
      </c>
      <c r="AB131" s="186">
        <f>+$C131*'11- 2012'!AG132</f>
        <v>0</v>
      </c>
      <c r="AC131" s="186">
        <f>+$C131*'11- 2012'!AH132</f>
        <v>0</v>
      </c>
      <c r="AD131" s="186">
        <f>+$C131*'11- 2012'!AI132</f>
        <v>0</v>
      </c>
      <c r="AE131" s="186">
        <f>+$C131*'11- 2012'!AJ132</f>
        <v>0</v>
      </c>
      <c r="AF131" s="186">
        <f>+$C131*'11- 2012'!AK132</f>
        <v>0</v>
      </c>
      <c r="AG131" s="186">
        <f>+$C131*'11- 2012'!AL132</f>
        <v>0</v>
      </c>
      <c r="AH131" s="186">
        <f>+$C131*'11- 2012'!AM132</f>
        <v>0</v>
      </c>
      <c r="AI131" s="185">
        <f t="shared" si="4"/>
        <v>800000</v>
      </c>
      <c r="AJ131" s="177">
        <f>+'11- 2012'!H132</f>
        <v>800000</v>
      </c>
      <c r="AK131" s="177">
        <f t="shared" si="5"/>
        <v>0</v>
      </c>
    </row>
    <row r="132" spans="1:37" ht="28.8">
      <c r="A132" s="191">
        <v>125</v>
      </c>
      <c r="B132" s="92" t="str">
        <f>+'11- 2012'!C133</f>
        <v>BRINDAR APOYO A LA GESTION ASISTENCIAL Y OPERATIVA COMO AUXILIAR DE ENFERMERIA EN EL AREA DE URGENCIAS</v>
      </c>
      <c r="C132" s="16">
        <f>+'11- 2012'!H133/'11- 2012'!AN133</f>
        <v>4444.4444444444443</v>
      </c>
      <c r="D132" s="186">
        <f>+$C132*'11- 2012'!I133</f>
        <v>213333.33333333331</v>
      </c>
      <c r="E132" s="186">
        <f>+$C132*'11- 2012'!J133</f>
        <v>200000</v>
      </c>
      <c r="F132" s="186">
        <f>+$C132*'11- 2012'!K133</f>
        <v>186666.66666666666</v>
      </c>
      <c r="G132" s="186">
        <f>+$C132*'11- 2012'!L133</f>
        <v>0</v>
      </c>
      <c r="H132" s="186">
        <f>+$C132*'11- 2012'!M133</f>
        <v>0</v>
      </c>
      <c r="I132" s="186">
        <f>+$C132*'11- 2012'!N133</f>
        <v>200000</v>
      </c>
      <c r="J132" s="186">
        <f>+$C132*'11- 2012'!O133</f>
        <v>0</v>
      </c>
      <c r="K132" s="186">
        <f>+$C132*'11- 2012'!P133</f>
        <v>0</v>
      </c>
      <c r="L132" s="186">
        <f>+$C132*'11- 2012'!Q133</f>
        <v>0</v>
      </c>
      <c r="M132" s="186">
        <f>+$C132*'11- 2012'!R133</f>
        <v>0</v>
      </c>
      <c r="N132" s="186">
        <f>+$C132*'11- 2012'!S133</f>
        <v>0</v>
      </c>
      <c r="O132" s="186">
        <f>+$C132*'11- 2012'!T133</f>
        <v>0</v>
      </c>
      <c r="P132" s="186">
        <f>+$C132*'11- 2012'!U133</f>
        <v>0</v>
      </c>
      <c r="Q132" s="186">
        <f>+$C132*'11- 2012'!V133</f>
        <v>0</v>
      </c>
      <c r="R132" s="186">
        <f>+$C132*'11- 2012'!W133</f>
        <v>0</v>
      </c>
      <c r="S132" s="186">
        <f>+$C132*'11- 2012'!X133</f>
        <v>0</v>
      </c>
      <c r="T132" s="186">
        <f>+$C132*'11- 2012'!Y133</f>
        <v>0</v>
      </c>
      <c r="U132" s="186">
        <f>+$C132*'11- 2012'!Z133</f>
        <v>0</v>
      </c>
      <c r="V132" s="186">
        <f>+$C132*'11- 2012'!AA133</f>
        <v>0</v>
      </c>
      <c r="W132" s="186">
        <f>+$C132*'11- 2012'!AB133</f>
        <v>0</v>
      </c>
      <c r="X132" s="186">
        <f>+$C132*'11- 2012'!AC133</f>
        <v>0</v>
      </c>
      <c r="Y132" s="186">
        <f>+$C132*'11- 2012'!AD133</f>
        <v>0</v>
      </c>
      <c r="Z132" s="186">
        <f>+$C132*'11- 2012'!AE133</f>
        <v>0</v>
      </c>
      <c r="AA132" s="186">
        <f>+$C132*'11- 2012'!AF133</f>
        <v>0</v>
      </c>
      <c r="AB132" s="186">
        <f>+$C132*'11- 2012'!AG133</f>
        <v>0</v>
      </c>
      <c r="AC132" s="186">
        <f>+$C132*'11- 2012'!AH133</f>
        <v>0</v>
      </c>
      <c r="AD132" s="186">
        <f>+$C132*'11- 2012'!AI133</f>
        <v>0</v>
      </c>
      <c r="AE132" s="186">
        <f>+$C132*'11- 2012'!AJ133</f>
        <v>0</v>
      </c>
      <c r="AF132" s="186">
        <f>+$C132*'11- 2012'!AK133</f>
        <v>0</v>
      </c>
      <c r="AG132" s="186">
        <f>+$C132*'11- 2012'!AL133</f>
        <v>0</v>
      </c>
      <c r="AH132" s="186">
        <f>+$C132*'11- 2012'!AM133</f>
        <v>0</v>
      </c>
      <c r="AI132" s="185">
        <f t="shared" si="4"/>
        <v>800000</v>
      </c>
      <c r="AJ132" s="177">
        <f>+'11- 2012'!H133</f>
        <v>800000</v>
      </c>
      <c r="AK132" s="177">
        <f t="shared" si="5"/>
        <v>0</v>
      </c>
    </row>
    <row r="133" spans="1:37" ht="43.2">
      <c r="A133" s="191">
        <v>126</v>
      </c>
      <c r="B133" s="92" t="str">
        <f>+'11- 2012'!C134</f>
        <v>BRINDAR APOYO A LA GESTION ASISTENCIAL Y OPERATIVA COMO AUXILIAR DE ENFERMERIA EN APOYO A LAS DIFERENTES AREAS DE LA ESE HISA</v>
      </c>
      <c r="C133" s="16">
        <f>+'11- 2012'!H134/'11- 2012'!AN134</f>
        <v>4444.4444444444443</v>
      </c>
      <c r="D133" s="186">
        <f>+$C133*'11- 2012'!I134</f>
        <v>213333.33333333331</v>
      </c>
      <c r="E133" s="186">
        <f>+$C133*'11- 2012'!J134</f>
        <v>200000</v>
      </c>
      <c r="F133" s="186">
        <f>+$C133*'11- 2012'!K134</f>
        <v>186666.66666666666</v>
      </c>
      <c r="G133" s="186">
        <f>+$C133*'11- 2012'!L134</f>
        <v>0</v>
      </c>
      <c r="H133" s="186">
        <f>+$C133*'11- 2012'!M134</f>
        <v>0</v>
      </c>
      <c r="I133" s="186">
        <f>+$C133*'11- 2012'!N134</f>
        <v>200000</v>
      </c>
      <c r="J133" s="186">
        <f>+$C133*'11- 2012'!O134</f>
        <v>0</v>
      </c>
      <c r="K133" s="186">
        <f>+$C133*'11- 2012'!P134</f>
        <v>0</v>
      </c>
      <c r="L133" s="186">
        <f>+$C133*'11- 2012'!Q134</f>
        <v>0</v>
      </c>
      <c r="M133" s="186">
        <f>+$C133*'11- 2012'!R134</f>
        <v>0</v>
      </c>
      <c r="N133" s="186">
        <f>+$C133*'11- 2012'!S134</f>
        <v>0</v>
      </c>
      <c r="O133" s="186">
        <f>+$C133*'11- 2012'!T134</f>
        <v>0</v>
      </c>
      <c r="P133" s="186">
        <f>+$C133*'11- 2012'!U134</f>
        <v>0</v>
      </c>
      <c r="Q133" s="186">
        <f>+$C133*'11- 2012'!V134</f>
        <v>0</v>
      </c>
      <c r="R133" s="186">
        <f>+$C133*'11- 2012'!W134</f>
        <v>0</v>
      </c>
      <c r="S133" s="186">
        <f>+$C133*'11- 2012'!X134</f>
        <v>0</v>
      </c>
      <c r="T133" s="186">
        <f>+$C133*'11- 2012'!Y134</f>
        <v>0</v>
      </c>
      <c r="U133" s="186">
        <f>+$C133*'11- 2012'!Z134</f>
        <v>0</v>
      </c>
      <c r="V133" s="186">
        <f>+$C133*'11- 2012'!AA134</f>
        <v>0</v>
      </c>
      <c r="W133" s="186">
        <f>+$C133*'11- 2012'!AB134</f>
        <v>0</v>
      </c>
      <c r="X133" s="186">
        <f>+$C133*'11- 2012'!AC134</f>
        <v>0</v>
      </c>
      <c r="Y133" s="186">
        <f>+$C133*'11- 2012'!AD134</f>
        <v>0</v>
      </c>
      <c r="Z133" s="186">
        <f>+$C133*'11- 2012'!AE134</f>
        <v>0</v>
      </c>
      <c r="AA133" s="186">
        <f>+$C133*'11- 2012'!AF134</f>
        <v>0</v>
      </c>
      <c r="AB133" s="186">
        <f>+$C133*'11- 2012'!AG134</f>
        <v>0</v>
      </c>
      <c r="AC133" s="186">
        <f>+$C133*'11- 2012'!AH134</f>
        <v>0</v>
      </c>
      <c r="AD133" s="186">
        <f>+$C133*'11- 2012'!AI134</f>
        <v>0</v>
      </c>
      <c r="AE133" s="186">
        <f>+$C133*'11- 2012'!AJ134</f>
        <v>0</v>
      </c>
      <c r="AF133" s="186">
        <f>+$C133*'11- 2012'!AK134</f>
        <v>0</v>
      </c>
      <c r="AG133" s="186">
        <f>+$C133*'11- 2012'!AL134</f>
        <v>0</v>
      </c>
      <c r="AH133" s="186">
        <f>+$C133*'11- 2012'!AM134</f>
        <v>0</v>
      </c>
      <c r="AI133" s="185">
        <f t="shared" si="4"/>
        <v>800000</v>
      </c>
      <c r="AJ133" s="177">
        <f>+'11- 2012'!H134</f>
        <v>800000</v>
      </c>
      <c r="AK133" s="177">
        <f t="shared" si="5"/>
        <v>0</v>
      </c>
    </row>
    <row r="134" spans="1:37" ht="43.2">
      <c r="A134" s="191">
        <v>127</v>
      </c>
      <c r="B134" s="92" t="str">
        <f>+'11- 2012'!C135</f>
        <v>BRINDAR APOYO A LA GESTION ASISTENCIAL Y OPERATIVA COMO AUXILIAR DE ENFERMERIA EN LAS DIFERENTES AREAS ASISTENCIALES DE LA ESE SAN ANTONIO</v>
      </c>
      <c r="C134" s="16">
        <f>+'11- 2012'!H135/'11- 2012'!AN135</f>
        <v>4444.4444444444443</v>
      </c>
      <c r="D134" s="186">
        <f>+$C134*'11- 2012'!I135</f>
        <v>213333.33333333331</v>
      </c>
      <c r="E134" s="186">
        <f>+$C134*'11- 2012'!J135</f>
        <v>200000</v>
      </c>
      <c r="F134" s="186">
        <f>+$C134*'11- 2012'!K135</f>
        <v>186666.66666666666</v>
      </c>
      <c r="G134" s="186">
        <f>+$C134*'11- 2012'!L135</f>
        <v>0</v>
      </c>
      <c r="H134" s="186">
        <f>+$C134*'11- 2012'!M135</f>
        <v>0</v>
      </c>
      <c r="I134" s="186">
        <f>+$C134*'11- 2012'!N135</f>
        <v>200000</v>
      </c>
      <c r="J134" s="186">
        <f>+$C134*'11- 2012'!O135</f>
        <v>0</v>
      </c>
      <c r="K134" s="186">
        <f>+$C134*'11- 2012'!P135</f>
        <v>0</v>
      </c>
      <c r="L134" s="186">
        <f>+$C134*'11- 2012'!Q135</f>
        <v>0</v>
      </c>
      <c r="M134" s="186">
        <f>+$C134*'11- 2012'!R135</f>
        <v>0</v>
      </c>
      <c r="N134" s="186">
        <f>+$C134*'11- 2012'!S135</f>
        <v>0</v>
      </c>
      <c r="O134" s="186">
        <f>+$C134*'11- 2012'!T135</f>
        <v>0</v>
      </c>
      <c r="P134" s="186">
        <f>+$C134*'11- 2012'!U135</f>
        <v>0</v>
      </c>
      <c r="Q134" s="186">
        <f>+$C134*'11- 2012'!V135</f>
        <v>0</v>
      </c>
      <c r="R134" s="186">
        <f>+$C134*'11- 2012'!W135</f>
        <v>0</v>
      </c>
      <c r="S134" s="186">
        <f>+$C134*'11- 2012'!X135</f>
        <v>0</v>
      </c>
      <c r="T134" s="186">
        <f>+$C134*'11- 2012'!Y135</f>
        <v>0</v>
      </c>
      <c r="U134" s="186">
        <f>+$C134*'11- 2012'!Z135</f>
        <v>0</v>
      </c>
      <c r="V134" s="186">
        <f>+$C134*'11- 2012'!AA135</f>
        <v>0</v>
      </c>
      <c r="W134" s="186">
        <f>+$C134*'11- 2012'!AB135</f>
        <v>0</v>
      </c>
      <c r="X134" s="186">
        <f>+$C134*'11- 2012'!AC135</f>
        <v>0</v>
      </c>
      <c r="Y134" s="186">
        <f>+$C134*'11- 2012'!AD135</f>
        <v>0</v>
      </c>
      <c r="Z134" s="186">
        <f>+$C134*'11- 2012'!AE135</f>
        <v>0</v>
      </c>
      <c r="AA134" s="186">
        <f>+$C134*'11- 2012'!AF135</f>
        <v>0</v>
      </c>
      <c r="AB134" s="186">
        <f>+$C134*'11- 2012'!AG135</f>
        <v>0</v>
      </c>
      <c r="AC134" s="186">
        <f>+$C134*'11- 2012'!AH135</f>
        <v>0</v>
      </c>
      <c r="AD134" s="186">
        <f>+$C134*'11- 2012'!AI135</f>
        <v>0</v>
      </c>
      <c r="AE134" s="186">
        <f>+$C134*'11- 2012'!AJ135</f>
        <v>0</v>
      </c>
      <c r="AF134" s="186">
        <f>+$C134*'11- 2012'!AK135</f>
        <v>0</v>
      </c>
      <c r="AG134" s="186">
        <f>+$C134*'11- 2012'!AL135</f>
        <v>0</v>
      </c>
      <c r="AH134" s="186">
        <f>+$C134*'11- 2012'!AM135</f>
        <v>0</v>
      </c>
      <c r="AI134" s="185">
        <f t="shared" si="4"/>
        <v>800000</v>
      </c>
      <c r="AJ134" s="177">
        <f>+'11- 2012'!H135</f>
        <v>800000</v>
      </c>
      <c r="AK134" s="177">
        <f t="shared" si="5"/>
        <v>0</v>
      </c>
    </row>
    <row r="135" spans="1:37" ht="28.8">
      <c r="A135" s="191">
        <v>128</v>
      </c>
      <c r="B135" s="92" t="str">
        <f>+'11- 2012'!C136</f>
        <v>BRINDAR APOYO A LA GESTION ASISTENCIAL Y OPERATIVA COMO AUXILIAR DE ENFEMERIA EN LAS DIFERENTES AREAS</v>
      </c>
      <c r="C135" s="16">
        <f>+'11- 2012'!H136/'11- 2012'!AN136</f>
        <v>150</v>
      </c>
      <c r="D135" s="186">
        <f>+$C135*'11- 2012'!I136</f>
        <v>7200</v>
      </c>
      <c r="E135" s="186">
        <f>+$C135*'11- 2012'!J136</f>
        <v>6750</v>
      </c>
      <c r="F135" s="186">
        <f>+$C135*'11- 2012'!K136</f>
        <v>6300</v>
      </c>
      <c r="G135" s="186">
        <f>+$C135*'11- 2012'!L136</f>
        <v>0</v>
      </c>
      <c r="H135" s="186">
        <f>+$C135*'11- 2012'!M136</f>
        <v>0</v>
      </c>
      <c r="I135" s="186">
        <f>+$C135*'11- 2012'!N136</f>
        <v>6750</v>
      </c>
      <c r="J135" s="186">
        <f>+$C135*'11- 2012'!O136</f>
        <v>0</v>
      </c>
      <c r="K135" s="186">
        <f>+$C135*'11- 2012'!P136</f>
        <v>0</v>
      </c>
      <c r="L135" s="186">
        <f>+$C135*'11- 2012'!Q136</f>
        <v>0</v>
      </c>
      <c r="M135" s="186">
        <f>+$C135*'11- 2012'!R136</f>
        <v>0</v>
      </c>
      <c r="N135" s="186">
        <f>+$C135*'11- 2012'!S136</f>
        <v>0</v>
      </c>
      <c r="O135" s="186">
        <f>+$C135*'11- 2012'!T136</f>
        <v>0</v>
      </c>
      <c r="P135" s="186">
        <f>+$C135*'11- 2012'!U136</f>
        <v>0</v>
      </c>
      <c r="Q135" s="186">
        <f>+$C135*'11- 2012'!V136</f>
        <v>0</v>
      </c>
      <c r="R135" s="186">
        <f>+$C135*'11- 2012'!W136</f>
        <v>0</v>
      </c>
      <c r="S135" s="186">
        <f>+$C135*'11- 2012'!X136</f>
        <v>0</v>
      </c>
      <c r="T135" s="186">
        <f>+$C135*'11- 2012'!Y136</f>
        <v>0</v>
      </c>
      <c r="U135" s="186">
        <f>+$C135*'11- 2012'!Z136</f>
        <v>0</v>
      </c>
      <c r="V135" s="186">
        <f>+$C135*'11- 2012'!AA136</f>
        <v>0</v>
      </c>
      <c r="W135" s="186">
        <f>+$C135*'11- 2012'!AB136</f>
        <v>0</v>
      </c>
      <c r="X135" s="186">
        <f>+$C135*'11- 2012'!AC136</f>
        <v>0</v>
      </c>
      <c r="Y135" s="186">
        <f>+$C135*'11- 2012'!AD136</f>
        <v>0</v>
      </c>
      <c r="Z135" s="186">
        <f>+$C135*'11- 2012'!AE136</f>
        <v>0</v>
      </c>
      <c r="AA135" s="186">
        <f>+$C135*'11- 2012'!AF136</f>
        <v>0</v>
      </c>
      <c r="AB135" s="186">
        <f>+$C135*'11- 2012'!AG136</f>
        <v>0</v>
      </c>
      <c r="AC135" s="186">
        <f>+$C135*'11- 2012'!AH136</f>
        <v>0</v>
      </c>
      <c r="AD135" s="186">
        <f>+$C135*'11- 2012'!AI136</f>
        <v>0</v>
      </c>
      <c r="AE135" s="186">
        <f>+$C135*'11- 2012'!AJ136</f>
        <v>0</v>
      </c>
      <c r="AF135" s="186">
        <f>+$C135*'11- 2012'!AK136</f>
        <v>0</v>
      </c>
      <c r="AG135" s="186">
        <f>+$C135*'11- 2012'!AL136</f>
        <v>0</v>
      </c>
      <c r="AH135" s="186">
        <f>+$C135*'11- 2012'!AM136</f>
        <v>0</v>
      </c>
      <c r="AI135" s="185">
        <f t="shared" si="4"/>
        <v>27000</v>
      </c>
      <c r="AJ135" s="177">
        <f>+'11- 2012'!H136</f>
        <v>27000</v>
      </c>
      <c r="AK135" s="177">
        <f t="shared" si="5"/>
        <v>0</v>
      </c>
    </row>
    <row r="136" spans="1:37" ht="28.8">
      <c r="A136" s="191">
        <v>129</v>
      </c>
      <c r="B136" s="92" t="str">
        <f>+'11- 2012'!C137</f>
        <v>PRESTAR LOS SERVICIO PROFESIONALES COMO MEDICO GENERAL</v>
      </c>
      <c r="C136" s="16">
        <f>+'11- 2012'!H137/'11- 2012'!AN137</f>
        <v>34146.341463414632</v>
      </c>
      <c r="D136" s="186">
        <f>+$C136*'11- 2012'!I137</f>
        <v>2800000</v>
      </c>
      <c r="E136" s="186">
        <f>+$C136*'11- 2012'!J137</f>
        <v>0</v>
      </c>
      <c r="F136" s="186">
        <f>+$C136*'11- 2012'!K137</f>
        <v>0</v>
      </c>
      <c r="G136" s="186">
        <f>+$C136*'11- 2012'!L137</f>
        <v>0</v>
      </c>
      <c r="H136" s="186">
        <f>+$C136*'11- 2012'!M137</f>
        <v>0</v>
      </c>
      <c r="I136" s="186">
        <f>+$C136*'11- 2012'!N137</f>
        <v>0</v>
      </c>
      <c r="J136" s="186">
        <f>+$C136*'11- 2012'!O137</f>
        <v>0</v>
      </c>
      <c r="K136" s="186">
        <f>+$C136*'11- 2012'!P137</f>
        <v>0</v>
      </c>
      <c r="L136" s="186">
        <f>+$C136*'11- 2012'!Q137</f>
        <v>0</v>
      </c>
      <c r="M136" s="186">
        <f>+$C136*'11- 2012'!R137</f>
        <v>0</v>
      </c>
      <c r="N136" s="186">
        <f>+$C136*'11- 2012'!S137</f>
        <v>0</v>
      </c>
      <c r="O136" s="186">
        <f>+$C136*'11- 2012'!T137</f>
        <v>0</v>
      </c>
      <c r="P136" s="186">
        <f>+$C136*'11- 2012'!U137</f>
        <v>0</v>
      </c>
      <c r="Q136" s="186">
        <f>+$C136*'11- 2012'!V137</f>
        <v>0</v>
      </c>
      <c r="R136" s="186">
        <f>+$C136*'11- 2012'!W137</f>
        <v>0</v>
      </c>
      <c r="S136" s="186">
        <f>+$C136*'11- 2012'!X137</f>
        <v>0</v>
      </c>
      <c r="T136" s="186">
        <f>+$C136*'11- 2012'!Y137</f>
        <v>0</v>
      </c>
      <c r="U136" s="186">
        <f>+$C136*'11- 2012'!Z137</f>
        <v>0</v>
      </c>
      <c r="V136" s="186">
        <f>+$C136*'11- 2012'!AA137</f>
        <v>0</v>
      </c>
      <c r="W136" s="186">
        <f>+$C136*'11- 2012'!AB137</f>
        <v>0</v>
      </c>
      <c r="X136" s="186">
        <f>+$C136*'11- 2012'!AC137</f>
        <v>0</v>
      </c>
      <c r="Y136" s="186">
        <f>+$C136*'11- 2012'!AD137</f>
        <v>0</v>
      </c>
      <c r="Z136" s="186">
        <f>+$C136*'11- 2012'!AE137</f>
        <v>0</v>
      </c>
      <c r="AA136" s="186">
        <f>+$C136*'11- 2012'!AF137</f>
        <v>0</v>
      </c>
      <c r="AB136" s="186">
        <f>+$C136*'11- 2012'!AG137</f>
        <v>0</v>
      </c>
      <c r="AC136" s="186">
        <f>+$C136*'11- 2012'!AH137</f>
        <v>0</v>
      </c>
      <c r="AD136" s="186">
        <f>+$C136*'11- 2012'!AI137</f>
        <v>0</v>
      </c>
      <c r="AE136" s="186">
        <f>+$C136*'11- 2012'!AJ137</f>
        <v>0</v>
      </c>
      <c r="AF136" s="186">
        <f>+$C136*'11- 2012'!AK137</f>
        <v>0</v>
      </c>
      <c r="AG136" s="186">
        <f>+$C136*'11- 2012'!AL137</f>
        <v>0</v>
      </c>
      <c r="AH136" s="186">
        <f>+$C136*'11- 2012'!AM137</f>
        <v>0</v>
      </c>
      <c r="AI136" s="185">
        <f t="shared" si="4"/>
        <v>2800000</v>
      </c>
      <c r="AJ136" s="177">
        <f>+'11- 2012'!H137</f>
        <v>2800000</v>
      </c>
      <c r="AK136" s="177">
        <f t="shared" si="5"/>
        <v>0</v>
      </c>
    </row>
    <row r="137" spans="1:37" ht="28.8">
      <c r="A137" s="191">
        <v>130</v>
      </c>
      <c r="B137" s="92" t="str">
        <f>+'11- 2012'!C138</f>
        <v>BRINDAR APOYO A LA GESTION OPERATIVA PRESTANDO LOS SERVICIOS PROFESIONALES COMO MEDICO GENERAL</v>
      </c>
      <c r="C137" s="16">
        <f>+'11- 2012'!H138/'11- 2012'!AN138</f>
        <v>1170.7317073170732</v>
      </c>
      <c r="D137" s="186">
        <f>+$C137*'11- 2012'!I138</f>
        <v>96000</v>
      </c>
      <c r="E137" s="186">
        <f>+$C137*'11- 2012'!J138</f>
        <v>0</v>
      </c>
      <c r="F137" s="186">
        <f>+$C137*'11- 2012'!K138</f>
        <v>0</v>
      </c>
      <c r="G137" s="186">
        <f>+$C137*'11- 2012'!L138</f>
        <v>0</v>
      </c>
      <c r="H137" s="186">
        <f>+$C137*'11- 2012'!M138</f>
        <v>0</v>
      </c>
      <c r="I137" s="186">
        <f>+$C137*'11- 2012'!N138</f>
        <v>0</v>
      </c>
      <c r="J137" s="186">
        <f>+$C137*'11- 2012'!O138</f>
        <v>0</v>
      </c>
      <c r="K137" s="186">
        <f>+$C137*'11- 2012'!P138</f>
        <v>0</v>
      </c>
      <c r="L137" s="186">
        <f>+$C137*'11- 2012'!Q138</f>
        <v>0</v>
      </c>
      <c r="M137" s="186">
        <f>+$C137*'11- 2012'!R138</f>
        <v>0</v>
      </c>
      <c r="N137" s="186">
        <f>+$C137*'11- 2012'!S138</f>
        <v>0</v>
      </c>
      <c r="O137" s="186">
        <f>+$C137*'11- 2012'!T138</f>
        <v>0</v>
      </c>
      <c r="P137" s="186">
        <f>+$C137*'11- 2012'!U138</f>
        <v>0</v>
      </c>
      <c r="Q137" s="186">
        <f>+$C137*'11- 2012'!V138</f>
        <v>0</v>
      </c>
      <c r="R137" s="186">
        <f>+$C137*'11- 2012'!W138</f>
        <v>0</v>
      </c>
      <c r="S137" s="186">
        <f>+$C137*'11- 2012'!X138</f>
        <v>0</v>
      </c>
      <c r="T137" s="186">
        <f>+$C137*'11- 2012'!Y138</f>
        <v>0</v>
      </c>
      <c r="U137" s="186">
        <f>+$C137*'11- 2012'!Z138</f>
        <v>0</v>
      </c>
      <c r="V137" s="186">
        <f>+$C137*'11- 2012'!AA138</f>
        <v>0</v>
      </c>
      <c r="W137" s="186">
        <f>+$C137*'11- 2012'!AB138</f>
        <v>0</v>
      </c>
      <c r="X137" s="186">
        <f>+$C137*'11- 2012'!AC138</f>
        <v>0</v>
      </c>
      <c r="Y137" s="186">
        <f>+$C137*'11- 2012'!AD138</f>
        <v>0</v>
      </c>
      <c r="Z137" s="186">
        <f>+$C137*'11- 2012'!AE138</f>
        <v>0</v>
      </c>
      <c r="AA137" s="186">
        <f>+$C137*'11- 2012'!AF138</f>
        <v>0</v>
      </c>
      <c r="AB137" s="186">
        <f>+$C137*'11- 2012'!AG138</f>
        <v>0</v>
      </c>
      <c r="AC137" s="186">
        <f>+$C137*'11- 2012'!AH138</f>
        <v>0</v>
      </c>
      <c r="AD137" s="186">
        <f>+$C137*'11- 2012'!AI138</f>
        <v>0</v>
      </c>
      <c r="AE137" s="186">
        <f>+$C137*'11- 2012'!AJ138</f>
        <v>0</v>
      </c>
      <c r="AF137" s="186">
        <f>+$C137*'11- 2012'!AK138</f>
        <v>0</v>
      </c>
      <c r="AG137" s="186">
        <f>+$C137*'11- 2012'!AL138</f>
        <v>0</v>
      </c>
      <c r="AH137" s="186">
        <f>+$C137*'11- 2012'!AM138</f>
        <v>0</v>
      </c>
      <c r="AI137" s="185">
        <f t="shared" si="4"/>
        <v>96000</v>
      </c>
      <c r="AJ137" s="177">
        <f>+'11- 2012'!H138</f>
        <v>96000</v>
      </c>
      <c r="AK137" s="177">
        <f t="shared" si="5"/>
        <v>0</v>
      </c>
    </row>
    <row r="138" spans="1:37" ht="28.8">
      <c r="A138" s="191">
        <v>131</v>
      </c>
      <c r="B138" s="92" t="str">
        <f>+'11- 2012'!C139</f>
        <v>PRESTAR LOS SERVICIOS PROFESIONALES COMO MEDICO GENERAL EN LA ESE HOSPITAL INTEGRADO SAN ANTONIO</v>
      </c>
      <c r="C138" s="16">
        <f>+'11- 2012'!H139/'11- 2012'!AN139</f>
        <v>11707.317073170732</v>
      </c>
      <c r="D138" s="186">
        <f>+$C138*'11- 2012'!I139</f>
        <v>960000</v>
      </c>
      <c r="E138" s="186">
        <f>+$C138*'11- 2012'!J139</f>
        <v>0</v>
      </c>
      <c r="F138" s="186">
        <f>+$C138*'11- 2012'!K139</f>
        <v>0</v>
      </c>
      <c r="G138" s="186">
        <f>+$C138*'11- 2012'!L139</f>
        <v>0</v>
      </c>
      <c r="H138" s="186">
        <f>+$C138*'11- 2012'!M139</f>
        <v>0</v>
      </c>
      <c r="I138" s="186">
        <f>+$C138*'11- 2012'!N139</f>
        <v>0</v>
      </c>
      <c r="J138" s="186">
        <f>+$C138*'11- 2012'!O139</f>
        <v>0</v>
      </c>
      <c r="K138" s="186">
        <f>+$C138*'11- 2012'!P139</f>
        <v>0</v>
      </c>
      <c r="L138" s="186">
        <f>+$C138*'11- 2012'!Q139</f>
        <v>0</v>
      </c>
      <c r="M138" s="186">
        <f>+$C138*'11- 2012'!R139</f>
        <v>0</v>
      </c>
      <c r="N138" s="186">
        <f>+$C138*'11- 2012'!S139</f>
        <v>0</v>
      </c>
      <c r="O138" s="186">
        <f>+$C138*'11- 2012'!T139</f>
        <v>0</v>
      </c>
      <c r="P138" s="186">
        <f>+$C138*'11- 2012'!U139</f>
        <v>0</v>
      </c>
      <c r="Q138" s="186">
        <f>+$C138*'11- 2012'!V139</f>
        <v>0</v>
      </c>
      <c r="R138" s="186">
        <f>+$C138*'11- 2012'!W139</f>
        <v>0</v>
      </c>
      <c r="S138" s="186">
        <f>+$C138*'11- 2012'!X139</f>
        <v>0</v>
      </c>
      <c r="T138" s="186">
        <f>+$C138*'11- 2012'!Y139</f>
        <v>0</v>
      </c>
      <c r="U138" s="186">
        <f>+$C138*'11- 2012'!Z139</f>
        <v>0</v>
      </c>
      <c r="V138" s="186">
        <f>+$C138*'11- 2012'!AA139</f>
        <v>0</v>
      </c>
      <c r="W138" s="186">
        <f>+$C138*'11- 2012'!AB139</f>
        <v>0</v>
      </c>
      <c r="X138" s="186">
        <f>+$C138*'11- 2012'!AC139</f>
        <v>0</v>
      </c>
      <c r="Y138" s="186">
        <f>+$C138*'11- 2012'!AD139</f>
        <v>0</v>
      </c>
      <c r="Z138" s="186">
        <f>+$C138*'11- 2012'!AE139</f>
        <v>0</v>
      </c>
      <c r="AA138" s="186">
        <f>+$C138*'11- 2012'!AF139</f>
        <v>0</v>
      </c>
      <c r="AB138" s="186">
        <f>+$C138*'11- 2012'!AG139</f>
        <v>0</v>
      </c>
      <c r="AC138" s="186">
        <f>+$C138*'11- 2012'!AH139</f>
        <v>0</v>
      </c>
      <c r="AD138" s="186">
        <f>+$C138*'11- 2012'!AI139</f>
        <v>0</v>
      </c>
      <c r="AE138" s="186">
        <f>+$C138*'11- 2012'!AJ139</f>
        <v>0</v>
      </c>
      <c r="AF138" s="186">
        <f>+$C138*'11- 2012'!AK139</f>
        <v>0</v>
      </c>
      <c r="AG138" s="186">
        <f>+$C138*'11- 2012'!AL139</f>
        <v>0</v>
      </c>
      <c r="AH138" s="186">
        <f>+$C138*'11- 2012'!AM139</f>
        <v>0</v>
      </c>
      <c r="AI138" s="185">
        <f t="shared" si="4"/>
        <v>960000</v>
      </c>
      <c r="AJ138" s="177">
        <f>+'11- 2012'!H139</f>
        <v>960000</v>
      </c>
      <c r="AK138" s="177">
        <f t="shared" si="5"/>
        <v>0</v>
      </c>
    </row>
    <row r="139" spans="1:37" ht="28.8">
      <c r="A139" s="191">
        <v>132</v>
      </c>
      <c r="B139" s="92" t="str">
        <f>+'11- 2012'!C140</f>
        <v>PRESTAR LOS SERVICIOS COMO CONDUCTOR DE AMBULANCIA DE LA ENTIDAD</v>
      </c>
      <c r="C139" s="16">
        <f>+'11- 2012'!H140/'11- 2012'!AN140</f>
        <v>5250</v>
      </c>
      <c r="D139" s="186">
        <f>+$C139*'11- 2012'!I140</f>
        <v>0</v>
      </c>
      <c r="E139" s="186">
        <f>+$C139*'11- 2012'!J140</f>
        <v>0</v>
      </c>
      <c r="F139" s="186">
        <f>+$C139*'11- 2012'!K140</f>
        <v>0</v>
      </c>
      <c r="G139" s="186">
        <f>+$C139*'11- 2012'!L140</f>
        <v>0</v>
      </c>
      <c r="H139" s="186">
        <f>+$C139*'11- 2012'!M140</f>
        <v>0</v>
      </c>
      <c r="I139" s="186">
        <f>+$C139*'11- 2012'!N140</f>
        <v>0</v>
      </c>
      <c r="J139" s="186">
        <f>+$C139*'11- 2012'!O140</f>
        <v>0</v>
      </c>
      <c r="K139" s="186">
        <f>+$C139*'11- 2012'!P140</f>
        <v>0</v>
      </c>
      <c r="L139" s="186">
        <f>+$C139*'11- 2012'!Q140</f>
        <v>0</v>
      </c>
      <c r="M139" s="186">
        <f>+$C139*'11- 2012'!R140</f>
        <v>0</v>
      </c>
      <c r="N139" s="186">
        <f>+$C139*'11- 2012'!S140</f>
        <v>0</v>
      </c>
      <c r="O139" s="186">
        <f>+$C139*'11- 2012'!T140</f>
        <v>0</v>
      </c>
      <c r="P139" s="186">
        <f>+$C139*'11- 2012'!U140</f>
        <v>0</v>
      </c>
      <c r="Q139" s="186">
        <f>+$C139*'11- 2012'!V140</f>
        <v>0</v>
      </c>
      <c r="R139" s="186">
        <f>+$C139*'11- 2012'!W140</f>
        <v>0</v>
      </c>
      <c r="S139" s="186">
        <f>+$C139*'11- 2012'!X140</f>
        <v>0</v>
      </c>
      <c r="T139" s="186">
        <f>+$C139*'11- 2012'!Y140</f>
        <v>0</v>
      </c>
      <c r="U139" s="186">
        <f>+$C139*'11- 2012'!Z140</f>
        <v>0</v>
      </c>
      <c r="V139" s="186">
        <f>+$C139*'11- 2012'!AA140</f>
        <v>0</v>
      </c>
      <c r="W139" s="186">
        <f>+$C139*'11- 2012'!AB140</f>
        <v>0</v>
      </c>
      <c r="X139" s="186">
        <f>+$C139*'11- 2012'!AC140</f>
        <v>0</v>
      </c>
      <c r="Y139" s="186">
        <f>+$C139*'11- 2012'!AD140</f>
        <v>0</v>
      </c>
      <c r="Z139" s="186">
        <f>+$C139*'11- 2012'!AE140</f>
        <v>0</v>
      </c>
      <c r="AA139" s="186">
        <f>+$C139*'11- 2012'!AF140</f>
        <v>0</v>
      </c>
      <c r="AB139" s="186">
        <f>+$C139*'11- 2012'!AG140</f>
        <v>0</v>
      </c>
      <c r="AC139" s="186">
        <f>+$C139*'11- 2012'!AH140</f>
        <v>0</v>
      </c>
      <c r="AD139" s="186">
        <f>+$C139*'11- 2012'!AI140</f>
        <v>0</v>
      </c>
      <c r="AE139" s="186">
        <f>+$C139*'11- 2012'!AJ140</f>
        <v>0</v>
      </c>
      <c r="AF139" s="186">
        <f>+$C139*'11- 2012'!AK140</f>
        <v>0</v>
      </c>
      <c r="AG139" s="186">
        <f>+$C139*'11- 2012'!AL140</f>
        <v>105000</v>
      </c>
      <c r="AH139" s="186">
        <f>+$C139*'11- 2012'!AM140</f>
        <v>0</v>
      </c>
      <c r="AI139" s="185">
        <f t="shared" si="4"/>
        <v>105000</v>
      </c>
      <c r="AJ139" s="177">
        <f>+'11- 2012'!H140</f>
        <v>105000</v>
      </c>
      <c r="AK139" s="177">
        <f t="shared" si="5"/>
        <v>0</v>
      </c>
    </row>
    <row r="140" spans="1:37" ht="43.2">
      <c r="A140" s="191">
        <v>133</v>
      </c>
      <c r="B140" s="92" t="str">
        <f>+'11- 2012'!C141</f>
        <v>BRINDAR APOYO A LA GESTION OPERATIVA PRESTANDO LOS SERVICIOS PERSONALES COMO CONDUCTOR DE LA AMBULACIA</v>
      </c>
      <c r="C140" s="16">
        <f>+'11- 2012'!H141/'11- 2012'!AN141</f>
        <v>6981.25</v>
      </c>
      <c r="D140" s="186">
        <f>+$C140*'11- 2012'!I141</f>
        <v>0</v>
      </c>
      <c r="E140" s="186">
        <f>+$C140*'11- 2012'!J141</f>
        <v>0</v>
      </c>
      <c r="F140" s="186">
        <f>+$C140*'11- 2012'!K141</f>
        <v>0</v>
      </c>
      <c r="G140" s="186">
        <f>+$C140*'11- 2012'!L141</f>
        <v>0</v>
      </c>
      <c r="H140" s="186">
        <f>+$C140*'11- 2012'!M141</f>
        <v>0</v>
      </c>
      <c r="I140" s="186">
        <f>+$C140*'11- 2012'!N141</f>
        <v>0</v>
      </c>
      <c r="J140" s="186">
        <f>+$C140*'11- 2012'!O141</f>
        <v>0</v>
      </c>
      <c r="K140" s="186">
        <f>+$C140*'11- 2012'!P141</f>
        <v>0</v>
      </c>
      <c r="L140" s="186">
        <f>+$C140*'11- 2012'!Q141</f>
        <v>0</v>
      </c>
      <c r="M140" s="186">
        <f>+$C140*'11- 2012'!R141</f>
        <v>0</v>
      </c>
      <c r="N140" s="186">
        <f>+$C140*'11- 2012'!S141</f>
        <v>0</v>
      </c>
      <c r="O140" s="186">
        <f>+$C140*'11- 2012'!T141</f>
        <v>0</v>
      </c>
      <c r="P140" s="186">
        <f>+$C140*'11- 2012'!U141</f>
        <v>0</v>
      </c>
      <c r="Q140" s="186">
        <f>+$C140*'11- 2012'!V141</f>
        <v>0</v>
      </c>
      <c r="R140" s="186">
        <f>+$C140*'11- 2012'!W141</f>
        <v>0</v>
      </c>
      <c r="S140" s="186">
        <f>+$C140*'11- 2012'!X141</f>
        <v>0</v>
      </c>
      <c r="T140" s="186">
        <f>+$C140*'11- 2012'!Y141</f>
        <v>0</v>
      </c>
      <c r="U140" s="186">
        <f>+$C140*'11- 2012'!Z141</f>
        <v>0</v>
      </c>
      <c r="V140" s="186">
        <f>+$C140*'11- 2012'!AA141</f>
        <v>0</v>
      </c>
      <c r="W140" s="186">
        <f>+$C140*'11- 2012'!AB141</f>
        <v>0</v>
      </c>
      <c r="X140" s="186">
        <f>+$C140*'11- 2012'!AC141</f>
        <v>0</v>
      </c>
      <c r="Y140" s="186">
        <f>+$C140*'11- 2012'!AD141</f>
        <v>0</v>
      </c>
      <c r="Z140" s="186">
        <f>+$C140*'11- 2012'!AE141</f>
        <v>0</v>
      </c>
      <c r="AA140" s="186">
        <f>+$C140*'11- 2012'!AF141</f>
        <v>0</v>
      </c>
      <c r="AB140" s="186">
        <f>+$C140*'11- 2012'!AG141</f>
        <v>0</v>
      </c>
      <c r="AC140" s="186">
        <f>+$C140*'11- 2012'!AH141</f>
        <v>0</v>
      </c>
      <c r="AD140" s="186">
        <f>+$C140*'11- 2012'!AI141</f>
        <v>0</v>
      </c>
      <c r="AE140" s="186">
        <f>+$C140*'11- 2012'!AJ141</f>
        <v>0</v>
      </c>
      <c r="AF140" s="186">
        <f>+$C140*'11- 2012'!AK141</f>
        <v>0</v>
      </c>
      <c r="AG140" s="186">
        <f>+$C140*'11- 2012'!AL141</f>
        <v>1117000</v>
      </c>
      <c r="AH140" s="186">
        <f>+$C140*'11- 2012'!AM141</f>
        <v>0</v>
      </c>
      <c r="AI140" s="185">
        <f t="shared" si="4"/>
        <v>1117000</v>
      </c>
      <c r="AJ140" s="177">
        <f>+'11- 2012'!H141</f>
        <v>1117000</v>
      </c>
      <c r="AK140" s="177">
        <f t="shared" si="5"/>
        <v>0</v>
      </c>
    </row>
    <row r="141" spans="1:37" ht="43.2">
      <c r="A141" s="191">
        <v>134</v>
      </c>
      <c r="B141" s="92" t="str">
        <f>+'11- 2012'!C142</f>
        <v>BRINDAR APOYO A LA GESTION PRESTANDO LOS SERVICIOS PERSONALES COMO CONDUCTOR DE LA AMBULANCIA EN LA ESE HOSPITAL SAN ANTONIO</v>
      </c>
      <c r="C141" s="16">
        <f>+'11- 2012'!H142/'11- 2012'!AN142</f>
        <v>6187.5</v>
      </c>
      <c r="D141" s="186">
        <f>+$C141*'11- 2012'!I142</f>
        <v>0</v>
      </c>
      <c r="E141" s="186">
        <f>+$C141*'11- 2012'!J142</f>
        <v>0</v>
      </c>
      <c r="F141" s="186">
        <f>+$C141*'11- 2012'!K142</f>
        <v>0</v>
      </c>
      <c r="G141" s="186">
        <f>+$C141*'11- 2012'!L142</f>
        <v>0</v>
      </c>
      <c r="H141" s="186">
        <f>+$C141*'11- 2012'!M142</f>
        <v>0</v>
      </c>
      <c r="I141" s="186">
        <f>+$C141*'11- 2012'!N142</f>
        <v>0</v>
      </c>
      <c r="J141" s="186">
        <f>+$C141*'11- 2012'!O142</f>
        <v>0</v>
      </c>
      <c r="K141" s="186">
        <f>+$C141*'11- 2012'!P142</f>
        <v>0</v>
      </c>
      <c r="L141" s="186">
        <f>+$C141*'11- 2012'!Q142</f>
        <v>0</v>
      </c>
      <c r="M141" s="186">
        <f>+$C141*'11- 2012'!R142</f>
        <v>0</v>
      </c>
      <c r="N141" s="186">
        <f>+$C141*'11- 2012'!S142</f>
        <v>0</v>
      </c>
      <c r="O141" s="186">
        <f>+$C141*'11- 2012'!T142</f>
        <v>0</v>
      </c>
      <c r="P141" s="186">
        <f>+$C141*'11- 2012'!U142</f>
        <v>0</v>
      </c>
      <c r="Q141" s="186">
        <f>+$C141*'11- 2012'!V142</f>
        <v>0</v>
      </c>
      <c r="R141" s="186">
        <f>+$C141*'11- 2012'!W142</f>
        <v>0</v>
      </c>
      <c r="S141" s="186">
        <f>+$C141*'11- 2012'!X142</f>
        <v>0</v>
      </c>
      <c r="T141" s="186">
        <f>+$C141*'11- 2012'!Y142</f>
        <v>0</v>
      </c>
      <c r="U141" s="186">
        <f>+$C141*'11- 2012'!Z142</f>
        <v>0</v>
      </c>
      <c r="V141" s="186">
        <f>+$C141*'11- 2012'!AA142</f>
        <v>0</v>
      </c>
      <c r="W141" s="186">
        <f>+$C141*'11- 2012'!AB142</f>
        <v>0</v>
      </c>
      <c r="X141" s="186">
        <f>+$C141*'11- 2012'!AC142</f>
        <v>0</v>
      </c>
      <c r="Y141" s="186">
        <f>+$C141*'11- 2012'!AD142</f>
        <v>0</v>
      </c>
      <c r="Z141" s="186">
        <f>+$C141*'11- 2012'!AE142</f>
        <v>0</v>
      </c>
      <c r="AA141" s="186">
        <f>+$C141*'11- 2012'!AF142</f>
        <v>0</v>
      </c>
      <c r="AB141" s="186">
        <f>+$C141*'11- 2012'!AG142</f>
        <v>0</v>
      </c>
      <c r="AC141" s="186">
        <f>+$C141*'11- 2012'!AH142</f>
        <v>0</v>
      </c>
      <c r="AD141" s="186">
        <f>+$C141*'11- 2012'!AI142</f>
        <v>0</v>
      </c>
      <c r="AE141" s="186">
        <f>+$C141*'11- 2012'!AJ142</f>
        <v>0</v>
      </c>
      <c r="AF141" s="186">
        <f>+$C141*'11- 2012'!AK142</f>
        <v>0</v>
      </c>
      <c r="AG141" s="186">
        <f>+$C141*'11- 2012'!AL142</f>
        <v>990000</v>
      </c>
      <c r="AH141" s="186">
        <f>+$C141*'11- 2012'!AM142</f>
        <v>0</v>
      </c>
      <c r="AI141" s="185">
        <f t="shared" si="4"/>
        <v>990000</v>
      </c>
      <c r="AJ141" s="177">
        <f>+'11- 2012'!H142</f>
        <v>990000</v>
      </c>
      <c r="AK141" s="177">
        <f t="shared" si="5"/>
        <v>0</v>
      </c>
    </row>
    <row r="142" spans="1:37" ht="28.8">
      <c r="A142" s="191">
        <v>135</v>
      </c>
      <c r="B142" s="92" t="str">
        <f>+'11- 2012'!C143</f>
        <v xml:space="preserve">BRINDAR APOYO PARA LA EJECUCION DE LAS ACTIVIDADES DEL PLAN DE INTERVENCIONES COLECTIVAS </v>
      </c>
      <c r="C142" s="16">
        <f>+'11- 2012'!H143/'11- 2012'!AN143</f>
        <v>13684.21052631579</v>
      </c>
      <c r="D142" s="186">
        <f>+$C142*'11- 2012'!I143</f>
        <v>0</v>
      </c>
      <c r="E142" s="186">
        <f>+$C142*'11- 2012'!J143</f>
        <v>0</v>
      </c>
      <c r="F142" s="186">
        <f>+$C142*'11- 2012'!K143</f>
        <v>0</v>
      </c>
      <c r="G142" s="186">
        <f>+$C142*'11- 2012'!L143</f>
        <v>0</v>
      </c>
      <c r="H142" s="186">
        <f>+$C142*'11- 2012'!M143</f>
        <v>0</v>
      </c>
      <c r="I142" s="186">
        <f>+$C142*'11- 2012'!N143</f>
        <v>1300000</v>
      </c>
      <c r="J142" s="186">
        <f>+$C142*'11- 2012'!O143</f>
        <v>0</v>
      </c>
      <c r="K142" s="186">
        <f>+$C142*'11- 2012'!P143</f>
        <v>0</v>
      </c>
      <c r="L142" s="186">
        <f>+$C142*'11- 2012'!Q143</f>
        <v>0</v>
      </c>
      <c r="M142" s="186">
        <f>+$C142*'11- 2012'!R143</f>
        <v>0</v>
      </c>
      <c r="N142" s="186">
        <f>+$C142*'11- 2012'!S143</f>
        <v>0</v>
      </c>
      <c r="O142" s="186">
        <f>+$C142*'11- 2012'!T143</f>
        <v>0</v>
      </c>
      <c r="P142" s="186">
        <f>+$C142*'11- 2012'!U143</f>
        <v>0</v>
      </c>
      <c r="Q142" s="186">
        <f>+$C142*'11- 2012'!V143</f>
        <v>0</v>
      </c>
      <c r="R142" s="186">
        <f>+$C142*'11- 2012'!W143</f>
        <v>0</v>
      </c>
      <c r="S142" s="186">
        <f>+$C142*'11- 2012'!X143</f>
        <v>0</v>
      </c>
      <c r="T142" s="186">
        <f>+$C142*'11- 2012'!Y143</f>
        <v>0</v>
      </c>
      <c r="U142" s="186">
        <f>+$C142*'11- 2012'!Z143</f>
        <v>0</v>
      </c>
      <c r="V142" s="186">
        <f>+$C142*'11- 2012'!AA143</f>
        <v>0</v>
      </c>
      <c r="W142" s="186">
        <f>+$C142*'11- 2012'!AB143</f>
        <v>0</v>
      </c>
      <c r="X142" s="186">
        <f>+$C142*'11- 2012'!AC143</f>
        <v>0</v>
      </c>
      <c r="Y142" s="186">
        <f>+$C142*'11- 2012'!AD143</f>
        <v>0</v>
      </c>
      <c r="Z142" s="186">
        <f>+$C142*'11- 2012'!AE143</f>
        <v>0</v>
      </c>
      <c r="AA142" s="186">
        <f>+$C142*'11- 2012'!AF143</f>
        <v>0</v>
      </c>
      <c r="AB142" s="186">
        <f>+$C142*'11- 2012'!AG143</f>
        <v>0</v>
      </c>
      <c r="AC142" s="186">
        <f>+$C142*'11- 2012'!AH143</f>
        <v>0</v>
      </c>
      <c r="AD142" s="186">
        <f>+$C142*'11- 2012'!AI143</f>
        <v>0</v>
      </c>
      <c r="AE142" s="186">
        <f>+$C142*'11- 2012'!AJ143</f>
        <v>0</v>
      </c>
      <c r="AF142" s="186">
        <f>+$C142*'11- 2012'!AK143</f>
        <v>0</v>
      </c>
      <c r="AG142" s="186">
        <f>+$C142*'11- 2012'!AL143</f>
        <v>0</v>
      </c>
      <c r="AH142" s="186">
        <f>+$C142*'11- 2012'!AM143</f>
        <v>0</v>
      </c>
      <c r="AI142" s="185">
        <f t="shared" ref="AI142:AI183" si="6">SUM(D142:AH142)</f>
        <v>1300000</v>
      </c>
      <c r="AJ142" s="177">
        <f>+'11- 2012'!H143</f>
        <v>1300000</v>
      </c>
      <c r="AK142" s="177">
        <f t="shared" ref="AK142:AK183" si="7">+AI142-AJ142</f>
        <v>0</v>
      </c>
    </row>
    <row r="143" spans="1:37" ht="28.8">
      <c r="A143" s="191">
        <v>136</v>
      </c>
      <c r="B143" s="92" t="str">
        <f>+'11- 2012'!C144</f>
        <v>BRINDAR APOYO A LA GESTION OPERATIVA COMO AUXILIAR DE ENFERMERIA EN LA ENTIDAD</v>
      </c>
      <c r="C143" s="16">
        <f>+'11- 2012'!H144/'11- 2012'!AN144</f>
        <v>3777.7777777777778</v>
      </c>
      <c r="D143" s="186">
        <f>+$C143*'11- 2012'!I144</f>
        <v>181333.33333333334</v>
      </c>
      <c r="E143" s="186">
        <f>+$C143*'11- 2012'!J144</f>
        <v>170000</v>
      </c>
      <c r="F143" s="186">
        <f>+$C143*'11- 2012'!K144</f>
        <v>158666.66666666666</v>
      </c>
      <c r="G143" s="186">
        <f>+$C143*'11- 2012'!L144</f>
        <v>0</v>
      </c>
      <c r="H143" s="186">
        <f>+$C143*'11- 2012'!M144</f>
        <v>0</v>
      </c>
      <c r="I143" s="186">
        <f>+$C143*'11- 2012'!N144</f>
        <v>170000</v>
      </c>
      <c r="J143" s="186">
        <f>+$C143*'11- 2012'!O144</f>
        <v>0</v>
      </c>
      <c r="K143" s="186">
        <f>+$C143*'11- 2012'!P144</f>
        <v>0</v>
      </c>
      <c r="L143" s="186">
        <f>+$C143*'11- 2012'!Q144</f>
        <v>0</v>
      </c>
      <c r="M143" s="186">
        <f>+$C143*'11- 2012'!R144</f>
        <v>0</v>
      </c>
      <c r="N143" s="186">
        <f>+$C143*'11- 2012'!S144</f>
        <v>0</v>
      </c>
      <c r="O143" s="186">
        <f>+$C143*'11- 2012'!T144</f>
        <v>0</v>
      </c>
      <c r="P143" s="186">
        <f>+$C143*'11- 2012'!U144</f>
        <v>0</v>
      </c>
      <c r="Q143" s="186">
        <f>+$C143*'11- 2012'!V144</f>
        <v>0</v>
      </c>
      <c r="R143" s="186">
        <f>+$C143*'11- 2012'!W144</f>
        <v>0</v>
      </c>
      <c r="S143" s="186">
        <f>+$C143*'11- 2012'!X144</f>
        <v>0</v>
      </c>
      <c r="T143" s="186">
        <f>+$C143*'11- 2012'!Y144</f>
        <v>0</v>
      </c>
      <c r="U143" s="186">
        <f>+$C143*'11- 2012'!Z144</f>
        <v>0</v>
      </c>
      <c r="V143" s="186">
        <f>+$C143*'11- 2012'!AA144</f>
        <v>0</v>
      </c>
      <c r="W143" s="186">
        <f>+$C143*'11- 2012'!AB144</f>
        <v>0</v>
      </c>
      <c r="X143" s="186">
        <f>+$C143*'11- 2012'!AC144</f>
        <v>0</v>
      </c>
      <c r="Y143" s="186">
        <f>+$C143*'11- 2012'!AD144</f>
        <v>0</v>
      </c>
      <c r="Z143" s="186">
        <f>+$C143*'11- 2012'!AE144</f>
        <v>0</v>
      </c>
      <c r="AA143" s="186">
        <f>+$C143*'11- 2012'!AF144</f>
        <v>0</v>
      </c>
      <c r="AB143" s="186">
        <f>+$C143*'11- 2012'!AG144</f>
        <v>0</v>
      </c>
      <c r="AC143" s="186">
        <f>+$C143*'11- 2012'!AH144</f>
        <v>0</v>
      </c>
      <c r="AD143" s="186">
        <f>+$C143*'11- 2012'!AI144</f>
        <v>0</v>
      </c>
      <c r="AE143" s="186">
        <f>+$C143*'11- 2012'!AJ144</f>
        <v>0</v>
      </c>
      <c r="AF143" s="186">
        <f>+$C143*'11- 2012'!AK144</f>
        <v>0</v>
      </c>
      <c r="AG143" s="186">
        <f>+$C143*'11- 2012'!AL144</f>
        <v>0</v>
      </c>
      <c r="AH143" s="186">
        <f>+$C143*'11- 2012'!AM144</f>
        <v>0</v>
      </c>
      <c r="AI143" s="185">
        <f t="shared" si="6"/>
        <v>680000</v>
      </c>
      <c r="AJ143" s="177">
        <f>+'11- 2012'!H144</f>
        <v>680000</v>
      </c>
      <c r="AK143" s="177">
        <f t="shared" si="7"/>
        <v>0</v>
      </c>
    </row>
    <row r="144" spans="1:37" ht="28.8">
      <c r="A144" s="191">
        <v>137</v>
      </c>
      <c r="B144" s="92" t="str">
        <f>+'11- 2012'!C145</f>
        <v>BRINDAR APOYO A LA GESTION COMO AUXILIAR DE ENFERMERIA</v>
      </c>
      <c r="C144" s="16">
        <f>+'11- 2012'!H145/'11- 2012'!AN145</f>
        <v>2816.6666666666665</v>
      </c>
      <c r="D144" s="186">
        <f>+$C144*'11- 2012'!I145</f>
        <v>135200</v>
      </c>
      <c r="E144" s="186">
        <f>+$C144*'11- 2012'!J145</f>
        <v>126750</v>
      </c>
      <c r="F144" s="186">
        <f>+$C144*'11- 2012'!K145</f>
        <v>118300</v>
      </c>
      <c r="G144" s="186">
        <f>+$C144*'11- 2012'!L145</f>
        <v>0</v>
      </c>
      <c r="H144" s="186">
        <f>+$C144*'11- 2012'!M145</f>
        <v>0</v>
      </c>
      <c r="I144" s="186">
        <f>+$C144*'11- 2012'!N145</f>
        <v>126750</v>
      </c>
      <c r="J144" s="186">
        <f>+$C144*'11- 2012'!O145</f>
        <v>0</v>
      </c>
      <c r="K144" s="186">
        <f>+$C144*'11- 2012'!P145</f>
        <v>0</v>
      </c>
      <c r="L144" s="186">
        <f>+$C144*'11- 2012'!Q145</f>
        <v>0</v>
      </c>
      <c r="M144" s="186">
        <f>+$C144*'11- 2012'!R145</f>
        <v>0</v>
      </c>
      <c r="N144" s="186">
        <f>+$C144*'11- 2012'!S145</f>
        <v>0</v>
      </c>
      <c r="O144" s="186">
        <f>+$C144*'11- 2012'!T145</f>
        <v>0</v>
      </c>
      <c r="P144" s="186">
        <f>+$C144*'11- 2012'!U145</f>
        <v>0</v>
      </c>
      <c r="Q144" s="186">
        <f>+$C144*'11- 2012'!V145</f>
        <v>0</v>
      </c>
      <c r="R144" s="186">
        <f>+$C144*'11- 2012'!W145</f>
        <v>0</v>
      </c>
      <c r="S144" s="186">
        <f>+$C144*'11- 2012'!X145</f>
        <v>0</v>
      </c>
      <c r="T144" s="186">
        <f>+$C144*'11- 2012'!Y145</f>
        <v>0</v>
      </c>
      <c r="U144" s="186">
        <f>+$C144*'11- 2012'!Z145</f>
        <v>0</v>
      </c>
      <c r="V144" s="186">
        <f>+$C144*'11- 2012'!AA145</f>
        <v>0</v>
      </c>
      <c r="W144" s="186">
        <f>+$C144*'11- 2012'!AB145</f>
        <v>0</v>
      </c>
      <c r="X144" s="186">
        <f>+$C144*'11- 2012'!AC145</f>
        <v>0</v>
      </c>
      <c r="Y144" s="186">
        <f>+$C144*'11- 2012'!AD145</f>
        <v>0</v>
      </c>
      <c r="Z144" s="186">
        <f>+$C144*'11- 2012'!AE145</f>
        <v>0</v>
      </c>
      <c r="AA144" s="186">
        <f>+$C144*'11- 2012'!AF145</f>
        <v>0</v>
      </c>
      <c r="AB144" s="186">
        <f>+$C144*'11- 2012'!AG145</f>
        <v>0</v>
      </c>
      <c r="AC144" s="186">
        <f>+$C144*'11- 2012'!AH145</f>
        <v>0</v>
      </c>
      <c r="AD144" s="186">
        <f>+$C144*'11- 2012'!AI145</f>
        <v>0</v>
      </c>
      <c r="AE144" s="186">
        <f>+$C144*'11- 2012'!AJ145</f>
        <v>0</v>
      </c>
      <c r="AF144" s="186">
        <f>+$C144*'11- 2012'!AK145</f>
        <v>0</v>
      </c>
      <c r="AG144" s="186">
        <f>+$C144*'11- 2012'!AL145</f>
        <v>0</v>
      </c>
      <c r="AH144" s="186">
        <f>+$C144*'11- 2012'!AM145</f>
        <v>0</v>
      </c>
      <c r="AI144" s="185">
        <f t="shared" si="6"/>
        <v>507000</v>
      </c>
      <c r="AJ144" s="177">
        <f>+'11- 2012'!H145</f>
        <v>507000</v>
      </c>
      <c r="AK144" s="177">
        <f t="shared" si="7"/>
        <v>0</v>
      </c>
    </row>
    <row r="145" spans="1:37" ht="28.8">
      <c r="A145" s="191">
        <v>138</v>
      </c>
      <c r="B145" s="92" t="str">
        <f>+'11- 2012'!C146</f>
        <v>APOYAR EN LA EJECUCION DE LOS PRECECOS ASISTENCIALES DE LA ENTIDAD COMO AUXILIAR DE ENFERMERIA</v>
      </c>
      <c r="C145" s="16">
        <f>+'11- 2012'!H146/'11- 2012'!AN146</f>
        <v>4444.4444444444443</v>
      </c>
      <c r="D145" s="186">
        <f>+$C145*'11- 2012'!I146</f>
        <v>213333.33333333331</v>
      </c>
      <c r="E145" s="186">
        <f>+$C145*'11- 2012'!J146</f>
        <v>200000</v>
      </c>
      <c r="F145" s="186">
        <f>+$C145*'11- 2012'!K146</f>
        <v>186666.66666666666</v>
      </c>
      <c r="G145" s="186">
        <f>+$C145*'11- 2012'!L146</f>
        <v>0</v>
      </c>
      <c r="H145" s="186">
        <f>+$C145*'11- 2012'!M146</f>
        <v>0</v>
      </c>
      <c r="I145" s="186">
        <f>+$C145*'11- 2012'!N146</f>
        <v>200000</v>
      </c>
      <c r="J145" s="186">
        <f>+$C145*'11- 2012'!O146</f>
        <v>0</v>
      </c>
      <c r="K145" s="186">
        <f>+$C145*'11- 2012'!P146</f>
        <v>0</v>
      </c>
      <c r="L145" s="186">
        <f>+$C145*'11- 2012'!Q146</f>
        <v>0</v>
      </c>
      <c r="M145" s="186">
        <f>+$C145*'11- 2012'!R146</f>
        <v>0</v>
      </c>
      <c r="N145" s="186">
        <f>+$C145*'11- 2012'!S146</f>
        <v>0</v>
      </c>
      <c r="O145" s="186">
        <f>+$C145*'11- 2012'!T146</f>
        <v>0</v>
      </c>
      <c r="P145" s="186">
        <f>+$C145*'11- 2012'!U146</f>
        <v>0</v>
      </c>
      <c r="Q145" s="186">
        <f>+$C145*'11- 2012'!V146</f>
        <v>0</v>
      </c>
      <c r="R145" s="186">
        <f>+$C145*'11- 2012'!W146</f>
        <v>0</v>
      </c>
      <c r="S145" s="186">
        <f>+$C145*'11- 2012'!X146</f>
        <v>0</v>
      </c>
      <c r="T145" s="186">
        <f>+$C145*'11- 2012'!Y146</f>
        <v>0</v>
      </c>
      <c r="U145" s="186">
        <f>+$C145*'11- 2012'!Z146</f>
        <v>0</v>
      </c>
      <c r="V145" s="186">
        <f>+$C145*'11- 2012'!AA146</f>
        <v>0</v>
      </c>
      <c r="W145" s="186">
        <f>+$C145*'11- 2012'!AB146</f>
        <v>0</v>
      </c>
      <c r="X145" s="186">
        <f>+$C145*'11- 2012'!AC146</f>
        <v>0</v>
      </c>
      <c r="Y145" s="186">
        <f>+$C145*'11- 2012'!AD146</f>
        <v>0</v>
      </c>
      <c r="Z145" s="186">
        <f>+$C145*'11- 2012'!AE146</f>
        <v>0</v>
      </c>
      <c r="AA145" s="186">
        <f>+$C145*'11- 2012'!AF146</f>
        <v>0</v>
      </c>
      <c r="AB145" s="186">
        <f>+$C145*'11- 2012'!AG146</f>
        <v>0</v>
      </c>
      <c r="AC145" s="186">
        <f>+$C145*'11- 2012'!AH146</f>
        <v>0</v>
      </c>
      <c r="AD145" s="186">
        <f>+$C145*'11- 2012'!AI146</f>
        <v>0</v>
      </c>
      <c r="AE145" s="186">
        <f>+$C145*'11- 2012'!AJ146</f>
        <v>0</v>
      </c>
      <c r="AF145" s="186">
        <f>+$C145*'11- 2012'!AK146</f>
        <v>0</v>
      </c>
      <c r="AG145" s="186">
        <f>+$C145*'11- 2012'!AL146</f>
        <v>0</v>
      </c>
      <c r="AH145" s="186">
        <f>+$C145*'11- 2012'!AM146</f>
        <v>0</v>
      </c>
      <c r="AI145" s="185">
        <f t="shared" si="6"/>
        <v>800000</v>
      </c>
      <c r="AJ145" s="177">
        <f>+'11- 2012'!H146</f>
        <v>800000</v>
      </c>
      <c r="AK145" s="177">
        <f t="shared" si="7"/>
        <v>0</v>
      </c>
    </row>
    <row r="146" spans="1:37" ht="28.8">
      <c r="A146" s="191">
        <v>139</v>
      </c>
      <c r="B146" s="92" t="str">
        <f>+'11- 2012'!C147</f>
        <v>APOYAR EN LA EJECUCION DE LOS PRECECOS ASISTENCIALES DE LA ENTIDAD COMO AUXILIAR DE ENFERMERIA</v>
      </c>
      <c r="C146" s="16">
        <f>+'11- 2012'!H147/'11- 2012'!AN147</f>
        <v>4444.4444444444443</v>
      </c>
      <c r="D146" s="186">
        <f>+$C146*'11- 2012'!I147</f>
        <v>213333.33333333331</v>
      </c>
      <c r="E146" s="186">
        <f>+$C146*'11- 2012'!J147</f>
        <v>200000</v>
      </c>
      <c r="F146" s="186">
        <f>+$C146*'11- 2012'!K147</f>
        <v>186666.66666666666</v>
      </c>
      <c r="G146" s="186">
        <f>+$C146*'11- 2012'!L147</f>
        <v>0</v>
      </c>
      <c r="H146" s="186">
        <f>+$C146*'11- 2012'!M147</f>
        <v>0</v>
      </c>
      <c r="I146" s="186">
        <f>+$C146*'11- 2012'!N147</f>
        <v>200000</v>
      </c>
      <c r="J146" s="186">
        <f>+$C146*'11- 2012'!O147</f>
        <v>0</v>
      </c>
      <c r="K146" s="186">
        <f>+$C146*'11- 2012'!P147</f>
        <v>0</v>
      </c>
      <c r="L146" s="186">
        <f>+$C146*'11- 2012'!Q147</f>
        <v>0</v>
      </c>
      <c r="M146" s="186">
        <f>+$C146*'11- 2012'!R147</f>
        <v>0</v>
      </c>
      <c r="N146" s="186">
        <f>+$C146*'11- 2012'!S147</f>
        <v>0</v>
      </c>
      <c r="O146" s="186">
        <f>+$C146*'11- 2012'!T147</f>
        <v>0</v>
      </c>
      <c r="P146" s="186">
        <f>+$C146*'11- 2012'!U147</f>
        <v>0</v>
      </c>
      <c r="Q146" s="186">
        <f>+$C146*'11- 2012'!V147</f>
        <v>0</v>
      </c>
      <c r="R146" s="186">
        <f>+$C146*'11- 2012'!W147</f>
        <v>0</v>
      </c>
      <c r="S146" s="186">
        <f>+$C146*'11- 2012'!X147</f>
        <v>0</v>
      </c>
      <c r="T146" s="186">
        <f>+$C146*'11- 2012'!Y147</f>
        <v>0</v>
      </c>
      <c r="U146" s="186">
        <f>+$C146*'11- 2012'!Z147</f>
        <v>0</v>
      </c>
      <c r="V146" s="186">
        <f>+$C146*'11- 2012'!AA147</f>
        <v>0</v>
      </c>
      <c r="W146" s="186">
        <f>+$C146*'11- 2012'!AB147</f>
        <v>0</v>
      </c>
      <c r="X146" s="186">
        <f>+$C146*'11- 2012'!AC147</f>
        <v>0</v>
      </c>
      <c r="Y146" s="186">
        <f>+$C146*'11- 2012'!AD147</f>
        <v>0</v>
      </c>
      <c r="Z146" s="186">
        <f>+$C146*'11- 2012'!AE147</f>
        <v>0</v>
      </c>
      <c r="AA146" s="186">
        <f>+$C146*'11- 2012'!AF147</f>
        <v>0</v>
      </c>
      <c r="AB146" s="186">
        <f>+$C146*'11- 2012'!AG147</f>
        <v>0</v>
      </c>
      <c r="AC146" s="186">
        <f>+$C146*'11- 2012'!AH147</f>
        <v>0</v>
      </c>
      <c r="AD146" s="186">
        <f>+$C146*'11- 2012'!AI147</f>
        <v>0</v>
      </c>
      <c r="AE146" s="186">
        <f>+$C146*'11- 2012'!AJ147</f>
        <v>0</v>
      </c>
      <c r="AF146" s="186">
        <f>+$C146*'11- 2012'!AK147</f>
        <v>0</v>
      </c>
      <c r="AG146" s="186">
        <f>+$C146*'11- 2012'!AL147</f>
        <v>0</v>
      </c>
      <c r="AH146" s="186">
        <f>+$C146*'11- 2012'!AM147</f>
        <v>0</v>
      </c>
      <c r="AI146" s="185">
        <f t="shared" si="6"/>
        <v>800000</v>
      </c>
      <c r="AJ146" s="177">
        <f>+'11- 2012'!H147</f>
        <v>800000</v>
      </c>
      <c r="AK146" s="177">
        <f t="shared" si="7"/>
        <v>0</v>
      </c>
    </row>
    <row r="147" spans="1:37" ht="43.2">
      <c r="A147" s="191">
        <v>140</v>
      </c>
      <c r="B147" s="92" t="str">
        <f>+'11- 2012'!C148</f>
        <v>BRINDAR APOYO A LA GESTION OPERATIVA COMO AUXILIAR DE ENFEMERIA EN LA ESE HOSPITAL INTEGRADO SAN ANTONIO</v>
      </c>
      <c r="C147" s="16">
        <f>+'11- 2012'!H148/'11- 2012'!AN148</f>
        <v>4444.4444444444443</v>
      </c>
      <c r="D147" s="186">
        <f>+$C147*'11- 2012'!I148</f>
        <v>213333.33333333331</v>
      </c>
      <c r="E147" s="186">
        <f>+$C147*'11- 2012'!J148</f>
        <v>200000</v>
      </c>
      <c r="F147" s="186">
        <f>+$C147*'11- 2012'!K148</f>
        <v>186666.66666666666</v>
      </c>
      <c r="G147" s="186">
        <f>+$C147*'11- 2012'!L148</f>
        <v>0</v>
      </c>
      <c r="H147" s="186">
        <f>+$C147*'11- 2012'!M148</f>
        <v>0</v>
      </c>
      <c r="I147" s="186">
        <f>+$C147*'11- 2012'!N148</f>
        <v>200000</v>
      </c>
      <c r="J147" s="186">
        <f>+$C147*'11- 2012'!O148</f>
        <v>0</v>
      </c>
      <c r="K147" s="186">
        <f>+$C147*'11- 2012'!P148</f>
        <v>0</v>
      </c>
      <c r="L147" s="186">
        <f>+$C147*'11- 2012'!Q148</f>
        <v>0</v>
      </c>
      <c r="M147" s="186">
        <f>+$C147*'11- 2012'!R148</f>
        <v>0</v>
      </c>
      <c r="N147" s="186">
        <f>+$C147*'11- 2012'!S148</f>
        <v>0</v>
      </c>
      <c r="O147" s="186">
        <f>+$C147*'11- 2012'!T148</f>
        <v>0</v>
      </c>
      <c r="P147" s="186">
        <f>+$C147*'11- 2012'!U148</f>
        <v>0</v>
      </c>
      <c r="Q147" s="186">
        <f>+$C147*'11- 2012'!V148</f>
        <v>0</v>
      </c>
      <c r="R147" s="186">
        <f>+$C147*'11- 2012'!W148</f>
        <v>0</v>
      </c>
      <c r="S147" s="186">
        <f>+$C147*'11- 2012'!X148</f>
        <v>0</v>
      </c>
      <c r="T147" s="186">
        <f>+$C147*'11- 2012'!Y148</f>
        <v>0</v>
      </c>
      <c r="U147" s="186">
        <f>+$C147*'11- 2012'!Z148</f>
        <v>0</v>
      </c>
      <c r="V147" s="186">
        <f>+$C147*'11- 2012'!AA148</f>
        <v>0</v>
      </c>
      <c r="W147" s="186">
        <f>+$C147*'11- 2012'!AB148</f>
        <v>0</v>
      </c>
      <c r="X147" s="186">
        <f>+$C147*'11- 2012'!AC148</f>
        <v>0</v>
      </c>
      <c r="Y147" s="186">
        <f>+$C147*'11- 2012'!AD148</f>
        <v>0</v>
      </c>
      <c r="Z147" s="186">
        <f>+$C147*'11- 2012'!AE148</f>
        <v>0</v>
      </c>
      <c r="AA147" s="186">
        <f>+$C147*'11- 2012'!AF148</f>
        <v>0</v>
      </c>
      <c r="AB147" s="186">
        <f>+$C147*'11- 2012'!AG148</f>
        <v>0</v>
      </c>
      <c r="AC147" s="186">
        <f>+$C147*'11- 2012'!AH148</f>
        <v>0</v>
      </c>
      <c r="AD147" s="186">
        <f>+$C147*'11- 2012'!AI148</f>
        <v>0</v>
      </c>
      <c r="AE147" s="186">
        <f>+$C147*'11- 2012'!AJ148</f>
        <v>0</v>
      </c>
      <c r="AF147" s="186">
        <f>+$C147*'11- 2012'!AK148</f>
        <v>0</v>
      </c>
      <c r="AG147" s="186">
        <f>+$C147*'11- 2012'!AL148</f>
        <v>0</v>
      </c>
      <c r="AH147" s="186">
        <f>+$C147*'11- 2012'!AM148</f>
        <v>0</v>
      </c>
      <c r="AI147" s="185">
        <f t="shared" si="6"/>
        <v>800000</v>
      </c>
      <c r="AJ147" s="177">
        <f>+'11- 2012'!H148</f>
        <v>800000</v>
      </c>
      <c r="AK147" s="177">
        <f t="shared" si="7"/>
        <v>0</v>
      </c>
    </row>
    <row r="148" spans="1:37" ht="43.2">
      <c r="A148" s="191">
        <v>141</v>
      </c>
      <c r="B148" s="92" t="str">
        <f>+'11- 2012'!C149</f>
        <v>APOYAR EN LA EJECUCION DE LOS PRCESOS ASISTENCIALES DE LA ENTIDAD Y DEL PLAN DE INTERVENCIONES COLECTIVAS PIC COMO AUXILIAR DE ENFERMERIA</v>
      </c>
      <c r="C148" s="16">
        <f>+'11- 2012'!H149/'11- 2012'!AN149</f>
        <v>8421.0526315789466</v>
      </c>
      <c r="D148" s="186">
        <f>+$C148*'11- 2012'!I149</f>
        <v>0</v>
      </c>
      <c r="E148" s="186">
        <f>+$C148*'11- 2012'!J149</f>
        <v>0</v>
      </c>
      <c r="F148" s="186">
        <f>+$C148*'11- 2012'!K149</f>
        <v>0</v>
      </c>
      <c r="G148" s="186">
        <f>+$C148*'11- 2012'!L149</f>
        <v>0</v>
      </c>
      <c r="H148" s="186">
        <f>+$C148*'11- 2012'!M149</f>
        <v>0</v>
      </c>
      <c r="I148" s="186">
        <f>+$C148*'11- 2012'!N149</f>
        <v>799999.99999999988</v>
      </c>
      <c r="J148" s="186">
        <f>+$C148*'11- 2012'!O149</f>
        <v>0</v>
      </c>
      <c r="K148" s="186">
        <f>+$C148*'11- 2012'!P149</f>
        <v>0</v>
      </c>
      <c r="L148" s="186">
        <f>+$C148*'11- 2012'!Q149</f>
        <v>0</v>
      </c>
      <c r="M148" s="186">
        <f>+$C148*'11- 2012'!R149</f>
        <v>0</v>
      </c>
      <c r="N148" s="186">
        <f>+$C148*'11- 2012'!S149</f>
        <v>0</v>
      </c>
      <c r="O148" s="186">
        <f>+$C148*'11- 2012'!T149</f>
        <v>0</v>
      </c>
      <c r="P148" s="186">
        <f>+$C148*'11- 2012'!U149</f>
        <v>0</v>
      </c>
      <c r="Q148" s="186">
        <f>+$C148*'11- 2012'!V149</f>
        <v>0</v>
      </c>
      <c r="R148" s="186">
        <f>+$C148*'11- 2012'!W149</f>
        <v>0</v>
      </c>
      <c r="S148" s="186">
        <f>+$C148*'11- 2012'!X149</f>
        <v>0</v>
      </c>
      <c r="T148" s="186">
        <f>+$C148*'11- 2012'!Y149</f>
        <v>0</v>
      </c>
      <c r="U148" s="186">
        <f>+$C148*'11- 2012'!Z149</f>
        <v>0</v>
      </c>
      <c r="V148" s="186">
        <f>+$C148*'11- 2012'!AA149</f>
        <v>0</v>
      </c>
      <c r="W148" s="186">
        <f>+$C148*'11- 2012'!AB149</f>
        <v>0</v>
      </c>
      <c r="X148" s="186">
        <f>+$C148*'11- 2012'!AC149</f>
        <v>0</v>
      </c>
      <c r="Y148" s="186">
        <f>+$C148*'11- 2012'!AD149</f>
        <v>0</v>
      </c>
      <c r="Z148" s="186">
        <f>+$C148*'11- 2012'!AE149</f>
        <v>0</v>
      </c>
      <c r="AA148" s="186">
        <f>+$C148*'11- 2012'!AF149</f>
        <v>0</v>
      </c>
      <c r="AB148" s="186">
        <f>+$C148*'11- 2012'!AG149</f>
        <v>0</v>
      </c>
      <c r="AC148" s="186">
        <f>+$C148*'11- 2012'!AH149</f>
        <v>0</v>
      </c>
      <c r="AD148" s="186">
        <f>+$C148*'11- 2012'!AI149</f>
        <v>0</v>
      </c>
      <c r="AE148" s="186">
        <f>+$C148*'11- 2012'!AJ149</f>
        <v>0</v>
      </c>
      <c r="AF148" s="186">
        <f>+$C148*'11- 2012'!AK149</f>
        <v>0</v>
      </c>
      <c r="AG148" s="186">
        <f>+$C148*'11- 2012'!AL149</f>
        <v>0</v>
      </c>
      <c r="AH148" s="186">
        <f>+$C148*'11- 2012'!AM149</f>
        <v>0</v>
      </c>
      <c r="AI148" s="185">
        <f t="shared" si="6"/>
        <v>799999.99999999988</v>
      </c>
      <c r="AJ148" s="177">
        <f>+'11- 2012'!H149</f>
        <v>800000</v>
      </c>
      <c r="AK148" s="177">
        <f t="shared" si="7"/>
        <v>0</v>
      </c>
    </row>
    <row r="149" spans="1:37" ht="43.2">
      <c r="A149" s="191">
        <v>142</v>
      </c>
      <c r="B149" s="92" t="str">
        <f>+'11- 2012'!C150</f>
        <v>APOYAR EN LA EJECUCION DE LOS PROCESOS ASISTENCIALES DE LA ENTIDAD Y DEL PLAN DE INTERVENCIONES COLECTIVAS PIC</v>
      </c>
      <c r="C149" s="16">
        <f>+'11- 2012'!H150/'11- 2012'!AN150</f>
        <v>2526.3157894736842</v>
      </c>
      <c r="D149" s="186">
        <f>+$C149*'11- 2012'!I150</f>
        <v>0</v>
      </c>
      <c r="E149" s="186">
        <f>+$C149*'11- 2012'!J150</f>
        <v>0</v>
      </c>
      <c r="F149" s="186">
        <f>+$C149*'11- 2012'!K150</f>
        <v>0</v>
      </c>
      <c r="G149" s="186">
        <f>+$C149*'11- 2012'!L150</f>
        <v>0</v>
      </c>
      <c r="H149" s="186">
        <f>+$C149*'11- 2012'!M150</f>
        <v>0</v>
      </c>
      <c r="I149" s="186">
        <f>+$C149*'11- 2012'!N150</f>
        <v>240000</v>
      </c>
      <c r="J149" s="186">
        <f>+$C149*'11- 2012'!O150</f>
        <v>0</v>
      </c>
      <c r="K149" s="186">
        <f>+$C149*'11- 2012'!P150</f>
        <v>0</v>
      </c>
      <c r="L149" s="186">
        <f>+$C149*'11- 2012'!Q150</f>
        <v>0</v>
      </c>
      <c r="M149" s="186">
        <f>+$C149*'11- 2012'!R150</f>
        <v>0</v>
      </c>
      <c r="N149" s="186">
        <f>+$C149*'11- 2012'!S150</f>
        <v>0</v>
      </c>
      <c r="O149" s="186">
        <f>+$C149*'11- 2012'!T150</f>
        <v>0</v>
      </c>
      <c r="P149" s="186">
        <f>+$C149*'11- 2012'!U150</f>
        <v>0</v>
      </c>
      <c r="Q149" s="186">
        <f>+$C149*'11- 2012'!V150</f>
        <v>0</v>
      </c>
      <c r="R149" s="186">
        <f>+$C149*'11- 2012'!W150</f>
        <v>0</v>
      </c>
      <c r="S149" s="186">
        <f>+$C149*'11- 2012'!X150</f>
        <v>0</v>
      </c>
      <c r="T149" s="186">
        <f>+$C149*'11- 2012'!Y150</f>
        <v>0</v>
      </c>
      <c r="U149" s="186">
        <f>+$C149*'11- 2012'!Z150</f>
        <v>0</v>
      </c>
      <c r="V149" s="186">
        <f>+$C149*'11- 2012'!AA150</f>
        <v>0</v>
      </c>
      <c r="W149" s="186">
        <f>+$C149*'11- 2012'!AB150</f>
        <v>0</v>
      </c>
      <c r="X149" s="186">
        <f>+$C149*'11- 2012'!AC150</f>
        <v>0</v>
      </c>
      <c r="Y149" s="186">
        <f>+$C149*'11- 2012'!AD150</f>
        <v>0</v>
      </c>
      <c r="Z149" s="186">
        <f>+$C149*'11- 2012'!AE150</f>
        <v>0</v>
      </c>
      <c r="AA149" s="186">
        <f>+$C149*'11- 2012'!AF150</f>
        <v>0</v>
      </c>
      <c r="AB149" s="186">
        <f>+$C149*'11- 2012'!AG150</f>
        <v>0</v>
      </c>
      <c r="AC149" s="186">
        <f>+$C149*'11- 2012'!AH150</f>
        <v>0</v>
      </c>
      <c r="AD149" s="186">
        <f>+$C149*'11- 2012'!AI150</f>
        <v>0</v>
      </c>
      <c r="AE149" s="186">
        <f>+$C149*'11- 2012'!AJ150</f>
        <v>0</v>
      </c>
      <c r="AF149" s="186">
        <f>+$C149*'11- 2012'!AK150</f>
        <v>0</v>
      </c>
      <c r="AG149" s="186">
        <f>+$C149*'11- 2012'!AL150</f>
        <v>0</v>
      </c>
      <c r="AH149" s="186">
        <f>+$C149*'11- 2012'!AM150</f>
        <v>0</v>
      </c>
      <c r="AI149" s="185">
        <f t="shared" si="6"/>
        <v>240000</v>
      </c>
      <c r="AJ149" s="177">
        <f>+'11- 2012'!H150</f>
        <v>240000</v>
      </c>
      <c r="AK149" s="177">
        <f t="shared" si="7"/>
        <v>0</v>
      </c>
    </row>
    <row r="150" spans="1:37" ht="28.8">
      <c r="A150" s="191">
        <v>143</v>
      </c>
      <c r="B150" s="92" t="str">
        <f>+'11- 2012'!C151</f>
        <v>APOYAR EN LA EJECUCION DE LOS PROCESOS ASISTENCIALES DE LA ENTIDAD Y DEL PLAN DE INTERVENCIONES COLECTIVAS</v>
      </c>
      <c r="C150" s="16">
        <f>+'11- 2012'!H151/'11- 2012'!AN151</f>
        <v>8421.0526315789466</v>
      </c>
      <c r="D150" s="186">
        <f>+$C150*'11- 2012'!I151</f>
        <v>0</v>
      </c>
      <c r="E150" s="186">
        <f>+$C150*'11- 2012'!J151</f>
        <v>0</v>
      </c>
      <c r="F150" s="186">
        <f>+$C150*'11- 2012'!K151</f>
        <v>0</v>
      </c>
      <c r="G150" s="186">
        <f>+$C150*'11- 2012'!L151</f>
        <v>0</v>
      </c>
      <c r="H150" s="186">
        <f>+$C150*'11- 2012'!M151</f>
        <v>0</v>
      </c>
      <c r="I150" s="186">
        <f>+$C150*'11- 2012'!N151</f>
        <v>799999.99999999988</v>
      </c>
      <c r="J150" s="186">
        <f>+$C150*'11- 2012'!O151</f>
        <v>0</v>
      </c>
      <c r="K150" s="186">
        <f>+$C150*'11- 2012'!P151</f>
        <v>0</v>
      </c>
      <c r="L150" s="186">
        <f>+$C150*'11- 2012'!Q151</f>
        <v>0</v>
      </c>
      <c r="M150" s="186">
        <f>+$C150*'11- 2012'!R151</f>
        <v>0</v>
      </c>
      <c r="N150" s="186">
        <f>+$C150*'11- 2012'!S151</f>
        <v>0</v>
      </c>
      <c r="O150" s="186">
        <f>+$C150*'11- 2012'!T151</f>
        <v>0</v>
      </c>
      <c r="P150" s="186">
        <f>+$C150*'11- 2012'!U151</f>
        <v>0</v>
      </c>
      <c r="Q150" s="186">
        <f>+$C150*'11- 2012'!V151</f>
        <v>0</v>
      </c>
      <c r="R150" s="186">
        <f>+$C150*'11- 2012'!W151</f>
        <v>0</v>
      </c>
      <c r="S150" s="186">
        <f>+$C150*'11- 2012'!X151</f>
        <v>0</v>
      </c>
      <c r="T150" s="186">
        <f>+$C150*'11- 2012'!Y151</f>
        <v>0</v>
      </c>
      <c r="U150" s="186">
        <f>+$C150*'11- 2012'!Z151</f>
        <v>0</v>
      </c>
      <c r="V150" s="186">
        <f>+$C150*'11- 2012'!AA151</f>
        <v>0</v>
      </c>
      <c r="W150" s="186">
        <f>+$C150*'11- 2012'!AB151</f>
        <v>0</v>
      </c>
      <c r="X150" s="186">
        <f>+$C150*'11- 2012'!AC151</f>
        <v>0</v>
      </c>
      <c r="Y150" s="186">
        <f>+$C150*'11- 2012'!AD151</f>
        <v>0</v>
      </c>
      <c r="Z150" s="186">
        <f>+$C150*'11- 2012'!AE151</f>
        <v>0</v>
      </c>
      <c r="AA150" s="186">
        <f>+$C150*'11- 2012'!AF151</f>
        <v>0</v>
      </c>
      <c r="AB150" s="186">
        <f>+$C150*'11- 2012'!AG151</f>
        <v>0</v>
      </c>
      <c r="AC150" s="186">
        <f>+$C150*'11- 2012'!AH151</f>
        <v>0</v>
      </c>
      <c r="AD150" s="186">
        <f>+$C150*'11- 2012'!AI151</f>
        <v>0</v>
      </c>
      <c r="AE150" s="186">
        <f>+$C150*'11- 2012'!AJ151</f>
        <v>0</v>
      </c>
      <c r="AF150" s="186">
        <f>+$C150*'11- 2012'!AK151</f>
        <v>0</v>
      </c>
      <c r="AG150" s="186">
        <f>+$C150*'11- 2012'!AL151</f>
        <v>0</v>
      </c>
      <c r="AH150" s="186">
        <f>+$C150*'11- 2012'!AM151</f>
        <v>0</v>
      </c>
      <c r="AI150" s="185">
        <f t="shared" si="6"/>
        <v>799999.99999999988</v>
      </c>
      <c r="AJ150" s="177">
        <f>+'11- 2012'!H151</f>
        <v>800000</v>
      </c>
      <c r="AK150" s="177">
        <f t="shared" si="7"/>
        <v>0</v>
      </c>
    </row>
    <row r="151" spans="1:37" ht="28.8">
      <c r="A151" s="191">
        <v>144</v>
      </c>
      <c r="B151" s="92" t="str">
        <f>+'11- 2012'!C152</f>
        <v>BRINDAR APOYO A LA GESTION OPERATIVA COMO AUXILIAR DE ENFERMERIA</v>
      </c>
      <c r="C151" s="16">
        <f>+'11- 2012'!H152/'11- 2012'!AN152</f>
        <v>5311.1111111111113</v>
      </c>
      <c r="D151" s="186">
        <f>+$C151*'11- 2012'!I152</f>
        <v>254933.33333333334</v>
      </c>
      <c r="E151" s="186">
        <f>+$C151*'11- 2012'!J152</f>
        <v>239000</v>
      </c>
      <c r="F151" s="186">
        <f>+$C151*'11- 2012'!K152</f>
        <v>223066.66666666669</v>
      </c>
      <c r="G151" s="186">
        <f>+$C151*'11- 2012'!L152</f>
        <v>0</v>
      </c>
      <c r="H151" s="186">
        <f>+$C151*'11- 2012'!M152</f>
        <v>0</v>
      </c>
      <c r="I151" s="186">
        <f>+$C151*'11- 2012'!N152</f>
        <v>239000</v>
      </c>
      <c r="J151" s="186">
        <f>+$C151*'11- 2012'!O152</f>
        <v>0</v>
      </c>
      <c r="K151" s="186">
        <f>+$C151*'11- 2012'!P152</f>
        <v>0</v>
      </c>
      <c r="L151" s="186">
        <f>+$C151*'11- 2012'!Q152</f>
        <v>0</v>
      </c>
      <c r="M151" s="186">
        <f>+$C151*'11- 2012'!R152</f>
        <v>0</v>
      </c>
      <c r="N151" s="186">
        <f>+$C151*'11- 2012'!S152</f>
        <v>0</v>
      </c>
      <c r="O151" s="186">
        <f>+$C151*'11- 2012'!T152</f>
        <v>0</v>
      </c>
      <c r="P151" s="186">
        <f>+$C151*'11- 2012'!U152</f>
        <v>0</v>
      </c>
      <c r="Q151" s="186">
        <f>+$C151*'11- 2012'!V152</f>
        <v>0</v>
      </c>
      <c r="R151" s="186">
        <f>+$C151*'11- 2012'!W152</f>
        <v>0</v>
      </c>
      <c r="S151" s="186">
        <f>+$C151*'11- 2012'!X152</f>
        <v>0</v>
      </c>
      <c r="T151" s="186">
        <f>+$C151*'11- 2012'!Y152</f>
        <v>0</v>
      </c>
      <c r="U151" s="186">
        <f>+$C151*'11- 2012'!Z152</f>
        <v>0</v>
      </c>
      <c r="V151" s="186">
        <f>+$C151*'11- 2012'!AA152</f>
        <v>0</v>
      </c>
      <c r="W151" s="186">
        <f>+$C151*'11- 2012'!AB152</f>
        <v>0</v>
      </c>
      <c r="X151" s="186">
        <f>+$C151*'11- 2012'!AC152</f>
        <v>0</v>
      </c>
      <c r="Y151" s="186">
        <f>+$C151*'11- 2012'!AD152</f>
        <v>0</v>
      </c>
      <c r="Z151" s="186">
        <f>+$C151*'11- 2012'!AE152</f>
        <v>0</v>
      </c>
      <c r="AA151" s="186">
        <f>+$C151*'11- 2012'!AF152</f>
        <v>0</v>
      </c>
      <c r="AB151" s="186">
        <f>+$C151*'11- 2012'!AG152</f>
        <v>0</v>
      </c>
      <c r="AC151" s="186">
        <f>+$C151*'11- 2012'!AH152</f>
        <v>0</v>
      </c>
      <c r="AD151" s="186">
        <f>+$C151*'11- 2012'!AI152</f>
        <v>0</v>
      </c>
      <c r="AE151" s="186">
        <f>+$C151*'11- 2012'!AJ152</f>
        <v>0</v>
      </c>
      <c r="AF151" s="186">
        <f>+$C151*'11- 2012'!AK152</f>
        <v>0</v>
      </c>
      <c r="AG151" s="186">
        <f>+$C151*'11- 2012'!AL152</f>
        <v>0</v>
      </c>
      <c r="AH151" s="186">
        <f>+$C151*'11- 2012'!AM152</f>
        <v>0</v>
      </c>
      <c r="AI151" s="185">
        <f t="shared" si="6"/>
        <v>956000</v>
      </c>
      <c r="AJ151" s="177">
        <f>+'11- 2012'!H152</f>
        <v>956000</v>
      </c>
      <c r="AK151" s="177">
        <f t="shared" si="7"/>
        <v>0</v>
      </c>
    </row>
    <row r="152" spans="1:37" ht="43.2">
      <c r="A152" s="191">
        <v>145</v>
      </c>
      <c r="B152" s="92" t="str">
        <f>+'11- 2012'!C153</f>
        <v>BRINDAR APOYO A LA GESTION OPERATIVA EN LA PRESTACION DE SERVICIOS COMO AUXILIAR DE SERVICIOS GENERALES</v>
      </c>
      <c r="C152" s="16">
        <f>+'11- 2012'!H153/'11- 2012'!AN153</f>
        <v>1944.4444444444443</v>
      </c>
      <c r="D152" s="186">
        <f>+$C152*'11- 2012'!I153</f>
        <v>93333.333333333328</v>
      </c>
      <c r="E152" s="186">
        <f>+$C152*'11- 2012'!J153</f>
        <v>87500</v>
      </c>
      <c r="F152" s="186">
        <f>+$C152*'11- 2012'!K153</f>
        <v>81666.666666666657</v>
      </c>
      <c r="G152" s="186">
        <f>+$C152*'11- 2012'!L153</f>
        <v>0</v>
      </c>
      <c r="H152" s="186">
        <f>+$C152*'11- 2012'!M153</f>
        <v>0</v>
      </c>
      <c r="I152" s="186">
        <f>+$C152*'11- 2012'!N153</f>
        <v>87500</v>
      </c>
      <c r="J152" s="186">
        <f>+$C152*'11- 2012'!O153</f>
        <v>0</v>
      </c>
      <c r="K152" s="186">
        <f>+$C152*'11- 2012'!P153</f>
        <v>0</v>
      </c>
      <c r="L152" s="186">
        <f>+$C152*'11- 2012'!Q153</f>
        <v>0</v>
      </c>
      <c r="M152" s="186">
        <f>+$C152*'11- 2012'!R153</f>
        <v>0</v>
      </c>
      <c r="N152" s="186">
        <f>+$C152*'11- 2012'!S153</f>
        <v>0</v>
      </c>
      <c r="O152" s="186">
        <f>+$C152*'11- 2012'!T153</f>
        <v>0</v>
      </c>
      <c r="P152" s="186">
        <f>+$C152*'11- 2012'!U153</f>
        <v>0</v>
      </c>
      <c r="Q152" s="186">
        <f>+$C152*'11- 2012'!V153</f>
        <v>0</v>
      </c>
      <c r="R152" s="186">
        <f>+$C152*'11- 2012'!W153</f>
        <v>0</v>
      </c>
      <c r="S152" s="186">
        <f>+$C152*'11- 2012'!X153</f>
        <v>0</v>
      </c>
      <c r="T152" s="186">
        <f>+$C152*'11- 2012'!Y153</f>
        <v>0</v>
      </c>
      <c r="U152" s="186">
        <f>+$C152*'11- 2012'!Z153</f>
        <v>0</v>
      </c>
      <c r="V152" s="186">
        <f>+$C152*'11- 2012'!AA153</f>
        <v>0</v>
      </c>
      <c r="W152" s="186">
        <f>+$C152*'11- 2012'!AB153</f>
        <v>0</v>
      </c>
      <c r="X152" s="186">
        <f>+$C152*'11- 2012'!AC153</f>
        <v>0</v>
      </c>
      <c r="Y152" s="186">
        <f>+$C152*'11- 2012'!AD153</f>
        <v>0</v>
      </c>
      <c r="Z152" s="186">
        <f>+$C152*'11- 2012'!AE153</f>
        <v>0</v>
      </c>
      <c r="AA152" s="186">
        <f>+$C152*'11- 2012'!AF153</f>
        <v>0</v>
      </c>
      <c r="AB152" s="186">
        <f>+$C152*'11- 2012'!AG153</f>
        <v>0</v>
      </c>
      <c r="AC152" s="186">
        <f>+$C152*'11- 2012'!AH153</f>
        <v>0</v>
      </c>
      <c r="AD152" s="186">
        <f>+$C152*'11- 2012'!AI153</f>
        <v>0</v>
      </c>
      <c r="AE152" s="186">
        <f>+$C152*'11- 2012'!AJ153</f>
        <v>0</v>
      </c>
      <c r="AF152" s="186">
        <f>+$C152*'11- 2012'!AK153</f>
        <v>0</v>
      </c>
      <c r="AG152" s="186">
        <f>+$C152*'11- 2012'!AL153</f>
        <v>0</v>
      </c>
      <c r="AH152" s="186">
        <f>+$C152*'11- 2012'!AM153</f>
        <v>0</v>
      </c>
      <c r="AI152" s="185">
        <f t="shared" si="6"/>
        <v>350000</v>
      </c>
      <c r="AJ152" s="177">
        <f>+'11- 2012'!H153</f>
        <v>350000</v>
      </c>
      <c r="AK152" s="177">
        <f t="shared" si="7"/>
        <v>0</v>
      </c>
    </row>
    <row r="153" spans="1:37" ht="28.8">
      <c r="A153" s="191">
        <v>146</v>
      </c>
      <c r="B153" s="92" t="str">
        <f>+'11- 2012'!C154</f>
        <v>BRINDAR APOYO A LA GESTION OPERATIVA COMO AUXILIAR DE ACTIVIDADES VARIAS</v>
      </c>
      <c r="C153" s="16">
        <f>+'11- 2012'!H154/'11- 2012'!AN154</f>
        <v>6666.666666666667</v>
      </c>
      <c r="D153" s="186">
        <f>+$C153*'11- 2012'!I154</f>
        <v>320000</v>
      </c>
      <c r="E153" s="186">
        <f>+$C153*'11- 2012'!J154</f>
        <v>300000</v>
      </c>
      <c r="F153" s="186">
        <f>+$C153*'11- 2012'!K154</f>
        <v>280000</v>
      </c>
      <c r="G153" s="186">
        <f>+$C153*'11- 2012'!L154</f>
        <v>0</v>
      </c>
      <c r="H153" s="186">
        <f>+$C153*'11- 2012'!M154</f>
        <v>0</v>
      </c>
      <c r="I153" s="186">
        <f>+$C153*'11- 2012'!N154</f>
        <v>300000</v>
      </c>
      <c r="J153" s="186">
        <f>+$C153*'11- 2012'!O154</f>
        <v>0</v>
      </c>
      <c r="K153" s="186">
        <f>+$C153*'11- 2012'!P154</f>
        <v>0</v>
      </c>
      <c r="L153" s="186">
        <f>+$C153*'11- 2012'!Q154</f>
        <v>0</v>
      </c>
      <c r="M153" s="186">
        <f>+$C153*'11- 2012'!R154</f>
        <v>0</v>
      </c>
      <c r="N153" s="186">
        <f>+$C153*'11- 2012'!S154</f>
        <v>0</v>
      </c>
      <c r="O153" s="186">
        <f>+$C153*'11- 2012'!T154</f>
        <v>0</v>
      </c>
      <c r="P153" s="186">
        <f>+$C153*'11- 2012'!U154</f>
        <v>0</v>
      </c>
      <c r="Q153" s="186">
        <f>+$C153*'11- 2012'!V154</f>
        <v>0</v>
      </c>
      <c r="R153" s="186">
        <f>+$C153*'11- 2012'!W154</f>
        <v>0</v>
      </c>
      <c r="S153" s="186">
        <f>+$C153*'11- 2012'!X154</f>
        <v>0</v>
      </c>
      <c r="T153" s="186">
        <f>+$C153*'11- 2012'!Y154</f>
        <v>0</v>
      </c>
      <c r="U153" s="186">
        <f>+$C153*'11- 2012'!Z154</f>
        <v>0</v>
      </c>
      <c r="V153" s="186">
        <f>+$C153*'11- 2012'!AA154</f>
        <v>0</v>
      </c>
      <c r="W153" s="186">
        <f>+$C153*'11- 2012'!AB154</f>
        <v>0</v>
      </c>
      <c r="X153" s="186">
        <f>+$C153*'11- 2012'!AC154</f>
        <v>0</v>
      </c>
      <c r="Y153" s="186">
        <f>+$C153*'11- 2012'!AD154</f>
        <v>0</v>
      </c>
      <c r="Z153" s="186">
        <f>+$C153*'11- 2012'!AE154</f>
        <v>0</v>
      </c>
      <c r="AA153" s="186">
        <f>+$C153*'11- 2012'!AF154</f>
        <v>0</v>
      </c>
      <c r="AB153" s="186">
        <f>+$C153*'11- 2012'!AG154</f>
        <v>0</v>
      </c>
      <c r="AC153" s="186">
        <f>+$C153*'11- 2012'!AH154</f>
        <v>0</v>
      </c>
      <c r="AD153" s="186">
        <f>+$C153*'11- 2012'!AI154</f>
        <v>0</v>
      </c>
      <c r="AE153" s="186">
        <f>+$C153*'11- 2012'!AJ154</f>
        <v>0</v>
      </c>
      <c r="AF153" s="186">
        <f>+$C153*'11- 2012'!AK154</f>
        <v>0</v>
      </c>
      <c r="AG153" s="186">
        <f>+$C153*'11- 2012'!AL154</f>
        <v>0</v>
      </c>
      <c r="AH153" s="186">
        <f>+$C153*'11- 2012'!AM154</f>
        <v>0</v>
      </c>
      <c r="AI153" s="185">
        <f t="shared" si="6"/>
        <v>1200000</v>
      </c>
      <c r="AJ153" s="177">
        <f>+'11- 2012'!H154</f>
        <v>1200000</v>
      </c>
      <c r="AK153" s="177">
        <f t="shared" si="7"/>
        <v>0</v>
      </c>
    </row>
    <row r="154" spans="1:37" ht="43.2">
      <c r="A154" s="191">
        <v>147</v>
      </c>
      <c r="B154" s="92" t="str">
        <f>+'11- 2012'!C155</f>
        <v>BRINDAR APOYO A LA GESTION OPERATIVA PRESTANDO LO SERVICIOS COMO AUXILIAR DE ENFEMERIA PARA EL CENTRO DE SALUD SAGRADO CORAZON</v>
      </c>
      <c r="C154" s="16">
        <f>+'11- 2012'!H155/'11- 2012'!AN155</f>
        <v>4444.4444444444443</v>
      </c>
      <c r="D154" s="186">
        <f>+$C154*'11- 2012'!I155</f>
        <v>213333.33333333331</v>
      </c>
      <c r="E154" s="186">
        <f>+$C154*'11- 2012'!J155</f>
        <v>200000</v>
      </c>
      <c r="F154" s="186">
        <f>+$C154*'11- 2012'!K155</f>
        <v>186666.66666666666</v>
      </c>
      <c r="G154" s="186">
        <f>+$C154*'11- 2012'!L155</f>
        <v>0</v>
      </c>
      <c r="H154" s="186">
        <f>+$C154*'11- 2012'!M155</f>
        <v>0</v>
      </c>
      <c r="I154" s="186">
        <f>+$C154*'11- 2012'!N155</f>
        <v>200000</v>
      </c>
      <c r="J154" s="186">
        <f>+$C154*'11- 2012'!O155</f>
        <v>0</v>
      </c>
      <c r="K154" s="186">
        <f>+$C154*'11- 2012'!P155</f>
        <v>0</v>
      </c>
      <c r="L154" s="186">
        <f>+$C154*'11- 2012'!Q155</f>
        <v>0</v>
      </c>
      <c r="M154" s="186">
        <f>+$C154*'11- 2012'!R155</f>
        <v>0</v>
      </c>
      <c r="N154" s="186">
        <f>+$C154*'11- 2012'!S155</f>
        <v>0</v>
      </c>
      <c r="O154" s="186">
        <f>+$C154*'11- 2012'!T155</f>
        <v>0</v>
      </c>
      <c r="P154" s="186">
        <f>+$C154*'11- 2012'!U155</f>
        <v>0</v>
      </c>
      <c r="Q154" s="186">
        <f>+$C154*'11- 2012'!V155</f>
        <v>0</v>
      </c>
      <c r="R154" s="186">
        <f>+$C154*'11- 2012'!W155</f>
        <v>0</v>
      </c>
      <c r="S154" s="186">
        <f>+$C154*'11- 2012'!X155</f>
        <v>0</v>
      </c>
      <c r="T154" s="186">
        <f>+$C154*'11- 2012'!Y155</f>
        <v>0</v>
      </c>
      <c r="U154" s="186">
        <f>+$C154*'11- 2012'!Z155</f>
        <v>0</v>
      </c>
      <c r="V154" s="186">
        <f>+$C154*'11- 2012'!AA155</f>
        <v>0</v>
      </c>
      <c r="W154" s="186">
        <f>+$C154*'11- 2012'!AB155</f>
        <v>0</v>
      </c>
      <c r="X154" s="186">
        <f>+$C154*'11- 2012'!AC155</f>
        <v>0</v>
      </c>
      <c r="Y154" s="186">
        <f>+$C154*'11- 2012'!AD155</f>
        <v>0</v>
      </c>
      <c r="Z154" s="186">
        <f>+$C154*'11- 2012'!AE155</f>
        <v>0</v>
      </c>
      <c r="AA154" s="186">
        <f>+$C154*'11- 2012'!AF155</f>
        <v>0</v>
      </c>
      <c r="AB154" s="186">
        <f>+$C154*'11- 2012'!AG155</f>
        <v>0</v>
      </c>
      <c r="AC154" s="186">
        <f>+$C154*'11- 2012'!AH155</f>
        <v>0</v>
      </c>
      <c r="AD154" s="186">
        <f>+$C154*'11- 2012'!AI155</f>
        <v>0</v>
      </c>
      <c r="AE154" s="186">
        <f>+$C154*'11- 2012'!AJ155</f>
        <v>0</v>
      </c>
      <c r="AF154" s="186">
        <f>+$C154*'11- 2012'!AK155</f>
        <v>0</v>
      </c>
      <c r="AG154" s="186">
        <f>+$C154*'11- 2012'!AL155</f>
        <v>0</v>
      </c>
      <c r="AH154" s="186">
        <f>+$C154*'11- 2012'!AM155</f>
        <v>0</v>
      </c>
      <c r="AI154" s="185">
        <f t="shared" si="6"/>
        <v>800000</v>
      </c>
      <c r="AJ154" s="177">
        <f>+'11- 2012'!H155</f>
        <v>800000</v>
      </c>
      <c r="AK154" s="177">
        <f t="shared" si="7"/>
        <v>0</v>
      </c>
    </row>
    <row r="155" spans="1:37" ht="43.2">
      <c r="A155" s="191">
        <v>148</v>
      </c>
      <c r="B155" s="92" t="str">
        <f>+'11- 2012'!C156</f>
        <v>BRINDAR APOYO A LA GESTION OPERATIVA PRESTANDO LO SERVICIOS COMO AUXILIAR DE ENFEMERIA PARA EL CENTRO DE SALUD SAGRADO CORAZON</v>
      </c>
      <c r="C155" s="16">
        <f>+'11- 2012'!H156/'11- 2012'!AN156</f>
        <v>4444.4444444444443</v>
      </c>
      <c r="D155" s="186">
        <f>+$C155*'11- 2012'!I156</f>
        <v>213333.33333333331</v>
      </c>
      <c r="E155" s="186">
        <f>+$C155*'11- 2012'!J156</f>
        <v>200000</v>
      </c>
      <c r="F155" s="186">
        <f>+$C155*'11- 2012'!K156</f>
        <v>186666.66666666666</v>
      </c>
      <c r="G155" s="186">
        <f>+$C155*'11- 2012'!L156</f>
        <v>0</v>
      </c>
      <c r="H155" s="186">
        <f>+$C155*'11- 2012'!M156</f>
        <v>0</v>
      </c>
      <c r="I155" s="186">
        <f>+$C155*'11- 2012'!N156</f>
        <v>200000</v>
      </c>
      <c r="J155" s="186">
        <f>+$C155*'11- 2012'!O156</f>
        <v>0</v>
      </c>
      <c r="K155" s="186">
        <f>+$C155*'11- 2012'!P156</f>
        <v>0</v>
      </c>
      <c r="L155" s="186">
        <f>+$C155*'11- 2012'!Q156</f>
        <v>0</v>
      </c>
      <c r="M155" s="186">
        <f>+$C155*'11- 2012'!R156</f>
        <v>0</v>
      </c>
      <c r="N155" s="186">
        <f>+$C155*'11- 2012'!S156</f>
        <v>0</v>
      </c>
      <c r="O155" s="186">
        <f>+$C155*'11- 2012'!T156</f>
        <v>0</v>
      </c>
      <c r="P155" s="186">
        <f>+$C155*'11- 2012'!U156</f>
        <v>0</v>
      </c>
      <c r="Q155" s="186">
        <f>+$C155*'11- 2012'!V156</f>
        <v>0</v>
      </c>
      <c r="R155" s="186">
        <f>+$C155*'11- 2012'!W156</f>
        <v>0</v>
      </c>
      <c r="S155" s="186">
        <f>+$C155*'11- 2012'!X156</f>
        <v>0</v>
      </c>
      <c r="T155" s="186">
        <f>+$C155*'11- 2012'!Y156</f>
        <v>0</v>
      </c>
      <c r="U155" s="186">
        <f>+$C155*'11- 2012'!Z156</f>
        <v>0</v>
      </c>
      <c r="V155" s="186">
        <f>+$C155*'11- 2012'!AA156</f>
        <v>0</v>
      </c>
      <c r="W155" s="186">
        <f>+$C155*'11- 2012'!AB156</f>
        <v>0</v>
      </c>
      <c r="X155" s="186">
        <f>+$C155*'11- 2012'!AC156</f>
        <v>0</v>
      </c>
      <c r="Y155" s="186">
        <f>+$C155*'11- 2012'!AD156</f>
        <v>0</v>
      </c>
      <c r="Z155" s="186">
        <f>+$C155*'11- 2012'!AE156</f>
        <v>0</v>
      </c>
      <c r="AA155" s="186">
        <f>+$C155*'11- 2012'!AF156</f>
        <v>0</v>
      </c>
      <c r="AB155" s="186">
        <f>+$C155*'11- 2012'!AG156</f>
        <v>0</v>
      </c>
      <c r="AC155" s="186">
        <f>+$C155*'11- 2012'!AH156</f>
        <v>0</v>
      </c>
      <c r="AD155" s="186">
        <f>+$C155*'11- 2012'!AI156</f>
        <v>0</v>
      </c>
      <c r="AE155" s="186">
        <f>+$C155*'11- 2012'!AJ156</f>
        <v>0</v>
      </c>
      <c r="AF155" s="186">
        <f>+$C155*'11- 2012'!AK156</f>
        <v>0</v>
      </c>
      <c r="AG155" s="186">
        <f>+$C155*'11- 2012'!AL156</f>
        <v>0</v>
      </c>
      <c r="AH155" s="186">
        <f>+$C155*'11- 2012'!AM156</f>
        <v>0</v>
      </c>
      <c r="AI155" s="185">
        <f t="shared" si="6"/>
        <v>800000</v>
      </c>
      <c r="AJ155" s="177">
        <f>+'11- 2012'!H156</f>
        <v>800000</v>
      </c>
      <c r="AK155" s="177">
        <f t="shared" si="7"/>
        <v>0</v>
      </c>
    </row>
    <row r="156" spans="1:37" ht="43.2">
      <c r="A156" s="191">
        <v>149</v>
      </c>
      <c r="B156" s="92" t="str">
        <f>+'11- 2012'!C157</f>
        <v>BRINDAR APOYO A LA GESTION OPERATIVA PRESTANDO LOS SERVICIOS COMO AUXILIAR DE ENFERMERIA PARA EL CENTRO DE SALUD SAGRADO CORAZON</v>
      </c>
      <c r="C156" s="16">
        <f>+'11- 2012'!H157/'11- 2012'!AN157</f>
        <v>4444.4444444444443</v>
      </c>
      <c r="D156" s="186">
        <f>+$C156*'11- 2012'!I157</f>
        <v>213333.33333333331</v>
      </c>
      <c r="E156" s="186">
        <f>+$C156*'11- 2012'!J157</f>
        <v>200000</v>
      </c>
      <c r="F156" s="186">
        <f>+$C156*'11- 2012'!K157</f>
        <v>186666.66666666666</v>
      </c>
      <c r="G156" s="186">
        <f>+$C156*'11- 2012'!L157</f>
        <v>0</v>
      </c>
      <c r="H156" s="186">
        <f>+$C156*'11- 2012'!M157</f>
        <v>0</v>
      </c>
      <c r="I156" s="186">
        <f>+$C156*'11- 2012'!N157</f>
        <v>200000</v>
      </c>
      <c r="J156" s="186">
        <f>+$C156*'11- 2012'!O157</f>
        <v>0</v>
      </c>
      <c r="K156" s="186">
        <f>+$C156*'11- 2012'!P157</f>
        <v>0</v>
      </c>
      <c r="L156" s="186">
        <f>+$C156*'11- 2012'!Q157</f>
        <v>0</v>
      </c>
      <c r="M156" s="186">
        <f>+$C156*'11- 2012'!R157</f>
        <v>0</v>
      </c>
      <c r="N156" s="186">
        <f>+$C156*'11- 2012'!S157</f>
        <v>0</v>
      </c>
      <c r="O156" s="186">
        <f>+$C156*'11- 2012'!T157</f>
        <v>0</v>
      </c>
      <c r="P156" s="186">
        <f>+$C156*'11- 2012'!U157</f>
        <v>0</v>
      </c>
      <c r="Q156" s="186">
        <f>+$C156*'11- 2012'!V157</f>
        <v>0</v>
      </c>
      <c r="R156" s="186">
        <f>+$C156*'11- 2012'!W157</f>
        <v>0</v>
      </c>
      <c r="S156" s="186">
        <f>+$C156*'11- 2012'!X157</f>
        <v>0</v>
      </c>
      <c r="T156" s="186">
        <f>+$C156*'11- 2012'!Y157</f>
        <v>0</v>
      </c>
      <c r="U156" s="186">
        <f>+$C156*'11- 2012'!Z157</f>
        <v>0</v>
      </c>
      <c r="V156" s="186">
        <f>+$C156*'11- 2012'!AA157</f>
        <v>0</v>
      </c>
      <c r="W156" s="186">
        <f>+$C156*'11- 2012'!AB157</f>
        <v>0</v>
      </c>
      <c r="X156" s="186">
        <f>+$C156*'11- 2012'!AC157</f>
        <v>0</v>
      </c>
      <c r="Y156" s="186">
        <f>+$C156*'11- 2012'!AD157</f>
        <v>0</v>
      </c>
      <c r="Z156" s="186">
        <f>+$C156*'11- 2012'!AE157</f>
        <v>0</v>
      </c>
      <c r="AA156" s="186">
        <f>+$C156*'11- 2012'!AF157</f>
        <v>0</v>
      </c>
      <c r="AB156" s="186">
        <f>+$C156*'11- 2012'!AG157</f>
        <v>0</v>
      </c>
      <c r="AC156" s="186">
        <f>+$C156*'11- 2012'!AH157</f>
        <v>0</v>
      </c>
      <c r="AD156" s="186">
        <f>+$C156*'11- 2012'!AI157</f>
        <v>0</v>
      </c>
      <c r="AE156" s="186">
        <f>+$C156*'11- 2012'!AJ157</f>
        <v>0</v>
      </c>
      <c r="AF156" s="186">
        <f>+$C156*'11- 2012'!AK157</f>
        <v>0</v>
      </c>
      <c r="AG156" s="186">
        <f>+$C156*'11- 2012'!AL157</f>
        <v>0</v>
      </c>
      <c r="AH156" s="186">
        <f>+$C156*'11- 2012'!AM157</f>
        <v>0</v>
      </c>
      <c r="AI156" s="185">
        <f t="shared" si="6"/>
        <v>800000</v>
      </c>
      <c r="AJ156" s="177">
        <f>+'11- 2012'!H157</f>
        <v>800000</v>
      </c>
      <c r="AK156" s="177">
        <f t="shared" si="7"/>
        <v>0</v>
      </c>
    </row>
    <row r="157" spans="1:37" ht="28.8">
      <c r="A157" s="191">
        <v>150</v>
      </c>
      <c r="B157" s="92" t="str">
        <f>+'11- 2012'!C158</f>
        <v>BRINDAR APOYO A LA GESTION OPERATIVA COMO AUXILIAR DE ENFERMERIA EN EL CENTRO DE SALUD DE JESUS MARIA</v>
      </c>
      <c r="C157" s="16">
        <f>+'11- 2012'!H158/'11- 2012'!AN158</f>
        <v>4444.4444444444443</v>
      </c>
      <c r="D157" s="186">
        <f>+$C157*'11- 2012'!I158</f>
        <v>213333.33333333331</v>
      </c>
      <c r="E157" s="186">
        <f>+$C157*'11- 2012'!J158</f>
        <v>200000</v>
      </c>
      <c r="F157" s="186">
        <f>+$C157*'11- 2012'!K158</f>
        <v>186666.66666666666</v>
      </c>
      <c r="G157" s="186">
        <f>+$C157*'11- 2012'!L158</f>
        <v>0</v>
      </c>
      <c r="H157" s="186">
        <f>+$C157*'11- 2012'!M158</f>
        <v>0</v>
      </c>
      <c r="I157" s="186">
        <f>+$C157*'11- 2012'!N158</f>
        <v>200000</v>
      </c>
      <c r="J157" s="186">
        <f>+$C157*'11- 2012'!O158</f>
        <v>0</v>
      </c>
      <c r="K157" s="186">
        <f>+$C157*'11- 2012'!P158</f>
        <v>0</v>
      </c>
      <c r="L157" s="186">
        <f>+$C157*'11- 2012'!Q158</f>
        <v>0</v>
      </c>
      <c r="M157" s="186">
        <f>+$C157*'11- 2012'!R158</f>
        <v>0</v>
      </c>
      <c r="N157" s="186">
        <f>+$C157*'11- 2012'!S158</f>
        <v>0</v>
      </c>
      <c r="O157" s="186">
        <f>+$C157*'11- 2012'!T158</f>
        <v>0</v>
      </c>
      <c r="P157" s="186">
        <f>+$C157*'11- 2012'!U158</f>
        <v>0</v>
      </c>
      <c r="Q157" s="186">
        <f>+$C157*'11- 2012'!V158</f>
        <v>0</v>
      </c>
      <c r="R157" s="186">
        <f>+$C157*'11- 2012'!W158</f>
        <v>0</v>
      </c>
      <c r="S157" s="186">
        <f>+$C157*'11- 2012'!X158</f>
        <v>0</v>
      </c>
      <c r="T157" s="186">
        <f>+$C157*'11- 2012'!Y158</f>
        <v>0</v>
      </c>
      <c r="U157" s="186">
        <f>+$C157*'11- 2012'!Z158</f>
        <v>0</v>
      </c>
      <c r="V157" s="186">
        <f>+$C157*'11- 2012'!AA158</f>
        <v>0</v>
      </c>
      <c r="W157" s="186">
        <f>+$C157*'11- 2012'!AB158</f>
        <v>0</v>
      </c>
      <c r="X157" s="186">
        <f>+$C157*'11- 2012'!AC158</f>
        <v>0</v>
      </c>
      <c r="Y157" s="186">
        <f>+$C157*'11- 2012'!AD158</f>
        <v>0</v>
      </c>
      <c r="Z157" s="186">
        <f>+$C157*'11- 2012'!AE158</f>
        <v>0</v>
      </c>
      <c r="AA157" s="186">
        <f>+$C157*'11- 2012'!AF158</f>
        <v>0</v>
      </c>
      <c r="AB157" s="186">
        <f>+$C157*'11- 2012'!AG158</f>
        <v>0</v>
      </c>
      <c r="AC157" s="186">
        <f>+$C157*'11- 2012'!AH158</f>
        <v>0</v>
      </c>
      <c r="AD157" s="186">
        <f>+$C157*'11- 2012'!AI158</f>
        <v>0</v>
      </c>
      <c r="AE157" s="186">
        <f>+$C157*'11- 2012'!AJ158</f>
        <v>0</v>
      </c>
      <c r="AF157" s="186">
        <f>+$C157*'11- 2012'!AK158</f>
        <v>0</v>
      </c>
      <c r="AG157" s="186">
        <f>+$C157*'11- 2012'!AL158</f>
        <v>0</v>
      </c>
      <c r="AH157" s="186">
        <f>+$C157*'11- 2012'!AM158</f>
        <v>0</v>
      </c>
      <c r="AI157" s="185">
        <f t="shared" si="6"/>
        <v>800000</v>
      </c>
      <c r="AJ157" s="177">
        <f>+'11- 2012'!H158</f>
        <v>800000</v>
      </c>
      <c r="AK157" s="177">
        <f t="shared" si="7"/>
        <v>0</v>
      </c>
    </row>
    <row r="158" spans="1:37" ht="43.2">
      <c r="A158" s="191">
        <v>151</v>
      </c>
      <c r="B158" s="92" t="str">
        <f>+'11- 2012'!C159</f>
        <v>BRINDAR APOYO A LA GESTION OPERATIVA PRESTANDO LOS SERVICIOS COMO AUXILIAR DE ENFERMERIA PARA EL CENTRO DE SALUD SAGRADO CORAZON DE JESUS MARIA</v>
      </c>
      <c r="C158" s="16">
        <f>+'11- 2012'!H159/'11- 2012'!AN159</f>
        <v>4444.4444444444443</v>
      </c>
      <c r="D158" s="186">
        <f>+$C158*'11- 2012'!I159</f>
        <v>213333.33333333331</v>
      </c>
      <c r="E158" s="186">
        <f>+$C158*'11- 2012'!J159</f>
        <v>200000</v>
      </c>
      <c r="F158" s="186">
        <f>+$C158*'11- 2012'!K159</f>
        <v>186666.66666666666</v>
      </c>
      <c r="G158" s="186">
        <f>+$C158*'11- 2012'!L159</f>
        <v>0</v>
      </c>
      <c r="H158" s="186">
        <f>+$C158*'11- 2012'!M159</f>
        <v>0</v>
      </c>
      <c r="I158" s="186">
        <f>+$C158*'11- 2012'!N159</f>
        <v>200000</v>
      </c>
      <c r="J158" s="186">
        <f>+$C158*'11- 2012'!O159</f>
        <v>0</v>
      </c>
      <c r="K158" s="186">
        <f>+$C158*'11- 2012'!P159</f>
        <v>0</v>
      </c>
      <c r="L158" s="186">
        <f>+$C158*'11- 2012'!Q159</f>
        <v>0</v>
      </c>
      <c r="M158" s="186">
        <f>+$C158*'11- 2012'!R159</f>
        <v>0</v>
      </c>
      <c r="N158" s="186">
        <f>+$C158*'11- 2012'!S159</f>
        <v>0</v>
      </c>
      <c r="O158" s="186">
        <f>+$C158*'11- 2012'!T159</f>
        <v>0</v>
      </c>
      <c r="P158" s="186">
        <f>+$C158*'11- 2012'!U159</f>
        <v>0</v>
      </c>
      <c r="Q158" s="186">
        <f>+$C158*'11- 2012'!V159</f>
        <v>0</v>
      </c>
      <c r="R158" s="186">
        <f>+$C158*'11- 2012'!W159</f>
        <v>0</v>
      </c>
      <c r="S158" s="186">
        <f>+$C158*'11- 2012'!X159</f>
        <v>0</v>
      </c>
      <c r="T158" s="186">
        <f>+$C158*'11- 2012'!Y159</f>
        <v>0</v>
      </c>
      <c r="U158" s="186">
        <f>+$C158*'11- 2012'!Z159</f>
        <v>0</v>
      </c>
      <c r="V158" s="186">
        <f>+$C158*'11- 2012'!AA159</f>
        <v>0</v>
      </c>
      <c r="W158" s="186">
        <f>+$C158*'11- 2012'!AB159</f>
        <v>0</v>
      </c>
      <c r="X158" s="186">
        <f>+$C158*'11- 2012'!AC159</f>
        <v>0</v>
      </c>
      <c r="Y158" s="186">
        <f>+$C158*'11- 2012'!AD159</f>
        <v>0</v>
      </c>
      <c r="Z158" s="186">
        <f>+$C158*'11- 2012'!AE159</f>
        <v>0</v>
      </c>
      <c r="AA158" s="186">
        <f>+$C158*'11- 2012'!AF159</f>
        <v>0</v>
      </c>
      <c r="AB158" s="186">
        <f>+$C158*'11- 2012'!AG159</f>
        <v>0</v>
      </c>
      <c r="AC158" s="186">
        <f>+$C158*'11- 2012'!AH159</f>
        <v>0</v>
      </c>
      <c r="AD158" s="186">
        <f>+$C158*'11- 2012'!AI159</f>
        <v>0</v>
      </c>
      <c r="AE158" s="186">
        <f>+$C158*'11- 2012'!AJ159</f>
        <v>0</v>
      </c>
      <c r="AF158" s="186">
        <f>+$C158*'11- 2012'!AK159</f>
        <v>0</v>
      </c>
      <c r="AG158" s="186">
        <f>+$C158*'11- 2012'!AL159</f>
        <v>0</v>
      </c>
      <c r="AH158" s="186">
        <f>+$C158*'11- 2012'!AM159</f>
        <v>0</v>
      </c>
      <c r="AI158" s="185">
        <f t="shared" si="6"/>
        <v>800000</v>
      </c>
      <c r="AJ158" s="177">
        <f>+'11- 2012'!H159</f>
        <v>800000</v>
      </c>
      <c r="AK158" s="177">
        <f t="shared" si="7"/>
        <v>0</v>
      </c>
    </row>
    <row r="159" spans="1:37" ht="43.2">
      <c r="A159" s="191">
        <v>152</v>
      </c>
      <c r="B159" s="92" t="str">
        <f>+'11- 2012'!C160</f>
        <v>BRINDAR APOYO A LA GESTION OPERATIVA PRESTANDO LOS SERVICIOS COMO AUXILIAR DE ENFERMERIA PARA EL CENTRO DE SALUD SAGRADO CORAZON DE JESUS MARIA</v>
      </c>
      <c r="C159" s="16">
        <f>+'11- 2012'!H160/'11- 2012'!AN160</f>
        <v>1483.3333333333333</v>
      </c>
      <c r="D159" s="186">
        <f>+$C159*'11- 2012'!I160</f>
        <v>71200</v>
      </c>
      <c r="E159" s="186">
        <f>+$C159*'11- 2012'!J160</f>
        <v>66750</v>
      </c>
      <c r="F159" s="186">
        <f>+$C159*'11- 2012'!K160</f>
        <v>62300</v>
      </c>
      <c r="G159" s="186">
        <f>+$C159*'11- 2012'!L160</f>
        <v>0</v>
      </c>
      <c r="H159" s="186">
        <f>+$C159*'11- 2012'!M160</f>
        <v>0</v>
      </c>
      <c r="I159" s="186">
        <f>+$C159*'11- 2012'!N160</f>
        <v>66750</v>
      </c>
      <c r="J159" s="186">
        <f>+$C159*'11- 2012'!O160</f>
        <v>0</v>
      </c>
      <c r="K159" s="186">
        <f>+$C159*'11- 2012'!P160</f>
        <v>0</v>
      </c>
      <c r="L159" s="186">
        <f>+$C159*'11- 2012'!Q160</f>
        <v>0</v>
      </c>
      <c r="M159" s="186">
        <f>+$C159*'11- 2012'!R160</f>
        <v>0</v>
      </c>
      <c r="N159" s="186">
        <f>+$C159*'11- 2012'!S160</f>
        <v>0</v>
      </c>
      <c r="O159" s="186">
        <f>+$C159*'11- 2012'!T160</f>
        <v>0</v>
      </c>
      <c r="P159" s="186">
        <f>+$C159*'11- 2012'!U160</f>
        <v>0</v>
      </c>
      <c r="Q159" s="186">
        <f>+$C159*'11- 2012'!V160</f>
        <v>0</v>
      </c>
      <c r="R159" s="186">
        <f>+$C159*'11- 2012'!W160</f>
        <v>0</v>
      </c>
      <c r="S159" s="186">
        <f>+$C159*'11- 2012'!X160</f>
        <v>0</v>
      </c>
      <c r="T159" s="186">
        <f>+$C159*'11- 2012'!Y160</f>
        <v>0</v>
      </c>
      <c r="U159" s="186">
        <f>+$C159*'11- 2012'!Z160</f>
        <v>0</v>
      </c>
      <c r="V159" s="186">
        <f>+$C159*'11- 2012'!AA160</f>
        <v>0</v>
      </c>
      <c r="W159" s="186">
        <f>+$C159*'11- 2012'!AB160</f>
        <v>0</v>
      </c>
      <c r="X159" s="186">
        <f>+$C159*'11- 2012'!AC160</f>
        <v>0</v>
      </c>
      <c r="Y159" s="186">
        <f>+$C159*'11- 2012'!AD160</f>
        <v>0</v>
      </c>
      <c r="Z159" s="186">
        <f>+$C159*'11- 2012'!AE160</f>
        <v>0</v>
      </c>
      <c r="AA159" s="186">
        <f>+$C159*'11- 2012'!AF160</f>
        <v>0</v>
      </c>
      <c r="AB159" s="186">
        <f>+$C159*'11- 2012'!AG160</f>
        <v>0</v>
      </c>
      <c r="AC159" s="186">
        <f>+$C159*'11- 2012'!AH160</f>
        <v>0</v>
      </c>
      <c r="AD159" s="186">
        <f>+$C159*'11- 2012'!AI160</f>
        <v>0</v>
      </c>
      <c r="AE159" s="186">
        <f>+$C159*'11- 2012'!AJ160</f>
        <v>0</v>
      </c>
      <c r="AF159" s="186">
        <f>+$C159*'11- 2012'!AK160</f>
        <v>0</v>
      </c>
      <c r="AG159" s="186">
        <f>+$C159*'11- 2012'!AL160</f>
        <v>0</v>
      </c>
      <c r="AH159" s="186">
        <f>+$C159*'11- 2012'!AM160</f>
        <v>0</v>
      </c>
      <c r="AI159" s="185">
        <f t="shared" si="6"/>
        <v>267000</v>
      </c>
      <c r="AJ159" s="177">
        <f>+'11- 2012'!H160</f>
        <v>267000</v>
      </c>
      <c r="AK159" s="177">
        <f t="shared" si="7"/>
        <v>0</v>
      </c>
    </row>
    <row r="160" spans="1:37" ht="28.8">
      <c r="A160" s="191">
        <v>153</v>
      </c>
      <c r="B160" s="92" t="str">
        <f>+'11- 2012'!C161</f>
        <v>PRESTAR LOS SERVICIOS COMO AUXILIAR DE APOYO EN LA AMBULANCIA DEL CENTRO DE SALUD SAGRADO CORAZON</v>
      </c>
      <c r="C160" s="16">
        <f>+'11- 2012'!H161/'11- 2012'!AN161</f>
        <v>6500</v>
      </c>
      <c r="D160" s="186">
        <f>+$C160*'11- 2012'!I161</f>
        <v>0</v>
      </c>
      <c r="E160" s="186">
        <f>+$C160*'11- 2012'!J161</f>
        <v>0</v>
      </c>
      <c r="F160" s="186">
        <f>+$C160*'11- 2012'!K161</f>
        <v>0</v>
      </c>
      <c r="G160" s="186">
        <f>+$C160*'11- 2012'!L161</f>
        <v>0</v>
      </c>
      <c r="H160" s="186">
        <f>+$C160*'11- 2012'!M161</f>
        <v>0</v>
      </c>
      <c r="I160" s="186">
        <f>+$C160*'11- 2012'!N161</f>
        <v>0</v>
      </c>
      <c r="J160" s="186">
        <f>+$C160*'11- 2012'!O161</f>
        <v>0</v>
      </c>
      <c r="K160" s="186">
        <f>+$C160*'11- 2012'!P161</f>
        <v>0</v>
      </c>
      <c r="L160" s="186">
        <f>+$C160*'11- 2012'!Q161</f>
        <v>0</v>
      </c>
      <c r="M160" s="186">
        <f>+$C160*'11- 2012'!R161</f>
        <v>0</v>
      </c>
      <c r="N160" s="186">
        <f>+$C160*'11- 2012'!S161</f>
        <v>0</v>
      </c>
      <c r="O160" s="186">
        <f>+$C160*'11- 2012'!T161</f>
        <v>0</v>
      </c>
      <c r="P160" s="186">
        <f>+$C160*'11- 2012'!U161</f>
        <v>0</v>
      </c>
      <c r="Q160" s="186">
        <f>+$C160*'11- 2012'!V161</f>
        <v>0</v>
      </c>
      <c r="R160" s="186">
        <f>+$C160*'11- 2012'!W161</f>
        <v>0</v>
      </c>
      <c r="S160" s="186">
        <f>+$C160*'11- 2012'!X161</f>
        <v>0</v>
      </c>
      <c r="T160" s="186">
        <f>+$C160*'11- 2012'!Y161</f>
        <v>0</v>
      </c>
      <c r="U160" s="186">
        <f>+$C160*'11- 2012'!Z161</f>
        <v>0</v>
      </c>
      <c r="V160" s="186">
        <f>+$C160*'11- 2012'!AA161</f>
        <v>0</v>
      </c>
      <c r="W160" s="186">
        <f>+$C160*'11- 2012'!AB161</f>
        <v>0</v>
      </c>
      <c r="X160" s="186">
        <f>+$C160*'11- 2012'!AC161</f>
        <v>0</v>
      </c>
      <c r="Y160" s="186">
        <f>+$C160*'11- 2012'!AD161</f>
        <v>0</v>
      </c>
      <c r="Z160" s="186">
        <f>+$C160*'11- 2012'!AE161</f>
        <v>0</v>
      </c>
      <c r="AA160" s="186">
        <f>+$C160*'11- 2012'!AF161</f>
        <v>0</v>
      </c>
      <c r="AB160" s="186">
        <f>+$C160*'11- 2012'!AG161</f>
        <v>0</v>
      </c>
      <c r="AC160" s="186">
        <f>+$C160*'11- 2012'!AH161</f>
        <v>0</v>
      </c>
      <c r="AD160" s="186">
        <f>+$C160*'11- 2012'!AI161</f>
        <v>0</v>
      </c>
      <c r="AE160" s="186">
        <f>+$C160*'11- 2012'!AJ161</f>
        <v>0</v>
      </c>
      <c r="AF160" s="186">
        <f>+$C160*'11- 2012'!AK161</f>
        <v>0</v>
      </c>
      <c r="AG160" s="186">
        <f>+$C160*'11- 2012'!AL161</f>
        <v>65000</v>
      </c>
      <c r="AH160" s="186">
        <f>+$C160*'11- 2012'!AM161</f>
        <v>0</v>
      </c>
      <c r="AI160" s="185">
        <f t="shared" si="6"/>
        <v>65000</v>
      </c>
      <c r="AJ160" s="177">
        <f>+'11- 2012'!H161</f>
        <v>65000</v>
      </c>
      <c r="AK160" s="177">
        <f t="shared" si="7"/>
        <v>0</v>
      </c>
    </row>
    <row r="161" spans="1:37" ht="43.2">
      <c r="A161" s="191">
        <v>154</v>
      </c>
      <c r="B161" s="92" t="str">
        <f>+'11- 2012'!C162</f>
        <v>BRINDAR APOYO A LA GESTION OPERATIVA PRESTANDO LOS SERVICIOS COMO AUXILIAR DE ENFERMERIA PARA EL CENTRO DE SALUD SAGRADO CORAZON DE JESUS</v>
      </c>
      <c r="C161" s="16">
        <f>+'11- 2012'!H162/'11- 2012'!AN162</f>
        <v>3261.1111111111113</v>
      </c>
      <c r="D161" s="186">
        <f>+$C161*'11- 2012'!I162</f>
        <v>156533.33333333334</v>
      </c>
      <c r="E161" s="186">
        <f>+$C161*'11- 2012'!J162</f>
        <v>146750</v>
      </c>
      <c r="F161" s="186">
        <f>+$C161*'11- 2012'!K162</f>
        <v>136966.66666666669</v>
      </c>
      <c r="G161" s="186">
        <f>+$C161*'11- 2012'!L162</f>
        <v>0</v>
      </c>
      <c r="H161" s="186">
        <f>+$C161*'11- 2012'!M162</f>
        <v>0</v>
      </c>
      <c r="I161" s="186">
        <f>+$C161*'11- 2012'!N162</f>
        <v>146750</v>
      </c>
      <c r="J161" s="186">
        <f>+$C161*'11- 2012'!O162</f>
        <v>0</v>
      </c>
      <c r="K161" s="186">
        <f>+$C161*'11- 2012'!P162</f>
        <v>0</v>
      </c>
      <c r="L161" s="186">
        <f>+$C161*'11- 2012'!Q162</f>
        <v>0</v>
      </c>
      <c r="M161" s="186">
        <f>+$C161*'11- 2012'!R162</f>
        <v>0</v>
      </c>
      <c r="N161" s="186">
        <f>+$C161*'11- 2012'!S162</f>
        <v>0</v>
      </c>
      <c r="O161" s="186">
        <f>+$C161*'11- 2012'!T162</f>
        <v>0</v>
      </c>
      <c r="P161" s="186">
        <f>+$C161*'11- 2012'!U162</f>
        <v>0</v>
      </c>
      <c r="Q161" s="186">
        <f>+$C161*'11- 2012'!V162</f>
        <v>0</v>
      </c>
      <c r="R161" s="186">
        <f>+$C161*'11- 2012'!W162</f>
        <v>0</v>
      </c>
      <c r="S161" s="186">
        <f>+$C161*'11- 2012'!X162</f>
        <v>0</v>
      </c>
      <c r="T161" s="186">
        <f>+$C161*'11- 2012'!Y162</f>
        <v>0</v>
      </c>
      <c r="U161" s="186">
        <f>+$C161*'11- 2012'!Z162</f>
        <v>0</v>
      </c>
      <c r="V161" s="186">
        <f>+$C161*'11- 2012'!AA162</f>
        <v>0</v>
      </c>
      <c r="W161" s="186">
        <f>+$C161*'11- 2012'!AB162</f>
        <v>0</v>
      </c>
      <c r="X161" s="186">
        <f>+$C161*'11- 2012'!AC162</f>
        <v>0</v>
      </c>
      <c r="Y161" s="186">
        <f>+$C161*'11- 2012'!AD162</f>
        <v>0</v>
      </c>
      <c r="Z161" s="186">
        <f>+$C161*'11- 2012'!AE162</f>
        <v>0</v>
      </c>
      <c r="AA161" s="186">
        <f>+$C161*'11- 2012'!AF162</f>
        <v>0</v>
      </c>
      <c r="AB161" s="186">
        <f>+$C161*'11- 2012'!AG162</f>
        <v>0</v>
      </c>
      <c r="AC161" s="186">
        <f>+$C161*'11- 2012'!AH162</f>
        <v>0</v>
      </c>
      <c r="AD161" s="186">
        <f>+$C161*'11- 2012'!AI162</f>
        <v>0</v>
      </c>
      <c r="AE161" s="186">
        <f>+$C161*'11- 2012'!AJ162</f>
        <v>0</v>
      </c>
      <c r="AF161" s="186">
        <f>+$C161*'11- 2012'!AK162</f>
        <v>0</v>
      </c>
      <c r="AG161" s="186">
        <f>+$C161*'11- 2012'!AL162</f>
        <v>0</v>
      </c>
      <c r="AH161" s="186">
        <f>+$C161*'11- 2012'!AM162</f>
        <v>0</v>
      </c>
      <c r="AI161" s="185">
        <f t="shared" si="6"/>
        <v>587000</v>
      </c>
      <c r="AJ161" s="177">
        <f>+'11- 2012'!H162</f>
        <v>587000</v>
      </c>
      <c r="AK161" s="177">
        <f t="shared" si="7"/>
        <v>0</v>
      </c>
    </row>
    <row r="162" spans="1:37" ht="43.2">
      <c r="A162" s="191">
        <v>155</v>
      </c>
      <c r="B162" s="92" t="str">
        <f>+'11- 2012'!C163</f>
        <v>BRINCAR APOYO A LA GESTION OPERATIVA PRESTANDO LOS SERVICIOS COMO AUXILIAR DE ENFERMERIA PARA EL CENTRO DE SALUD SAGRADO CORAZON</v>
      </c>
      <c r="C162" s="16">
        <f>+'11- 2012'!H163/'11- 2012'!AN163</f>
        <v>3850</v>
      </c>
      <c r="D162" s="186">
        <f>+$C162*'11- 2012'!I163</f>
        <v>184800</v>
      </c>
      <c r="E162" s="186">
        <f>+$C162*'11- 2012'!J163</f>
        <v>173250</v>
      </c>
      <c r="F162" s="186">
        <f>+$C162*'11- 2012'!K163</f>
        <v>161700</v>
      </c>
      <c r="G162" s="186">
        <f>+$C162*'11- 2012'!L163</f>
        <v>0</v>
      </c>
      <c r="H162" s="186">
        <f>+$C162*'11- 2012'!M163</f>
        <v>0</v>
      </c>
      <c r="I162" s="186">
        <f>+$C162*'11- 2012'!N163</f>
        <v>173250</v>
      </c>
      <c r="J162" s="186">
        <f>+$C162*'11- 2012'!O163</f>
        <v>0</v>
      </c>
      <c r="K162" s="186">
        <f>+$C162*'11- 2012'!P163</f>
        <v>0</v>
      </c>
      <c r="L162" s="186">
        <f>+$C162*'11- 2012'!Q163</f>
        <v>0</v>
      </c>
      <c r="M162" s="186">
        <f>+$C162*'11- 2012'!R163</f>
        <v>0</v>
      </c>
      <c r="N162" s="186">
        <f>+$C162*'11- 2012'!S163</f>
        <v>0</v>
      </c>
      <c r="O162" s="186">
        <f>+$C162*'11- 2012'!T163</f>
        <v>0</v>
      </c>
      <c r="P162" s="186">
        <f>+$C162*'11- 2012'!U163</f>
        <v>0</v>
      </c>
      <c r="Q162" s="186">
        <f>+$C162*'11- 2012'!V163</f>
        <v>0</v>
      </c>
      <c r="R162" s="186">
        <f>+$C162*'11- 2012'!W163</f>
        <v>0</v>
      </c>
      <c r="S162" s="186">
        <f>+$C162*'11- 2012'!X163</f>
        <v>0</v>
      </c>
      <c r="T162" s="186">
        <f>+$C162*'11- 2012'!Y163</f>
        <v>0</v>
      </c>
      <c r="U162" s="186">
        <f>+$C162*'11- 2012'!Z163</f>
        <v>0</v>
      </c>
      <c r="V162" s="186">
        <f>+$C162*'11- 2012'!AA163</f>
        <v>0</v>
      </c>
      <c r="W162" s="186">
        <f>+$C162*'11- 2012'!AB163</f>
        <v>0</v>
      </c>
      <c r="X162" s="186">
        <f>+$C162*'11- 2012'!AC163</f>
        <v>0</v>
      </c>
      <c r="Y162" s="186">
        <f>+$C162*'11- 2012'!AD163</f>
        <v>0</v>
      </c>
      <c r="Z162" s="186">
        <f>+$C162*'11- 2012'!AE163</f>
        <v>0</v>
      </c>
      <c r="AA162" s="186">
        <f>+$C162*'11- 2012'!AF163</f>
        <v>0</v>
      </c>
      <c r="AB162" s="186">
        <f>+$C162*'11- 2012'!AG163</f>
        <v>0</v>
      </c>
      <c r="AC162" s="186">
        <f>+$C162*'11- 2012'!AH163</f>
        <v>0</v>
      </c>
      <c r="AD162" s="186">
        <f>+$C162*'11- 2012'!AI163</f>
        <v>0</v>
      </c>
      <c r="AE162" s="186">
        <f>+$C162*'11- 2012'!AJ163</f>
        <v>0</v>
      </c>
      <c r="AF162" s="186">
        <f>+$C162*'11- 2012'!AK163</f>
        <v>0</v>
      </c>
      <c r="AG162" s="186">
        <f>+$C162*'11- 2012'!AL163</f>
        <v>0</v>
      </c>
      <c r="AH162" s="186">
        <f>+$C162*'11- 2012'!AM163</f>
        <v>0</v>
      </c>
      <c r="AI162" s="185">
        <f t="shared" si="6"/>
        <v>693000</v>
      </c>
      <c r="AJ162" s="177">
        <f>+'11- 2012'!H163</f>
        <v>693000</v>
      </c>
      <c r="AK162" s="177">
        <f t="shared" si="7"/>
        <v>0</v>
      </c>
    </row>
    <row r="163" spans="1:37" ht="43.2">
      <c r="A163" s="191">
        <v>156</v>
      </c>
      <c r="B163" s="92" t="str">
        <f>+'11- 2012'!C164</f>
        <v>BRINDAR APOYO A LA GESTION OPERATIVA PRESTANDO LOS SERVICIOS COMO AUXILIAR DE ENFERMERIA PARA EL CENTRO DE SALUD SAGRADO CORAZON DE JESUS</v>
      </c>
      <c r="C163" s="16">
        <f>+'11- 2012'!H164/'11- 2012'!AN164</f>
        <v>4444.4444444444443</v>
      </c>
      <c r="D163" s="186">
        <f>+$C163*'11- 2012'!I164</f>
        <v>213333.33333333331</v>
      </c>
      <c r="E163" s="186">
        <f>+$C163*'11- 2012'!J164</f>
        <v>200000</v>
      </c>
      <c r="F163" s="186">
        <f>+$C163*'11- 2012'!K164</f>
        <v>186666.66666666666</v>
      </c>
      <c r="G163" s="186">
        <f>+$C163*'11- 2012'!L164</f>
        <v>0</v>
      </c>
      <c r="H163" s="186">
        <f>+$C163*'11- 2012'!M164</f>
        <v>0</v>
      </c>
      <c r="I163" s="186">
        <f>+$C163*'11- 2012'!N164</f>
        <v>200000</v>
      </c>
      <c r="J163" s="186">
        <f>+$C163*'11- 2012'!O164</f>
        <v>0</v>
      </c>
      <c r="K163" s="186">
        <f>+$C163*'11- 2012'!P164</f>
        <v>0</v>
      </c>
      <c r="L163" s="186">
        <f>+$C163*'11- 2012'!Q164</f>
        <v>0</v>
      </c>
      <c r="M163" s="186">
        <f>+$C163*'11- 2012'!R164</f>
        <v>0</v>
      </c>
      <c r="N163" s="186">
        <f>+$C163*'11- 2012'!S164</f>
        <v>0</v>
      </c>
      <c r="O163" s="186">
        <f>+$C163*'11- 2012'!T164</f>
        <v>0</v>
      </c>
      <c r="P163" s="186">
        <f>+$C163*'11- 2012'!U164</f>
        <v>0</v>
      </c>
      <c r="Q163" s="186">
        <f>+$C163*'11- 2012'!V164</f>
        <v>0</v>
      </c>
      <c r="R163" s="186">
        <f>+$C163*'11- 2012'!W164</f>
        <v>0</v>
      </c>
      <c r="S163" s="186">
        <f>+$C163*'11- 2012'!X164</f>
        <v>0</v>
      </c>
      <c r="T163" s="186">
        <f>+$C163*'11- 2012'!Y164</f>
        <v>0</v>
      </c>
      <c r="U163" s="186">
        <f>+$C163*'11- 2012'!Z164</f>
        <v>0</v>
      </c>
      <c r="V163" s="186">
        <f>+$C163*'11- 2012'!AA164</f>
        <v>0</v>
      </c>
      <c r="W163" s="186">
        <f>+$C163*'11- 2012'!AB164</f>
        <v>0</v>
      </c>
      <c r="X163" s="186">
        <f>+$C163*'11- 2012'!AC164</f>
        <v>0</v>
      </c>
      <c r="Y163" s="186">
        <f>+$C163*'11- 2012'!AD164</f>
        <v>0</v>
      </c>
      <c r="Z163" s="186">
        <f>+$C163*'11- 2012'!AE164</f>
        <v>0</v>
      </c>
      <c r="AA163" s="186">
        <f>+$C163*'11- 2012'!AF164</f>
        <v>0</v>
      </c>
      <c r="AB163" s="186">
        <f>+$C163*'11- 2012'!AG164</f>
        <v>0</v>
      </c>
      <c r="AC163" s="186">
        <f>+$C163*'11- 2012'!AH164</f>
        <v>0</v>
      </c>
      <c r="AD163" s="186">
        <f>+$C163*'11- 2012'!AI164</f>
        <v>0</v>
      </c>
      <c r="AE163" s="186">
        <f>+$C163*'11- 2012'!AJ164</f>
        <v>0</v>
      </c>
      <c r="AF163" s="186">
        <f>+$C163*'11- 2012'!AK164</f>
        <v>0</v>
      </c>
      <c r="AG163" s="186">
        <f>+$C163*'11- 2012'!AL164</f>
        <v>0</v>
      </c>
      <c r="AH163" s="186">
        <f>+$C163*'11- 2012'!AM164</f>
        <v>0</v>
      </c>
      <c r="AI163" s="185">
        <f t="shared" si="6"/>
        <v>800000</v>
      </c>
      <c r="AJ163" s="177">
        <f>+'11- 2012'!H164</f>
        <v>800000</v>
      </c>
      <c r="AK163" s="177">
        <f t="shared" si="7"/>
        <v>0</v>
      </c>
    </row>
    <row r="164" spans="1:37" ht="43.2">
      <c r="A164" s="191">
        <v>157</v>
      </c>
      <c r="B164" s="92" t="str">
        <f>+'11- 2012'!C165</f>
        <v>BRINDAR APOYO A LA GESTION OPERATIVA PRESTANDO LOS SERVICIOS COMO AUXILIAR DE ENFERMERIA PARA EL CENTRO DE SALUD SAGRADO CORAZON DE JESUS</v>
      </c>
      <c r="C164" s="16">
        <f>+'11- 2012'!H165/'11- 2012'!AN165</f>
        <v>4444.4444444444443</v>
      </c>
      <c r="D164" s="186">
        <f>+$C164*'11- 2012'!I165</f>
        <v>213333.33333333331</v>
      </c>
      <c r="E164" s="186">
        <f>+$C164*'11- 2012'!J165</f>
        <v>200000</v>
      </c>
      <c r="F164" s="186">
        <f>+$C164*'11- 2012'!K165</f>
        <v>186666.66666666666</v>
      </c>
      <c r="G164" s="186">
        <f>+$C164*'11- 2012'!L165</f>
        <v>0</v>
      </c>
      <c r="H164" s="186">
        <f>+$C164*'11- 2012'!M165</f>
        <v>0</v>
      </c>
      <c r="I164" s="186">
        <f>+$C164*'11- 2012'!N165</f>
        <v>200000</v>
      </c>
      <c r="J164" s="186">
        <f>+$C164*'11- 2012'!O165</f>
        <v>0</v>
      </c>
      <c r="K164" s="186">
        <f>+$C164*'11- 2012'!P165</f>
        <v>0</v>
      </c>
      <c r="L164" s="186">
        <f>+$C164*'11- 2012'!Q165</f>
        <v>0</v>
      </c>
      <c r="M164" s="186">
        <f>+$C164*'11- 2012'!R165</f>
        <v>0</v>
      </c>
      <c r="N164" s="186">
        <f>+$C164*'11- 2012'!S165</f>
        <v>0</v>
      </c>
      <c r="O164" s="186">
        <f>+$C164*'11- 2012'!T165</f>
        <v>0</v>
      </c>
      <c r="P164" s="186">
        <f>+$C164*'11- 2012'!U165</f>
        <v>0</v>
      </c>
      <c r="Q164" s="186">
        <f>+$C164*'11- 2012'!V165</f>
        <v>0</v>
      </c>
      <c r="R164" s="186">
        <f>+$C164*'11- 2012'!W165</f>
        <v>0</v>
      </c>
      <c r="S164" s="186">
        <f>+$C164*'11- 2012'!X165</f>
        <v>0</v>
      </c>
      <c r="T164" s="186">
        <f>+$C164*'11- 2012'!Y165</f>
        <v>0</v>
      </c>
      <c r="U164" s="186">
        <f>+$C164*'11- 2012'!Z165</f>
        <v>0</v>
      </c>
      <c r="V164" s="186">
        <f>+$C164*'11- 2012'!AA165</f>
        <v>0</v>
      </c>
      <c r="W164" s="186">
        <f>+$C164*'11- 2012'!AB165</f>
        <v>0</v>
      </c>
      <c r="X164" s="186">
        <f>+$C164*'11- 2012'!AC165</f>
        <v>0</v>
      </c>
      <c r="Y164" s="186">
        <f>+$C164*'11- 2012'!AD165</f>
        <v>0</v>
      </c>
      <c r="Z164" s="186">
        <f>+$C164*'11- 2012'!AE165</f>
        <v>0</v>
      </c>
      <c r="AA164" s="186">
        <f>+$C164*'11- 2012'!AF165</f>
        <v>0</v>
      </c>
      <c r="AB164" s="186">
        <f>+$C164*'11- 2012'!AG165</f>
        <v>0</v>
      </c>
      <c r="AC164" s="186">
        <f>+$C164*'11- 2012'!AH165</f>
        <v>0</v>
      </c>
      <c r="AD164" s="186">
        <f>+$C164*'11- 2012'!AI165</f>
        <v>0</v>
      </c>
      <c r="AE164" s="186">
        <f>+$C164*'11- 2012'!AJ165</f>
        <v>0</v>
      </c>
      <c r="AF164" s="186">
        <f>+$C164*'11- 2012'!AK165</f>
        <v>0</v>
      </c>
      <c r="AG164" s="186">
        <f>+$C164*'11- 2012'!AL165</f>
        <v>0</v>
      </c>
      <c r="AH164" s="186">
        <f>+$C164*'11- 2012'!AM165</f>
        <v>0</v>
      </c>
      <c r="AI164" s="185">
        <f t="shared" si="6"/>
        <v>800000</v>
      </c>
      <c r="AJ164" s="177">
        <f>+'11- 2012'!H165</f>
        <v>800000</v>
      </c>
      <c r="AK164" s="177">
        <f t="shared" si="7"/>
        <v>0</v>
      </c>
    </row>
    <row r="165" spans="1:37" ht="43.2">
      <c r="A165" s="191">
        <v>158</v>
      </c>
      <c r="B165" s="92" t="str">
        <f>+'11- 2012'!C166</f>
        <v>BRINDAR APOYO A LA GESTION OPERATIVA PRESTANDO LOS SERVICIOS COMO AUXILIAR DE ENFERMERIA PARA EL CENTRO DE SALUD SAGRADO CORAZON</v>
      </c>
      <c r="C165" s="16">
        <f>+'11- 2012'!H166/'11- 2012'!AN166</f>
        <v>4973.333333333333</v>
      </c>
      <c r="D165" s="186">
        <f>+$C165*'11- 2012'!I166</f>
        <v>99466.666666666657</v>
      </c>
      <c r="E165" s="186">
        <f>+$C165*'11- 2012'!J166</f>
        <v>99466.666666666657</v>
      </c>
      <c r="F165" s="186">
        <f>+$C165*'11- 2012'!K166</f>
        <v>99466.666666666657</v>
      </c>
      <c r="G165" s="186">
        <f>+$C165*'11- 2012'!L166</f>
        <v>0</v>
      </c>
      <c r="H165" s="186">
        <f>+$C165*'11- 2012'!M166</f>
        <v>0</v>
      </c>
      <c r="I165" s="186">
        <f>+$C165*'11- 2012'!N166</f>
        <v>74600</v>
      </c>
      <c r="J165" s="186">
        <f>+$C165*'11- 2012'!O166</f>
        <v>0</v>
      </c>
      <c r="K165" s="186">
        <f>+$C165*'11- 2012'!P166</f>
        <v>0</v>
      </c>
      <c r="L165" s="186">
        <f>+$C165*'11- 2012'!Q166</f>
        <v>0</v>
      </c>
      <c r="M165" s="186">
        <f>+$C165*'11- 2012'!R166</f>
        <v>0</v>
      </c>
      <c r="N165" s="186">
        <f>+$C165*'11- 2012'!S166</f>
        <v>0</v>
      </c>
      <c r="O165" s="186">
        <f>+$C165*'11- 2012'!T166</f>
        <v>0</v>
      </c>
      <c r="P165" s="186">
        <f>+$C165*'11- 2012'!U166</f>
        <v>0</v>
      </c>
      <c r="Q165" s="186">
        <f>+$C165*'11- 2012'!V166</f>
        <v>0</v>
      </c>
      <c r="R165" s="186">
        <f>+$C165*'11- 2012'!W166</f>
        <v>0</v>
      </c>
      <c r="S165" s="186">
        <f>+$C165*'11- 2012'!X166</f>
        <v>0</v>
      </c>
      <c r="T165" s="186">
        <f>+$C165*'11- 2012'!Y166</f>
        <v>0</v>
      </c>
      <c r="U165" s="186">
        <f>+$C165*'11- 2012'!Z166</f>
        <v>0</v>
      </c>
      <c r="V165" s="186">
        <f>+$C165*'11- 2012'!AA166</f>
        <v>0</v>
      </c>
      <c r="W165" s="186">
        <f>+$C165*'11- 2012'!AB166</f>
        <v>0</v>
      </c>
      <c r="X165" s="186">
        <f>+$C165*'11- 2012'!AC166</f>
        <v>0</v>
      </c>
      <c r="Y165" s="186">
        <f>+$C165*'11- 2012'!AD166</f>
        <v>0</v>
      </c>
      <c r="Z165" s="186">
        <f>+$C165*'11- 2012'!AE166</f>
        <v>0</v>
      </c>
      <c r="AA165" s="186">
        <f>+$C165*'11- 2012'!AF166</f>
        <v>0</v>
      </c>
      <c r="AB165" s="186">
        <f>+$C165*'11- 2012'!AG166</f>
        <v>0</v>
      </c>
      <c r="AC165" s="186">
        <f>+$C165*'11- 2012'!AH166</f>
        <v>0</v>
      </c>
      <c r="AD165" s="186">
        <f>+$C165*'11- 2012'!AI166</f>
        <v>0</v>
      </c>
      <c r="AE165" s="186">
        <f>+$C165*'11- 2012'!AJ166</f>
        <v>0</v>
      </c>
      <c r="AF165" s="186">
        <f>+$C165*'11- 2012'!AK166</f>
        <v>0</v>
      </c>
      <c r="AG165" s="186">
        <f>+$C165*'11- 2012'!AL166</f>
        <v>0</v>
      </c>
      <c r="AH165" s="186">
        <f>+$C165*'11- 2012'!AM166</f>
        <v>0</v>
      </c>
      <c r="AI165" s="185">
        <f t="shared" si="6"/>
        <v>373000</v>
      </c>
      <c r="AJ165" s="177">
        <f>+'11- 2012'!H166</f>
        <v>373000</v>
      </c>
      <c r="AK165" s="177">
        <f t="shared" si="7"/>
        <v>0</v>
      </c>
    </row>
    <row r="166" spans="1:37" ht="43.2">
      <c r="A166" s="191">
        <v>159</v>
      </c>
      <c r="B166" s="92" t="str">
        <f>+'11- 2012'!C167</f>
        <v>BRINDAR APOYO A LA GESTION OPERATIVA PRESTANDO LOS SERVICIOS PROFESIONALES COMO ODONTOLOGA EN CUMPLIMIENTO DEL SERVICIO SOCIAL OBLIGATORIO</v>
      </c>
      <c r="C166" s="16">
        <f>+'11- 2012'!H167/'11- 2012'!AN167</f>
        <v>11318.75</v>
      </c>
      <c r="D166" s="186">
        <f>+$C166*'11- 2012'!I167</f>
        <v>113187.5</v>
      </c>
      <c r="E166" s="186">
        <f>+$C166*'11- 2012'!J167</f>
        <v>0</v>
      </c>
      <c r="F166" s="186">
        <f>+$C166*'11- 2012'!K167</f>
        <v>0</v>
      </c>
      <c r="G166" s="186">
        <f>+$C166*'11- 2012'!L167</f>
        <v>0</v>
      </c>
      <c r="H166" s="186">
        <f>+$C166*'11- 2012'!M167</f>
        <v>1358250</v>
      </c>
      <c r="I166" s="186">
        <f>+$C166*'11- 2012'!N167</f>
        <v>339562.5</v>
      </c>
      <c r="J166" s="186">
        <f>+$C166*'11- 2012'!O167</f>
        <v>0</v>
      </c>
      <c r="K166" s="186">
        <f>+$C166*'11- 2012'!P167</f>
        <v>0</v>
      </c>
      <c r="L166" s="186">
        <f>+$C166*'11- 2012'!Q167</f>
        <v>0</v>
      </c>
      <c r="M166" s="186">
        <f>+$C166*'11- 2012'!R167</f>
        <v>0</v>
      </c>
      <c r="N166" s="186">
        <f>+$C166*'11- 2012'!S167</f>
        <v>0</v>
      </c>
      <c r="O166" s="186">
        <f>+$C166*'11- 2012'!T167</f>
        <v>0</v>
      </c>
      <c r="P166" s="186">
        <f>+$C166*'11- 2012'!U167</f>
        <v>0</v>
      </c>
      <c r="Q166" s="186">
        <f>+$C166*'11- 2012'!V167</f>
        <v>0</v>
      </c>
      <c r="R166" s="186">
        <f>+$C166*'11- 2012'!W167</f>
        <v>0</v>
      </c>
      <c r="S166" s="186">
        <f>+$C166*'11- 2012'!X167</f>
        <v>0</v>
      </c>
      <c r="T166" s="186">
        <f>+$C166*'11- 2012'!Y167</f>
        <v>0</v>
      </c>
      <c r="U166" s="186">
        <f>+$C166*'11- 2012'!Z167</f>
        <v>0</v>
      </c>
      <c r="V166" s="186">
        <f>+$C166*'11- 2012'!AA167</f>
        <v>0</v>
      </c>
      <c r="W166" s="186">
        <f>+$C166*'11- 2012'!AB167</f>
        <v>0</v>
      </c>
      <c r="X166" s="186">
        <f>+$C166*'11- 2012'!AC167</f>
        <v>0</v>
      </c>
      <c r="Y166" s="186">
        <f>+$C166*'11- 2012'!AD167</f>
        <v>0</v>
      </c>
      <c r="Z166" s="186">
        <f>+$C166*'11- 2012'!AE167</f>
        <v>0</v>
      </c>
      <c r="AA166" s="186">
        <f>+$C166*'11- 2012'!AF167</f>
        <v>0</v>
      </c>
      <c r="AB166" s="186">
        <f>+$C166*'11- 2012'!AG167</f>
        <v>0</v>
      </c>
      <c r="AC166" s="186">
        <f>+$C166*'11- 2012'!AH167</f>
        <v>0</v>
      </c>
      <c r="AD166" s="186">
        <f>+$C166*'11- 2012'!AI167</f>
        <v>0</v>
      </c>
      <c r="AE166" s="186">
        <f>+$C166*'11- 2012'!AJ167</f>
        <v>0</v>
      </c>
      <c r="AF166" s="186">
        <f>+$C166*'11- 2012'!AK167</f>
        <v>0</v>
      </c>
      <c r="AG166" s="186">
        <f>+$C166*'11- 2012'!AL167</f>
        <v>0</v>
      </c>
      <c r="AH166" s="186">
        <f>+$C166*'11- 2012'!AM167</f>
        <v>0</v>
      </c>
      <c r="AI166" s="185">
        <f t="shared" si="6"/>
        <v>1811000</v>
      </c>
      <c r="AJ166" s="177">
        <f>+'11- 2012'!H167</f>
        <v>1811000</v>
      </c>
      <c r="AK166" s="177">
        <f t="shared" si="7"/>
        <v>0</v>
      </c>
    </row>
    <row r="167" spans="1:37" ht="28.8">
      <c r="A167" s="191">
        <v>160</v>
      </c>
      <c r="B167" s="92" t="str">
        <f>+'11- 2012'!C168</f>
        <v>BRINDAR APOYO A LA GESTION EN LA REALIZACION DE ACTIVIDADES DE PROMOCION Y PREVENCION</v>
      </c>
      <c r="C167" s="16">
        <f>+'11- 2012'!H168/'11- 2012'!AN168</f>
        <v>5400</v>
      </c>
      <c r="D167" s="186">
        <f>+$C167*'11- 2012'!I168</f>
        <v>0</v>
      </c>
      <c r="E167" s="186">
        <f>+$C167*'11- 2012'!J168</f>
        <v>0</v>
      </c>
      <c r="F167" s="186">
        <f>+$C167*'11- 2012'!K168</f>
        <v>0</v>
      </c>
      <c r="G167" s="186">
        <f>+$C167*'11- 2012'!L168</f>
        <v>0</v>
      </c>
      <c r="H167" s="186">
        <f>+$C167*'11- 2012'!M168</f>
        <v>0</v>
      </c>
      <c r="I167" s="186">
        <f>+$C167*'11- 2012'!N168</f>
        <v>513000</v>
      </c>
      <c r="J167" s="186">
        <f>+$C167*'11- 2012'!O168</f>
        <v>0</v>
      </c>
      <c r="K167" s="186">
        <f>+$C167*'11- 2012'!P168</f>
        <v>0</v>
      </c>
      <c r="L167" s="186">
        <f>+$C167*'11- 2012'!Q168</f>
        <v>0</v>
      </c>
      <c r="M167" s="186">
        <f>+$C167*'11- 2012'!R168</f>
        <v>0</v>
      </c>
      <c r="N167" s="186">
        <f>+$C167*'11- 2012'!S168</f>
        <v>0</v>
      </c>
      <c r="O167" s="186">
        <f>+$C167*'11- 2012'!T168</f>
        <v>0</v>
      </c>
      <c r="P167" s="186">
        <f>+$C167*'11- 2012'!U168</f>
        <v>0</v>
      </c>
      <c r="Q167" s="186">
        <f>+$C167*'11- 2012'!V168</f>
        <v>0</v>
      </c>
      <c r="R167" s="186">
        <f>+$C167*'11- 2012'!W168</f>
        <v>0</v>
      </c>
      <c r="S167" s="186">
        <f>+$C167*'11- 2012'!X168</f>
        <v>0</v>
      </c>
      <c r="T167" s="186">
        <f>+$C167*'11- 2012'!Y168</f>
        <v>0</v>
      </c>
      <c r="U167" s="186">
        <f>+$C167*'11- 2012'!Z168</f>
        <v>0</v>
      </c>
      <c r="V167" s="186">
        <f>+$C167*'11- 2012'!AA168</f>
        <v>0</v>
      </c>
      <c r="W167" s="186">
        <f>+$C167*'11- 2012'!AB168</f>
        <v>0</v>
      </c>
      <c r="X167" s="186">
        <f>+$C167*'11- 2012'!AC168</f>
        <v>0</v>
      </c>
      <c r="Y167" s="186">
        <f>+$C167*'11- 2012'!AD168</f>
        <v>0</v>
      </c>
      <c r="Z167" s="186">
        <f>+$C167*'11- 2012'!AE168</f>
        <v>0</v>
      </c>
      <c r="AA167" s="186">
        <f>+$C167*'11- 2012'!AF168</f>
        <v>0</v>
      </c>
      <c r="AB167" s="186">
        <f>+$C167*'11- 2012'!AG168</f>
        <v>0</v>
      </c>
      <c r="AC167" s="186">
        <f>+$C167*'11- 2012'!AH168</f>
        <v>0</v>
      </c>
      <c r="AD167" s="186">
        <f>+$C167*'11- 2012'!AI168</f>
        <v>0</v>
      </c>
      <c r="AE167" s="186">
        <f>+$C167*'11- 2012'!AJ168</f>
        <v>0</v>
      </c>
      <c r="AF167" s="186">
        <f>+$C167*'11- 2012'!AK168</f>
        <v>0</v>
      </c>
      <c r="AG167" s="186">
        <f>+$C167*'11- 2012'!AL168</f>
        <v>0</v>
      </c>
      <c r="AH167" s="186">
        <f>+$C167*'11- 2012'!AM168</f>
        <v>0</v>
      </c>
      <c r="AI167" s="185">
        <f t="shared" si="6"/>
        <v>513000</v>
      </c>
      <c r="AJ167" s="177">
        <f>+'11- 2012'!H168</f>
        <v>513000</v>
      </c>
      <c r="AK167" s="177">
        <f t="shared" si="7"/>
        <v>0</v>
      </c>
    </row>
    <row r="168" spans="1:37" ht="28.8">
      <c r="A168" s="191">
        <v>161</v>
      </c>
      <c r="B168" s="92" t="str">
        <f>+'11- 2012'!C169</f>
        <v>BRINDAR APOYO EN LA EJECUCION DE LOS PROCESOS Y ACTIVIDADES DE PROMOCION Y PREVENCION</v>
      </c>
      <c r="C168" s="16">
        <f>+'11- 2012'!H169/'11- 2012'!AN169</f>
        <v>7368.4210526315792</v>
      </c>
      <c r="D168" s="186">
        <f>+$C168*'11- 2012'!I169</f>
        <v>0</v>
      </c>
      <c r="E168" s="186">
        <f>+$C168*'11- 2012'!J169</f>
        <v>0</v>
      </c>
      <c r="F168" s="186">
        <f>+$C168*'11- 2012'!K169</f>
        <v>0</v>
      </c>
      <c r="G168" s="186">
        <f>+$C168*'11- 2012'!L169</f>
        <v>0</v>
      </c>
      <c r="H168" s="186">
        <f>+$C168*'11- 2012'!M169</f>
        <v>0</v>
      </c>
      <c r="I168" s="186">
        <f>+$C168*'11- 2012'!N169</f>
        <v>700000</v>
      </c>
      <c r="J168" s="186">
        <f>+$C168*'11- 2012'!O169</f>
        <v>0</v>
      </c>
      <c r="K168" s="186">
        <f>+$C168*'11- 2012'!P169</f>
        <v>0</v>
      </c>
      <c r="L168" s="186">
        <f>+$C168*'11- 2012'!Q169</f>
        <v>0</v>
      </c>
      <c r="M168" s="186">
        <f>+$C168*'11- 2012'!R169</f>
        <v>0</v>
      </c>
      <c r="N168" s="186">
        <f>+$C168*'11- 2012'!S169</f>
        <v>0</v>
      </c>
      <c r="O168" s="186">
        <f>+$C168*'11- 2012'!T169</f>
        <v>0</v>
      </c>
      <c r="P168" s="186">
        <f>+$C168*'11- 2012'!U169</f>
        <v>0</v>
      </c>
      <c r="Q168" s="186">
        <f>+$C168*'11- 2012'!V169</f>
        <v>0</v>
      </c>
      <c r="R168" s="186">
        <f>+$C168*'11- 2012'!W169</f>
        <v>0</v>
      </c>
      <c r="S168" s="186">
        <f>+$C168*'11- 2012'!X169</f>
        <v>0</v>
      </c>
      <c r="T168" s="186">
        <f>+$C168*'11- 2012'!Y169</f>
        <v>0</v>
      </c>
      <c r="U168" s="186">
        <f>+$C168*'11- 2012'!Z169</f>
        <v>0</v>
      </c>
      <c r="V168" s="186">
        <f>+$C168*'11- 2012'!AA169</f>
        <v>0</v>
      </c>
      <c r="W168" s="186">
        <f>+$C168*'11- 2012'!AB169</f>
        <v>0</v>
      </c>
      <c r="X168" s="186">
        <f>+$C168*'11- 2012'!AC169</f>
        <v>0</v>
      </c>
      <c r="Y168" s="186">
        <f>+$C168*'11- 2012'!AD169</f>
        <v>0</v>
      </c>
      <c r="Z168" s="186">
        <f>+$C168*'11- 2012'!AE169</f>
        <v>0</v>
      </c>
      <c r="AA168" s="186">
        <f>+$C168*'11- 2012'!AF169</f>
        <v>0</v>
      </c>
      <c r="AB168" s="186">
        <f>+$C168*'11- 2012'!AG169</f>
        <v>0</v>
      </c>
      <c r="AC168" s="186">
        <f>+$C168*'11- 2012'!AH169</f>
        <v>0</v>
      </c>
      <c r="AD168" s="186">
        <f>+$C168*'11- 2012'!AI169</f>
        <v>0</v>
      </c>
      <c r="AE168" s="186">
        <f>+$C168*'11- 2012'!AJ169</f>
        <v>0</v>
      </c>
      <c r="AF168" s="186">
        <f>+$C168*'11- 2012'!AK169</f>
        <v>0</v>
      </c>
      <c r="AG168" s="186">
        <f>+$C168*'11- 2012'!AL169</f>
        <v>0</v>
      </c>
      <c r="AH168" s="186">
        <f>+$C168*'11- 2012'!AM169</f>
        <v>0</v>
      </c>
      <c r="AI168" s="185">
        <f t="shared" si="6"/>
        <v>700000</v>
      </c>
      <c r="AJ168" s="177">
        <f>+'11- 2012'!H169</f>
        <v>700000</v>
      </c>
      <c r="AK168" s="177">
        <f t="shared" si="7"/>
        <v>0</v>
      </c>
    </row>
    <row r="169" spans="1:37" ht="28.8">
      <c r="A169" s="191">
        <v>162</v>
      </c>
      <c r="B169" s="92" t="str">
        <f>+'11- 2012'!C170</f>
        <v>BRINDAR APOYO EN LA REALIZACION DE ACTIVIDADES DE PROMOCION Y PREVENCION</v>
      </c>
      <c r="C169" s="16">
        <f>+'11- 2012'!H170/'11- 2012'!AN170</f>
        <v>7368.4210526315792</v>
      </c>
      <c r="D169" s="186">
        <f>+$C169*'11- 2012'!I170</f>
        <v>0</v>
      </c>
      <c r="E169" s="186">
        <f>+$C169*'11- 2012'!J170</f>
        <v>0</v>
      </c>
      <c r="F169" s="186">
        <f>+$C169*'11- 2012'!K170</f>
        <v>0</v>
      </c>
      <c r="G169" s="186">
        <f>+$C169*'11- 2012'!L170</f>
        <v>0</v>
      </c>
      <c r="H169" s="186">
        <f>+$C169*'11- 2012'!M170</f>
        <v>0</v>
      </c>
      <c r="I169" s="186">
        <f>+$C169*'11- 2012'!N170</f>
        <v>700000</v>
      </c>
      <c r="J169" s="186">
        <f>+$C169*'11- 2012'!O170</f>
        <v>0</v>
      </c>
      <c r="K169" s="186">
        <f>+$C169*'11- 2012'!P170</f>
        <v>0</v>
      </c>
      <c r="L169" s="186">
        <f>+$C169*'11- 2012'!Q170</f>
        <v>0</v>
      </c>
      <c r="M169" s="186">
        <f>+$C169*'11- 2012'!R170</f>
        <v>0</v>
      </c>
      <c r="N169" s="186">
        <f>+$C169*'11- 2012'!S170</f>
        <v>0</v>
      </c>
      <c r="O169" s="186">
        <f>+$C169*'11- 2012'!T170</f>
        <v>0</v>
      </c>
      <c r="P169" s="186">
        <f>+$C169*'11- 2012'!U170</f>
        <v>0</v>
      </c>
      <c r="Q169" s="186">
        <f>+$C169*'11- 2012'!V170</f>
        <v>0</v>
      </c>
      <c r="R169" s="186">
        <f>+$C169*'11- 2012'!W170</f>
        <v>0</v>
      </c>
      <c r="S169" s="186">
        <f>+$C169*'11- 2012'!X170</f>
        <v>0</v>
      </c>
      <c r="T169" s="186">
        <f>+$C169*'11- 2012'!Y170</f>
        <v>0</v>
      </c>
      <c r="U169" s="186">
        <f>+$C169*'11- 2012'!Z170</f>
        <v>0</v>
      </c>
      <c r="V169" s="186">
        <f>+$C169*'11- 2012'!AA170</f>
        <v>0</v>
      </c>
      <c r="W169" s="186">
        <f>+$C169*'11- 2012'!AB170</f>
        <v>0</v>
      </c>
      <c r="X169" s="186">
        <f>+$C169*'11- 2012'!AC170</f>
        <v>0</v>
      </c>
      <c r="Y169" s="186">
        <f>+$C169*'11- 2012'!AD170</f>
        <v>0</v>
      </c>
      <c r="Z169" s="186">
        <f>+$C169*'11- 2012'!AE170</f>
        <v>0</v>
      </c>
      <c r="AA169" s="186">
        <f>+$C169*'11- 2012'!AF170</f>
        <v>0</v>
      </c>
      <c r="AB169" s="186">
        <f>+$C169*'11- 2012'!AG170</f>
        <v>0</v>
      </c>
      <c r="AC169" s="186">
        <f>+$C169*'11- 2012'!AH170</f>
        <v>0</v>
      </c>
      <c r="AD169" s="186">
        <f>+$C169*'11- 2012'!AI170</f>
        <v>0</v>
      </c>
      <c r="AE169" s="186">
        <f>+$C169*'11- 2012'!AJ170</f>
        <v>0</v>
      </c>
      <c r="AF169" s="186">
        <f>+$C169*'11- 2012'!AK170</f>
        <v>0</v>
      </c>
      <c r="AG169" s="186">
        <f>+$C169*'11- 2012'!AL170</f>
        <v>0</v>
      </c>
      <c r="AH169" s="186">
        <f>+$C169*'11- 2012'!AM170</f>
        <v>0</v>
      </c>
      <c r="AI169" s="185">
        <f t="shared" si="6"/>
        <v>700000</v>
      </c>
      <c r="AJ169" s="177">
        <f>+'11- 2012'!H170</f>
        <v>700000</v>
      </c>
      <c r="AK169" s="177">
        <f t="shared" si="7"/>
        <v>0</v>
      </c>
    </row>
    <row r="170" spans="1:37" ht="43.2">
      <c r="A170" s="191">
        <v>163</v>
      </c>
      <c r="B170" s="92" t="str">
        <f>+'11- 2012'!C171</f>
        <v>BRINDAR APOYO EN LA REALIZACION DE ACTIVIDADES DE PROMOCIION DE LA SALUD Y LA PREVENCION DE LA ENFERMEDAD</v>
      </c>
      <c r="C170" s="16">
        <f>+'11- 2012'!H171/'11- 2012'!AN171</f>
        <v>7368.4210526315792</v>
      </c>
      <c r="D170" s="186">
        <f>+$C170*'11- 2012'!I171</f>
        <v>0</v>
      </c>
      <c r="E170" s="186">
        <f>+$C170*'11- 2012'!J171</f>
        <v>0</v>
      </c>
      <c r="F170" s="186">
        <f>+$C170*'11- 2012'!K171</f>
        <v>0</v>
      </c>
      <c r="G170" s="186">
        <f>+$C170*'11- 2012'!L171</f>
        <v>0</v>
      </c>
      <c r="H170" s="186">
        <f>+$C170*'11- 2012'!M171</f>
        <v>0</v>
      </c>
      <c r="I170" s="186">
        <f>+$C170*'11- 2012'!N171</f>
        <v>700000</v>
      </c>
      <c r="J170" s="186">
        <f>+$C170*'11- 2012'!O171</f>
        <v>0</v>
      </c>
      <c r="K170" s="186">
        <f>+$C170*'11- 2012'!P171</f>
        <v>0</v>
      </c>
      <c r="L170" s="186">
        <f>+$C170*'11- 2012'!Q171</f>
        <v>0</v>
      </c>
      <c r="M170" s="186">
        <f>+$C170*'11- 2012'!R171</f>
        <v>0</v>
      </c>
      <c r="N170" s="186">
        <f>+$C170*'11- 2012'!S171</f>
        <v>0</v>
      </c>
      <c r="O170" s="186">
        <f>+$C170*'11- 2012'!T171</f>
        <v>0</v>
      </c>
      <c r="P170" s="186">
        <f>+$C170*'11- 2012'!U171</f>
        <v>0</v>
      </c>
      <c r="Q170" s="186">
        <f>+$C170*'11- 2012'!V171</f>
        <v>0</v>
      </c>
      <c r="R170" s="186">
        <f>+$C170*'11- 2012'!W171</f>
        <v>0</v>
      </c>
      <c r="S170" s="186">
        <f>+$C170*'11- 2012'!X171</f>
        <v>0</v>
      </c>
      <c r="T170" s="186">
        <f>+$C170*'11- 2012'!Y171</f>
        <v>0</v>
      </c>
      <c r="U170" s="186">
        <f>+$C170*'11- 2012'!Z171</f>
        <v>0</v>
      </c>
      <c r="V170" s="186">
        <f>+$C170*'11- 2012'!AA171</f>
        <v>0</v>
      </c>
      <c r="W170" s="186">
        <f>+$C170*'11- 2012'!AB171</f>
        <v>0</v>
      </c>
      <c r="X170" s="186">
        <f>+$C170*'11- 2012'!AC171</f>
        <v>0</v>
      </c>
      <c r="Y170" s="186">
        <f>+$C170*'11- 2012'!AD171</f>
        <v>0</v>
      </c>
      <c r="Z170" s="186">
        <f>+$C170*'11- 2012'!AE171</f>
        <v>0</v>
      </c>
      <c r="AA170" s="186">
        <f>+$C170*'11- 2012'!AF171</f>
        <v>0</v>
      </c>
      <c r="AB170" s="186">
        <f>+$C170*'11- 2012'!AG171</f>
        <v>0</v>
      </c>
      <c r="AC170" s="186">
        <f>+$C170*'11- 2012'!AH171</f>
        <v>0</v>
      </c>
      <c r="AD170" s="186">
        <f>+$C170*'11- 2012'!AI171</f>
        <v>0</v>
      </c>
      <c r="AE170" s="186">
        <f>+$C170*'11- 2012'!AJ171</f>
        <v>0</v>
      </c>
      <c r="AF170" s="186">
        <f>+$C170*'11- 2012'!AK171</f>
        <v>0</v>
      </c>
      <c r="AG170" s="186">
        <f>+$C170*'11- 2012'!AL171</f>
        <v>0</v>
      </c>
      <c r="AH170" s="186">
        <f>+$C170*'11- 2012'!AM171</f>
        <v>0</v>
      </c>
      <c r="AI170" s="185">
        <f t="shared" si="6"/>
        <v>700000</v>
      </c>
      <c r="AJ170" s="177">
        <f>+'11- 2012'!H171</f>
        <v>700000</v>
      </c>
      <c r="AK170" s="177">
        <f t="shared" si="7"/>
        <v>0</v>
      </c>
    </row>
    <row r="171" spans="1:37" ht="43.2">
      <c r="A171" s="191">
        <v>164</v>
      </c>
      <c r="B171" s="92" t="str">
        <f>+'11- 2012'!C172</f>
        <v>BRINDAR APOYO EN LA REALIZACION DE ACTIVIDADES DE PROMOCIION DE LA SALUD Y LA PREVENCION DE LA ENFERMEDAD</v>
      </c>
      <c r="C171" s="16">
        <f>+'11- 2012'!H172/'11- 2012'!AN172</f>
        <v>7368.4210526315792</v>
      </c>
      <c r="D171" s="186">
        <f>+$C171*'11- 2012'!I172</f>
        <v>0</v>
      </c>
      <c r="E171" s="186">
        <f>+$C171*'11- 2012'!J172</f>
        <v>0</v>
      </c>
      <c r="F171" s="186">
        <f>+$C171*'11- 2012'!K172</f>
        <v>0</v>
      </c>
      <c r="G171" s="186">
        <f>+$C171*'11- 2012'!L172</f>
        <v>0</v>
      </c>
      <c r="H171" s="186">
        <f>+$C171*'11- 2012'!M172</f>
        <v>0</v>
      </c>
      <c r="I171" s="186">
        <f>+$C171*'11- 2012'!N172</f>
        <v>700000</v>
      </c>
      <c r="J171" s="186">
        <f>+$C171*'11- 2012'!O172</f>
        <v>0</v>
      </c>
      <c r="K171" s="186">
        <f>+$C171*'11- 2012'!P172</f>
        <v>0</v>
      </c>
      <c r="L171" s="186">
        <f>+$C171*'11- 2012'!Q172</f>
        <v>0</v>
      </c>
      <c r="M171" s="186">
        <f>+$C171*'11- 2012'!R172</f>
        <v>0</v>
      </c>
      <c r="N171" s="186">
        <f>+$C171*'11- 2012'!S172</f>
        <v>0</v>
      </c>
      <c r="O171" s="186">
        <f>+$C171*'11- 2012'!T172</f>
        <v>0</v>
      </c>
      <c r="P171" s="186">
        <f>+$C171*'11- 2012'!U172</f>
        <v>0</v>
      </c>
      <c r="Q171" s="186">
        <f>+$C171*'11- 2012'!V172</f>
        <v>0</v>
      </c>
      <c r="R171" s="186">
        <f>+$C171*'11- 2012'!W172</f>
        <v>0</v>
      </c>
      <c r="S171" s="186">
        <f>+$C171*'11- 2012'!X172</f>
        <v>0</v>
      </c>
      <c r="T171" s="186">
        <f>+$C171*'11- 2012'!Y172</f>
        <v>0</v>
      </c>
      <c r="U171" s="186">
        <f>+$C171*'11- 2012'!Z172</f>
        <v>0</v>
      </c>
      <c r="V171" s="186">
        <f>+$C171*'11- 2012'!AA172</f>
        <v>0</v>
      </c>
      <c r="W171" s="186">
        <f>+$C171*'11- 2012'!AB172</f>
        <v>0</v>
      </c>
      <c r="X171" s="186">
        <f>+$C171*'11- 2012'!AC172</f>
        <v>0</v>
      </c>
      <c r="Y171" s="186">
        <f>+$C171*'11- 2012'!AD172</f>
        <v>0</v>
      </c>
      <c r="Z171" s="186">
        <f>+$C171*'11- 2012'!AE172</f>
        <v>0</v>
      </c>
      <c r="AA171" s="186">
        <f>+$C171*'11- 2012'!AF172</f>
        <v>0</v>
      </c>
      <c r="AB171" s="186">
        <f>+$C171*'11- 2012'!AG172</f>
        <v>0</v>
      </c>
      <c r="AC171" s="186">
        <f>+$C171*'11- 2012'!AH172</f>
        <v>0</v>
      </c>
      <c r="AD171" s="186">
        <f>+$C171*'11- 2012'!AI172</f>
        <v>0</v>
      </c>
      <c r="AE171" s="186">
        <f>+$C171*'11- 2012'!AJ172</f>
        <v>0</v>
      </c>
      <c r="AF171" s="186">
        <f>+$C171*'11- 2012'!AK172</f>
        <v>0</v>
      </c>
      <c r="AG171" s="186">
        <f>+$C171*'11- 2012'!AL172</f>
        <v>0</v>
      </c>
      <c r="AH171" s="186">
        <f>+$C171*'11- 2012'!AM172</f>
        <v>0</v>
      </c>
      <c r="AI171" s="185">
        <f t="shared" si="6"/>
        <v>700000</v>
      </c>
      <c r="AJ171" s="177">
        <f>+'11- 2012'!H172</f>
        <v>700000</v>
      </c>
      <c r="AK171" s="177">
        <f t="shared" si="7"/>
        <v>0</v>
      </c>
    </row>
    <row r="172" spans="1:37" ht="28.8">
      <c r="A172" s="191">
        <v>165</v>
      </c>
      <c r="B172" s="92" t="str">
        <f>+'11- 2012'!C173</f>
        <v>BRINDAR APOYO EN LA REALIZACION DE ACTIVIDADES DE PROMOCION DE LA SALUD Y PREVENCION DE LA ENFEMEDAD</v>
      </c>
      <c r="C172" s="16">
        <f>+'11- 2012'!H173/'11- 2012'!AN173</f>
        <v>7368.4210526315792</v>
      </c>
      <c r="D172" s="186">
        <f>+$C172*'11- 2012'!I173</f>
        <v>0</v>
      </c>
      <c r="E172" s="186">
        <f>+$C172*'11- 2012'!J173</f>
        <v>0</v>
      </c>
      <c r="F172" s="186">
        <f>+$C172*'11- 2012'!K173</f>
        <v>0</v>
      </c>
      <c r="G172" s="186">
        <f>+$C172*'11- 2012'!L173</f>
        <v>0</v>
      </c>
      <c r="H172" s="186">
        <f>+$C172*'11- 2012'!M173</f>
        <v>0</v>
      </c>
      <c r="I172" s="186">
        <f>+$C172*'11- 2012'!N173</f>
        <v>700000</v>
      </c>
      <c r="J172" s="186">
        <f>+$C172*'11- 2012'!O173</f>
        <v>0</v>
      </c>
      <c r="K172" s="186">
        <f>+$C172*'11- 2012'!P173</f>
        <v>0</v>
      </c>
      <c r="L172" s="186">
        <f>+$C172*'11- 2012'!Q173</f>
        <v>0</v>
      </c>
      <c r="M172" s="186">
        <f>+$C172*'11- 2012'!R173</f>
        <v>0</v>
      </c>
      <c r="N172" s="186">
        <f>+$C172*'11- 2012'!S173</f>
        <v>0</v>
      </c>
      <c r="O172" s="186">
        <f>+$C172*'11- 2012'!T173</f>
        <v>0</v>
      </c>
      <c r="P172" s="186">
        <f>+$C172*'11- 2012'!U173</f>
        <v>0</v>
      </c>
      <c r="Q172" s="186">
        <f>+$C172*'11- 2012'!V173</f>
        <v>0</v>
      </c>
      <c r="R172" s="186">
        <f>+$C172*'11- 2012'!W173</f>
        <v>0</v>
      </c>
      <c r="S172" s="186">
        <f>+$C172*'11- 2012'!X173</f>
        <v>0</v>
      </c>
      <c r="T172" s="186">
        <f>+$C172*'11- 2012'!Y173</f>
        <v>0</v>
      </c>
      <c r="U172" s="186">
        <f>+$C172*'11- 2012'!Z173</f>
        <v>0</v>
      </c>
      <c r="V172" s="186">
        <f>+$C172*'11- 2012'!AA173</f>
        <v>0</v>
      </c>
      <c r="W172" s="186">
        <f>+$C172*'11- 2012'!AB173</f>
        <v>0</v>
      </c>
      <c r="X172" s="186">
        <f>+$C172*'11- 2012'!AC173</f>
        <v>0</v>
      </c>
      <c r="Y172" s="186">
        <f>+$C172*'11- 2012'!AD173</f>
        <v>0</v>
      </c>
      <c r="Z172" s="186">
        <f>+$C172*'11- 2012'!AE173</f>
        <v>0</v>
      </c>
      <c r="AA172" s="186">
        <f>+$C172*'11- 2012'!AF173</f>
        <v>0</v>
      </c>
      <c r="AB172" s="186">
        <f>+$C172*'11- 2012'!AG173</f>
        <v>0</v>
      </c>
      <c r="AC172" s="186">
        <f>+$C172*'11- 2012'!AH173</f>
        <v>0</v>
      </c>
      <c r="AD172" s="186">
        <f>+$C172*'11- 2012'!AI173</f>
        <v>0</v>
      </c>
      <c r="AE172" s="186">
        <f>+$C172*'11- 2012'!AJ173</f>
        <v>0</v>
      </c>
      <c r="AF172" s="186">
        <f>+$C172*'11- 2012'!AK173</f>
        <v>0</v>
      </c>
      <c r="AG172" s="186">
        <f>+$C172*'11- 2012'!AL173</f>
        <v>0</v>
      </c>
      <c r="AH172" s="186">
        <f>+$C172*'11- 2012'!AM173</f>
        <v>0</v>
      </c>
      <c r="AI172" s="185">
        <f t="shared" si="6"/>
        <v>700000</v>
      </c>
      <c r="AJ172" s="177">
        <f>+'11- 2012'!H173</f>
        <v>700000</v>
      </c>
      <c r="AK172" s="177">
        <f t="shared" si="7"/>
        <v>0</v>
      </c>
    </row>
    <row r="173" spans="1:37" ht="28.8">
      <c r="A173" s="191">
        <v>166</v>
      </c>
      <c r="B173" s="92" t="str">
        <f>+'11- 2012'!C174</f>
        <v>BRINDAR APOYO EN LA REALIZACION DE ACTIVIDADES DE PROMOCION Y PREVENCION DE LA ENFERMEDAD</v>
      </c>
      <c r="C173" s="16">
        <f>+'11- 2012'!H174/'11- 2012'!AN174</f>
        <v>2300</v>
      </c>
      <c r="D173" s="186">
        <f>+$C173*'11- 2012'!I174</f>
        <v>0</v>
      </c>
      <c r="E173" s="186">
        <f>+$C173*'11- 2012'!J174</f>
        <v>0</v>
      </c>
      <c r="F173" s="186">
        <f>+$C173*'11- 2012'!K174</f>
        <v>0</v>
      </c>
      <c r="G173" s="186">
        <f>+$C173*'11- 2012'!L174</f>
        <v>0</v>
      </c>
      <c r="H173" s="186">
        <f>+$C173*'11- 2012'!M174</f>
        <v>0</v>
      </c>
      <c r="I173" s="186">
        <f>+$C173*'11- 2012'!N174</f>
        <v>23000</v>
      </c>
      <c r="J173" s="186">
        <f>+$C173*'11- 2012'!O174</f>
        <v>0</v>
      </c>
      <c r="K173" s="186">
        <f>+$C173*'11- 2012'!P174</f>
        <v>0</v>
      </c>
      <c r="L173" s="186">
        <f>+$C173*'11- 2012'!Q174</f>
        <v>0</v>
      </c>
      <c r="M173" s="186">
        <f>+$C173*'11- 2012'!R174</f>
        <v>0</v>
      </c>
      <c r="N173" s="186">
        <f>+$C173*'11- 2012'!S174</f>
        <v>0</v>
      </c>
      <c r="O173" s="186">
        <f>+$C173*'11- 2012'!T174</f>
        <v>0</v>
      </c>
      <c r="P173" s="186">
        <f>+$C173*'11- 2012'!U174</f>
        <v>0</v>
      </c>
      <c r="Q173" s="186">
        <f>+$C173*'11- 2012'!V174</f>
        <v>0</v>
      </c>
      <c r="R173" s="186">
        <f>+$C173*'11- 2012'!W174</f>
        <v>0</v>
      </c>
      <c r="S173" s="186">
        <f>+$C173*'11- 2012'!X174</f>
        <v>0</v>
      </c>
      <c r="T173" s="186">
        <f>+$C173*'11- 2012'!Y174</f>
        <v>0</v>
      </c>
      <c r="U173" s="186">
        <f>+$C173*'11- 2012'!Z174</f>
        <v>0</v>
      </c>
      <c r="V173" s="186">
        <f>+$C173*'11- 2012'!AA174</f>
        <v>0</v>
      </c>
      <c r="W173" s="186">
        <f>+$C173*'11- 2012'!AB174</f>
        <v>0</v>
      </c>
      <c r="X173" s="186">
        <f>+$C173*'11- 2012'!AC174</f>
        <v>0</v>
      </c>
      <c r="Y173" s="186">
        <f>+$C173*'11- 2012'!AD174</f>
        <v>0</v>
      </c>
      <c r="Z173" s="186">
        <f>+$C173*'11- 2012'!AE174</f>
        <v>0</v>
      </c>
      <c r="AA173" s="186">
        <f>+$C173*'11- 2012'!AF174</f>
        <v>0</v>
      </c>
      <c r="AB173" s="186">
        <f>+$C173*'11- 2012'!AG174</f>
        <v>0</v>
      </c>
      <c r="AC173" s="186">
        <f>+$C173*'11- 2012'!AH174</f>
        <v>0</v>
      </c>
      <c r="AD173" s="186">
        <f>+$C173*'11- 2012'!AI174</f>
        <v>0</v>
      </c>
      <c r="AE173" s="186">
        <f>+$C173*'11- 2012'!AJ174</f>
        <v>0</v>
      </c>
      <c r="AF173" s="186">
        <f>+$C173*'11- 2012'!AK174</f>
        <v>0</v>
      </c>
      <c r="AG173" s="186">
        <f>+$C173*'11- 2012'!AL174</f>
        <v>0</v>
      </c>
      <c r="AH173" s="186">
        <f>+$C173*'11- 2012'!AM174</f>
        <v>0</v>
      </c>
      <c r="AI173" s="185">
        <f t="shared" si="6"/>
        <v>23000</v>
      </c>
      <c r="AJ173" s="177">
        <f>+'11- 2012'!H174</f>
        <v>23000</v>
      </c>
      <c r="AK173" s="177">
        <f t="shared" si="7"/>
        <v>0</v>
      </c>
    </row>
    <row r="174" spans="1:37" ht="43.2">
      <c r="A174" s="191">
        <v>167</v>
      </c>
      <c r="B174" s="92" t="str">
        <f>+'11- 2012'!C175</f>
        <v>BRINDAR APOYO EN LA REALIZACION DE ACTIVIDADES DE PROMOCION DE LA SALUD Y PREVENCION DE LA ENFERMEDAD</v>
      </c>
      <c r="C174" s="16">
        <f>+'11- 2012'!H175/'11- 2012'!AN175</f>
        <v>7894.7368421052633</v>
      </c>
      <c r="D174" s="186">
        <f>+$C174*'11- 2012'!I175</f>
        <v>0</v>
      </c>
      <c r="E174" s="186">
        <f>+$C174*'11- 2012'!J175</f>
        <v>0</v>
      </c>
      <c r="F174" s="186">
        <f>+$C174*'11- 2012'!K175</f>
        <v>0</v>
      </c>
      <c r="G174" s="186">
        <f>+$C174*'11- 2012'!L175</f>
        <v>0</v>
      </c>
      <c r="H174" s="186">
        <f>+$C174*'11- 2012'!M175</f>
        <v>0</v>
      </c>
      <c r="I174" s="186">
        <f>+$C174*'11- 2012'!N175</f>
        <v>750000</v>
      </c>
      <c r="J174" s="186">
        <f>+$C174*'11- 2012'!O175</f>
        <v>0</v>
      </c>
      <c r="K174" s="186">
        <f>+$C174*'11- 2012'!P175</f>
        <v>0</v>
      </c>
      <c r="L174" s="186">
        <f>+$C174*'11- 2012'!Q175</f>
        <v>0</v>
      </c>
      <c r="M174" s="186">
        <f>+$C174*'11- 2012'!R175</f>
        <v>0</v>
      </c>
      <c r="N174" s="186">
        <f>+$C174*'11- 2012'!S175</f>
        <v>0</v>
      </c>
      <c r="O174" s="186">
        <f>+$C174*'11- 2012'!T175</f>
        <v>0</v>
      </c>
      <c r="P174" s="186">
        <f>+$C174*'11- 2012'!U175</f>
        <v>0</v>
      </c>
      <c r="Q174" s="186">
        <f>+$C174*'11- 2012'!V175</f>
        <v>0</v>
      </c>
      <c r="R174" s="186">
        <f>+$C174*'11- 2012'!W175</f>
        <v>0</v>
      </c>
      <c r="S174" s="186">
        <f>+$C174*'11- 2012'!X175</f>
        <v>0</v>
      </c>
      <c r="T174" s="186">
        <f>+$C174*'11- 2012'!Y175</f>
        <v>0</v>
      </c>
      <c r="U174" s="186">
        <f>+$C174*'11- 2012'!Z175</f>
        <v>0</v>
      </c>
      <c r="V174" s="186">
        <f>+$C174*'11- 2012'!AA175</f>
        <v>0</v>
      </c>
      <c r="W174" s="186">
        <f>+$C174*'11- 2012'!AB175</f>
        <v>0</v>
      </c>
      <c r="X174" s="186">
        <f>+$C174*'11- 2012'!AC175</f>
        <v>0</v>
      </c>
      <c r="Y174" s="186">
        <f>+$C174*'11- 2012'!AD175</f>
        <v>0</v>
      </c>
      <c r="Z174" s="186">
        <f>+$C174*'11- 2012'!AE175</f>
        <v>0</v>
      </c>
      <c r="AA174" s="186">
        <f>+$C174*'11- 2012'!AF175</f>
        <v>0</v>
      </c>
      <c r="AB174" s="186">
        <f>+$C174*'11- 2012'!AG175</f>
        <v>0</v>
      </c>
      <c r="AC174" s="186">
        <f>+$C174*'11- 2012'!AH175</f>
        <v>0</v>
      </c>
      <c r="AD174" s="186">
        <f>+$C174*'11- 2012'!AI175</f>
        <v>0</v>
      </c>
      <c r="AE174" s="186">
        <f>+$C174*'11- 2012'!AJ175</f>
        <v>0</v>
      </c>
      <c r="AF174" s="186">
        <f>+$C174*'11- 2012'!AK175</f>
        <v>0</v>
      </c>
      <c r="AG174" s="186">
        <f>+$C174*'11- 2012'!AL175</f>
        <v>0</v>
      </c>
      <c r="AH174" s="186">
        <f>+$C174*'11- 2012'!AM175</f>
        <v>0</v>
      </c>
      <c r="AI174" s="185">
        <f t="shared" si="6"/>
        <v>750000</v>
      </c>
      <c r="AJ174" s="177">
        <f>+'11- 2012'!H175</f>
        <v>750000</v>
      </c>
      <c r="AK174" s="177">
        <f t="shared" si="7"/>
        <v>0</v>
      </c>
    </row>
    <row r="175" spans="1:37" ht="43.2">
      <c r="A175" s="191">
        <v>168</v>
      </c>
      <c r="B175" s="92" t="str">
        <f>+'11- 2012'!C176</f>
        <v>BRINDAR APOYO A LA GESTION OPERATIVA PRESTANDO LOS SERVICIOS PROFESIONALES COMO PSICOLOGA EN LAS ACTIVIDADES DEL PIC</v>
      </c>
      <c r="C175" s="16">
        <f>+'11- 2012'!H176/'11- 2012'!AN176</f>
        <v>26315.78947368421</v>
      </c>
      <c r="D175" s="186">
        <f>+$C175*'11- 2012'!I176</f>
        <v>0</v>
      </c>
      <c r="E175" s="186">
        <f>+$C175*'11- 2012'!J176</f>
        <v>0</v>
      </c>
      <c r="F175" s="186">
        <f>+$C175*'11- 2012'!K176</f>
        <v>0</v>
      </c>
      <c r="G175" s="186">
        <f>+$C175*'11- 2012'!L176</f>
        <v>0</v>
      </c>
      <c r="H175" s="186">
        <f>+$C175*'11- 2012'!M176</f>
        <v>0</v>
      </c>
      <c r="I175" s="186">
        <f>+$C175*'11- 2012'!N176</f>
        <v>2500000</v>
      </c>
      <c r="J175" s="186">
        <f>+$C175*'11- 2012'!O176</f>
        <v>0</v>
      </c>
      <c r="K175" s="186">
        <f>+$C175*'11- 2012'!P176</f>
        <v>0</v>
      </c>
      <c r="L175" s="186">
        <f>+$C175*'11- 2012'!Q176</f>
        <v>0</v>
      </c>
      <c r="M175" s="186">
        <f>+$C175*'11- 2012'!R176</f>
        <v>0</v>
      </c>
      <c r="N175" s="186">
        <f>+$C175*'11- 2012'!S176</f>
        <v>0</v>
      </c>
      <c r="O175" s="186">
        <f>+$C175*'11- 2012'!T176</f>
        <v>0</v>
      </c>
      <c r="P175" s="186">
        <f>+$C175*'11- 2012'!U176</f>
        <v>0</v>
      </c>
      <c r="Q175" s="186">
        <f>+$C175*'11- 2012'!V176</f>
        <v>0</v>
      </c>
      <c r="R175" s="186">
        <f>+$C175*'11- 2012'!W176</f>
        <v>0</v>
      </c>
      <c r="S175" s="186">
        <f>+$C175*'11- 2012'!X176</f>
        <v>0</v>
      </c>
      <c r="T175" s="186">
        <f>+$C175*'11- 2012'!Y176</f>
        <v>0</v>
      </c>
      <c r="U175" s="186">
        <f>+$C175*'11- 2012'!Z176</f>
        <v>0</v>
      </c>
      <c r="V175" s="186">
        <f>+$C175*'11- 2012'!AA176</f>
        <v>0</v>
      </c>
      <c r="W175" s="186">
        <f>+$C175*'11- 2012'!AB176</f>
        <v>0</v>
      </c>
      <c r="X175" s="186">
        <f>+$C175*'11- 2012'!AC176</f>
        <v>0</v>
      </c>
      <c r="Y175" s="186">
        <f>+$C175*'11- 2012'!AD176</f>
        <v>0</v>
      </c>
      <c r="Z175" s="186">
        <f>+$C175*'11- 2012'!AE176</f>
        <v>0</v>
      </c>
      <c r="AA175" s="186">
        <f>+$C175*'11- 2012'!AF176</f>
        <v>0</v>
      </c>
      <c r="AB175" s="186">
        <f>+$C175*'11- 2012'!AG176</f>
        <v>0</v>
      </c>
      <c r="AC175" s="186">
        <f>+$C175*'11- 2012'!AH176</f>
        <v>0</v>
      </c>
      <c r="AD175" s="186">
        <f>+$C175*'11- 2012'!AI176</f>
        <v>0</v>
      </c>
      <c r="AE175" s="186">
        <f>+$C175*'11- 2012'!AJ176</f>
        <v>0</v>
      </c>
      <c r="AF175" s="186">
        <f>+$C175*'11- 2012'!AK176</f>
        <v>0</v>
      </c>
      <c r="AG175" s="186">
        <f>+$C175*'11- 2012'!AL176</f>
        <v>0</v>
      </c>
      <c r="AH175" s="186">
        <f>+$C175*'11- 2012'!AM176</f>
        <v>0</v>
      </c>
      <c r="AI175" s="185">
        <f t="shared" si="6"/>
        <v>2500000</v>
      </c>
      <c r="AJ175" s="177">
        <f>+'11- 2012'!H176</f>
        <v>2500000</v>
      </c>
      <c r="AK175" s="177">
        <f t="shared" si="7"/>
        <v>0</v>
      </c>
    </row>
    <row r="176" spans="1:37" ht="28.8">
      <c r="A176" s="191">
        <v>169</v>
      </c>
      <c r="B176" s="92" t="str">
        <f>+'11- 2012'!C177</f>
        <v>PRESTAR LOS SERVICIOS DE APOYO A LA GESTION PARA LA TOMA DE IMÁGENES DIAGNOSTICAS</v>
      </c>
      <c r="C176" s="16">
        <f>+'11- 2012'!H177/'11- 2012'!AN177</f>
        <v>9375</v>
      </c>
      <c r="D176" s="186">
        <f>+$C176*'11- 2012'!I177</f>
        <v>0</v>
      </c>
      <c r="E176" s="186">
        <f>+$C176*'11- 2012'!J177</f>
        <v>0</v>
      </c>
      <c r="F176" s="186">
        <f>+$C176*'11- 2012'!K177</f>
        <v>0</v>
      </c>
      <c r="G176" s="186">
        <f>+$C176*'11- 2012'!L177</f>
        <v>0</v>
      </c>
      <c r="H176" s="186">
        <f>+$C176*'11- 2012'!M177</f>
        <v>0</v>
      </c>
      <c r="I176" s="186">
        <f>+$C176*'11- 2012'!N177</f>
        <v>0</v>
      </c>
      <c r="J176" s="186">
        <f>+$C176*'11- 2012'!O177</f>
        <v>0</v>
      </c>
      <c r="K176" s="186">
        <f>+$C176*'11- 2012'!P177</f>
        <v>0</v>
      </c>
      <c r="L176" s="186">
        <f>+$C176*'11- 2012'!Q177</f>
        <v>0</v>
      </c>
      <c r="M176" s="186">
        <f>+$C176*'11- 2012'!R177</f>
        <v>0</v>
      </c>
      <c r="N176" s="186">
        <f>+$C176*'11- 2012'!S177</f>
        <v>0</v>
      </c>
      <c r="O176" s="186">
        <f>+$C176*'11- 2012'!T177</f>
        <v>0</v>
      </c>
      <c r="P176" s="186">
        <f>+$C176*'11- 2012'!U177</f>
        <v>0</v>
      </c>
      <c r="Q176" s="186">
        <f>+$C176*'11- 2012'!V177</f>
        <v>0</v>
      </c>
      <c r="R176" s="186">
        <f>+$C176*'11- 2012'!W177</f>
        <v>0</v>
      </c>
      <c r="S176" s="186">
        <f>+$C176*'11- 2012'!X177</f>
        <v>0</v>
      </c>
      <c r="T176" s="186">
        <f>+$C176*'11- 2012'!Y177</f>
        <v>0</v>
      </c>
      <c r="U176" s="186">
        <f>+$C176*'11- 2012'!Z177</f>
        <v>1500000</v>
      </c>
      <c r="V176" s="186">
        <f>+$C176*'11- 2012'!AA177</f>
        <v>0</v>
      </c>
      <c r="W176" s="186">
        <f>+$C176*'11- 2012'!AB177</f>
        <v>0</v>
      </c>
      <c r="X176" s="186">
        <f>+$C176*'11- 2012'!AC177</f>
        <v>0</v>
      </c>
      <c r="Y176" s="186">
        <f>+$C176*'11- 2012'!AD177</f>
        <v>0</v>
      </c>
      <c r="Z176" s="186">
        <f>+$C176*'11- 2012'!AE177</f>
        <v>0</v>
      </c>
      <c r="AA176" s="186">
        <f>+$C176*'11- 2012'!AF177</f>
        <v>0</v>
      </c>
      <c r="AB176" s="186">
        <f>+$C176*'11- 2012'!AG177</f>
        <v>0</v>
      </c>
      <c r="AC176" s="186">
        <f>+$C176*'11- 2012'!AH177</f>
        <v>0</v>
      </c>
      <c r="AD176" s="186">
        <f>+$C176*'11- 2012'!AI177</f>
        <v>0</v>
      </c>
      <c r="AE176" s="186">
        <f>+$C176*'11- 2012'!AJ177</f>
        <v>0</v>
      </c>
      <c r="AF176" s="186">
        <f>+$C176*'11- 2012'!AK177</f>
        <v>0</v>
      </c>
      <c r="AG176" s="186">
        <f>+$C176*'11- 2012'!AL177</f>
        <v>0</v>
      </c>
      <c r="AH176" s="186">
        <f>+$C176*'11- 2012'!AM177</f>
        <v>0</v>
      </c>
      <c r="AI176" s="185">
        <f t="shared" si="6"/>
        <v>1500000</v>
      </c>
      <c r="AJ176" s="177">
        <f>+'11- 2012'!H177</f>
        <v>1500000</v>
      </c>
      <c r="AK176" s="177">
        <f t="shared" si="7"/>
        <v>0</v>
      </c>
    </row>
    <row r="177" spans="1:37" ht="28.8">
      <c r="A177" s="191">
        <v>170</v>
      </c>
      <c r="B177" s="92" t="str">
        <f>+'11- 2012'!C178</f>
        <v>ADELANTAR EL PROCESO DE TOMA DE IMÁGENES DIAGNOSTICAS</v>
      </c>
      <c r="C177" s="16">
        <f>+'11- 2012'!H178/'11- 2012'!AN178</f>
        <v>9375</v>
      </c>
      <c r="D177" s="186">
        <f>+$C177*'11- 2012'!I178</f>
        <v>0</v>
      </c>
      <c r="E177" s="186">
        <f>+$C177*'11- 2012'!J178</f>
        <v>0</v>
      </c>
      <c r="F177" s="186">
        <f>+$C177*'11- 2012'!K178</f>
        <v>0</v>
      </c>
      <c r="G177" s="186">
        <f>+$C177*'11- 2012'!L178</f>
        <v>0</v>
      </c>
      <c r="H177" s="186">
        <f>+$C177*'11- 2012'!M178</f>
        <v>0</v>
      </c>
      <c r="I177" s="186">
        <f>+$C177*'11- 2012'!N178</f>
        <v>0</v>
      </c>
      <c r="J177" s="186">
        <f>+$C177*'11- 2012'!O178</f>
        <v>0</v>
      </c>
      <c r="K177" s="186">
        <f>+$C177*'11- 2012'!P178</f>
        <v>0</v>
      </c>
      <c r="L177" s="186">
        <f>+$C177*'11- 2012'!Q178</f>
        <v>0</v>
      </c>
      <c r="M177" s="186">
        <f>+$C177*'11- 2012'!R178</f>
        <v>0</v>
      </c>
      <c r="N177" s="186">
        <f>+$C177*'11- 2012'!S178</f>
        <v>0</v>
      </c>
      <c r="O177" s="186">
        <f>+$C177*'11- 2012'!T178</f>
        <v>0</v>
      </c>
      <c r="P177" s="186">
        <f>+$C177*'11- 2012'!U178</f>
        <v>0</v>
      </c>
      <c r="Q177" s="186">
        <f>+$C177*'11- 2012'!V178</f>
        <v>0</v>
      </c>
      <c r="R177" s="186">
        <f>+$C177*'11- 2012'!W178</f>
        <v>0</v>
      </c>
      <c r="S177" s="186">
        <f>+$C177*'11- 2012'!X178</f>
        <v>0</v>
      </c>
      <c r="T177" s="186">
        <f>+$C177*'11- 2012'!Y178</f>
        <v>0</v>
      </c>
      <c r="U177" s="186">
        <f>+$C177*'11- 2012'!Z178</f>
        <v>1500000</v>
      </c>
      <c r="V177" s="186">
        <f>+$C177*'11- 2012'!AA178</f>
        <v>0</v>
      </c>
      <c r="W177" s="186">
        <f>+$C177*'11- 2012'!AB178</f>
        <v>0</v>
      </c>
      <c r="X177" s="186">
        <f>+$C177*'11- 2012'!AC178</f>
        <v>0</v>
      </c>
      <c r="Y177" s="186">
        <f>+$C177*'11- 2012'!AD178</f>
        <v>0</v>
      </c>
      <c r="Z177" s="186">
        <f>+$C177*'11- 2012'!AE178</f>
        <v>0</v>
      </c>
      <c r="AA177" s="186">
        <f>+$C177*'11- 2012'!AF178</f>
        <v>0</v>
      </c>
      <c r="AB177" s="186">
        <f>+$C177*'11- 2012'!AG178</f>
        <v>0</v>
      </c>
      <c r="AC177" s="186">
        <f>+$C177*'11- 2012'!AH178</f>
        <v>0</v>
      </c>
      <c r="AD177" s="186">
        <f>+$C177*'11- 2012'!AI178</f>
        <v>0</v>
      </c>
      <c r="AE177" s="186">
        <f>+$C177*'11- 2012'!AJ178</f>
        <v>0</v>
      </c>
      <c r="AF177" s="186">
        <f>+$C177*'11- 2012'!AK178</f>
        <v>0</v>
      </c>
      <c r="AG177" s="186">
        <f>+$C177*'11- 2012'!AL178</f>
        <v>0</v>
      </c>
      <c r="AH177" s="186">
        <f>+$C177*'11- 2012'!AM178</f>
        <v>0</v>
      </c>
      <c r="AI177" s="185">
        <f t="shared" si="6"/>
        <v>1500000</v>
      </c>
      <c r="AJ177" s="177">
        <f>+'11- 2012'!H178</f>
        <v>1500000</v>
      </c>
      <c r="AK177" s="177">
        <f t="shared" si="7"/>
        <v>0</v>
      </c>
    </row>
    <row r="178" spans="1:37" ht="28.8">
      <c r="A178" s="191">
        <v>171</v>
      </c>
      <c r="B178" s="92" t="str">
        <f>+'11- 2012'!C179</f>
        <v>ADELANTAR EL PROCESO DE TOMA DE IMÁGENES DIAGNOSTICAS</v>
      </c>
      <c r="C178" s="16">
        <f>+'11- 2012'!H179/'11- 2012'!AN179</f>
        <v>9375</v>
      </c>
      <c r="D178" s="186">
        <f>+$C178*'11- 2012'!I179</f>
        <v>0</v>
      </c>
      <c r="E178" s="186">
        <f>+$C178*'11- 2012'!J179</f>
        <v>0</v>
      </c>
      <c r="F178" s="186">
        <f>+$C178*'11- 2012'!K179</f>
        <v>0</v>
      </c>
      <c r="G178" s="186">
        <f>+$C178*'11- 2012'!L179</f>
        <v>0</v>
      </c>
      <c r="H178" s="186">
        <f>+$C178*'11- 2012'!M179</f>
        <v>0</v>
      </c>
      <c r="I178" s="186">
        <f>+$C178*'11- 2012'!N179</f>
        <v>0</v>
      </c>
      <c r="J178" s="186">
        <f>+$C178*'11- 2012'!O179</f>
        <v>0</v>
      </c>
      <c r="K178" s="186">
        <f>+$C178*'11- 2012'!P179</f>
        <v>0</v>
      </c>
      <c r="L178" s="186">
        <f>+$C178*'11- 2012'!Q179</f>
        <v>0</v>
      </c>
      <c r="M178" s="186">
        <f>+$C178*'11- 2012'!R179</f>
        <v>0</v>
      </c>
      <c r="N178" s="186">
        <f>+$C178*'11- 2012'!S179</f>
        <v>0</v>
      </c>
      <c r="O178" s="186">
        <f>+$C178*'11- 2012'!T179</f>
        <v>0</v>
      </c>
      <c r="P178" s="186">
        <f>+$C178*'11- 2012'!U179</f>
        <v>0</v>
      </c>
      <c r="Q178" s="186">
        <f>+$C178*'11- 2012'!V179</f>
        <v>0</v>
      </c>
      <c r="R178" s="186">
        <f>+$C178*'11- 2012'!W179</f>
        <v>0</v>
      </c>
      <c r="S178" s="186">
        <f>+$C178*'11- 2012'!X179</f>
        <v>0</v>
      </c>
      <c r="T178" s="186">
        <f>+$C178*'11- 2012'!Y179</f>
        <v>0</v>
      </c>
      <c r="U178" s="186">
        <f>+$C178*'11- 2012'!Z179</f>
        <v>1500000</v>
      </c>
      <c r="V178" s="186">
        <f>+$C178*'11- 2012'!AA179</f>
        <v>0</v>
      </c>
      <c r="W178" s="186">
        <f>+$C178*'11- 2012'!AB179</f>
        <v>0</v>
      </c>
      <c r="X178" s="186">
        <f>+$C178*'11- 2012'!AC179</f>
        <v>0</v>
      </c>
      <c r="Y178" s="186">
        <f>+$C178*'11- 2012'!AD179</f>
        <v>0</v>
      </c>
      <c r="Z178" s="186">
        <f>+$C178*'11- 2012'!AE179</f>
        <v>0</v>
      </c>
      <c r="AA178" s="186">
        <f>+$C178*'11- 2012'!AF179</f>
        <v>0</v>
      </c>
      <c r="AB178" s="186">
        <f>+$C178*'11- 2012'!AG179</f>
        <v>0</v>
      </c>
      <c r="AC178" s="186">
        <f>+$C178*'11- 2012'!AH179</f>
        <v>0</v>
      </c>
      <c r="AD178" s="186">
        <f>+$C178*'11- 2012'!AI179</f>
        <v>0</v>
      </c>
      <c r="AE178" s="186">
        <f>+$C178*'11- 2012'!AJ179</f>
        <v>0</v>
      </c>
      <c r="AF178" s="186">
        <f>+$C178*'11- 2012'!AK179</f>
        <v>0</v>
      </c>
      <c r="AG178" s="186">
        <f>+$C178*'11- 2012'!AL179</f>
        <v>0</v>
      </c>
      <c r="AH178" s="186">
        <f>+$C178*'11- 2012'!AM179</f>
        <v>0</v>
      </c>
      <c r="AI178" s="185">
        <f t="shared" si="6"/>
        <v>1500000</v>
      </c>
      <c r="AJ178" s="177">
        <f>+'11- 2012'!H179</f>
        <v>1500000</v>
      </c>
      <c r="AK178" s="177">
        <f t="shared" si="7"/>
        <v>0</v>
      </c>
    </row>
    <row r="179" spans="1:37" ht="28.8">
      <c r="A179" s="191">
        <v>172</v>
      </c>
      <c r="B179" s="92" t="str">
        <f>+'11- 2012'!C180</f>
        <v>PRESTAR LOS SERVICIOS DE APOYO A LA GESTION PARA LA TOMA DE IMÁGENES DIAGNOSTICAS</v>
      </c>
      <c r="C179" s="16">
        <f>+'11- 2012'!H180/'11- 2012'!AN180</f>
        <v>14062.5</v>
      </c>
      <c r="D179" s="186">
        <f>+$C179*'11- 2012'!I180</f>
        <v>0</v>
      </c>
      <c r="E179" s="186">
        <f>+$C179*'11- 2012'!J180</f>
        <v>0</v>
      </c>
      <c r="F179" s="186">
        <f>+$C179*'11- 2012'!K180</f>
        <v>0</v>
      </c>
      <c r="G179" s="186">
        <f>+$C179*'11- 2012'!L180</f>
        <v>0</v>
      </c>
      <c r="H179" s="186">
        <f>+$C179*'11- 2012'!M180</f>
        <v>0</v>
      </c>
      <c r="I179" s="186">
        <f>+$C179*'11- 2012'!N180</f>
        <v>0</v>
      </c>
      <c r="J179" s="186">
        <f>+$C179*'11- 2012'!O180</f>
        <v>0</v>
      </c>
      <c r="K179" s="186">
        <f>+$C179*'11- 2012'!P180</f>
        <v>0</v>
      </c>
      <c r="L179" s="186">
        <f>+$C179*'11- 2012'!Q180</f>
        <v>0</v>
      </c>
      <c r="M179" s="186">
        <f>+$C179*'11- 2012'!R180</f>
        <v>0</v>
      </c>
      <c r="N179" s="186">
        <f>+$C179*'11- 2012'!S180</f>
        <v>0</v>
      </c>
      <c r="O179" s="186">
        <f>+$C179*'11- 2012'!T180</f>
        <v>0</v>
      </c>
      <c r="P179" s="186">
        <f>+$C179*'11- 2012'!U180</f>
        <v>0</v>
      </c>
      <c r="Q179" s="186">
        <f>+$C179*'11- 2012'!V180</f>
        <v>0</v>
      </c>
      <c r="R179" s="186">
        <f>+$C179*'11- 2012'!W180</f>
        <v>0</v>
      </c>
      <c r="S179" s="186">
        <f>+$C179*'11- 2012'!X180</f>
        <v>0</v>
      </c>
      <c r="T179" s="186">
        <f>+$C179*'11- 2012'!Y180</f>
        <v>0</v>
      </c>
      <c r="U179" s="186">
        <f>+$C179*'11- 2012'!Z180</f>
        <v>2250000</v>
      </c>
      <c r="V179" s="186">
        <f>+$C179*'11- 2012'!AA180</f>
        <v>0</v>
      </c>
      <c r="W179" s="186">
        <f>+$C179*'11- 2012'!AB180</f>
        <v>0</v>
      </c>
      <c r="X179" s="186">
        <f>+$C179*'11- 2012'!AC180</f>
        <v>0</v>
      </c>
      <c r="Y179" s="186">
        <f>+$C179*'11- 2012'!AD180</f>
        <v>0</v>
      </c>
      <c r="Z179" s="186">
        <f>+$C179*'11- 2012'!AE180</f>
        <v>0</v>
      </c>
      <c r="AA179" s="186">
        <f>+$C179*'11- 2012'!AF180</f>
        <v>0</v>
      </c>
      <c r="AB179" s="186">
        <f>+$C179*'11- 2012'!AG180</f>
        <v>0</v>
      </c>
      <c r="AC179" s="186">
        <f>+$C179*'11- 2012'!AH180</f>
        <v>0</v>
      </c>
      <c r="AD179" s="186">
        <f>+$C179*'11- 2012'!AI180</f>
        <v>0</v>
      </c>
      <c r="AE179" s="186">
        <f>+$C179*'11- 2012'!AJ180</f>
        <v>0</v>
      </c>
      <c r="AF179" s="186">
        <f>+$C179*'11- 2012'!AK180</f>
        <v>0</v>
      </c>
      <c r="AG179" s="186">
        <f>+$C179*'11- 2012'!AL180</f>
        <v>0</v>
      </c>
      <c r="AH179" s="186">
        <f>+$C179*'11- 2012'!AM180</f>
        <v>0</v>
      </c>
      <c r="AI179" s="185">
        <f t="shared" si="6"/>
        <v>2250000</v>
      </c>
      <c r="AJ179" s="177">
        <f>+'11- 2012'!H180</f>
        <v>2250000</v>
      </c>
      <c r="AK179" s="177">
        <f t="shared" si="7"/>
        <v>0</v>
      </c>
    </row>
    <row r="180" spans="1:37" ht="28.8">
      <c r="A180" s="191">
        <v>173</v>
      </c>
      <c r="B180" s="92" t="str">
        <f>+'11- 2012'!C181</f>
        <v>ADELANTAR EL PROCESO DE TOMA DE IMÁGENES DIAGNOSTICAS</v>
      </c>
      <c r="C180" s="16">
        <f>+'11- 2012'!H181/'11- 2012'!AN181</f>
        <v>9375</v>
      </c>
      <c r="D180" s="186">
        <f>+$C180*'11- 2012'!I181</f>
        <v>0</v>
      </c>
      <c r="E180" s="186">
        <f>+$C180*'11- 2012'!J181</f>
        <v>0</v>
      </c>
      <c r="F180" s="186">
        <f>+$C180*'11- 2012'!K181</f>
        <v>0</v>
      </c>
      <c r="G180" s="186">
        <f>+$C180*'11- 2012'!L181</f>
        <v>0</v>
      </c>
      <c r="H180" s="186">
        <f>+$C180*'11- 2012'!M181</f>
        <v>0</v>
      </c>
      <c r="I180" s="186">
        <f>+$C180*'11- 2012'!N181</f>
        <v>0</v>
      </c>
      <c r="J180" s="186">
        <f>+$C180*'11- 2012'!O181</f>
        <v>0</v>
      </c>
      <c r="K180" s="186">
        <f>+$C180*'11- 2012'!P181</f>
        <v>0</v>
      </c>
      <c r="L180" s="186">
        <f>+$C180*'11- 2012'!Q181</f>
        <v>0</v>
      </c>
      <c r="M180" s="186">
        <f>+$C180*'11- 2012'!R181</f>
        <v>0</v>
      </c>
      <c r="N180" s="186">
        <f>+$C180*'11- 2012'!S181</f>
        <v>0</v>
      </c>
      <c r="O180" s="186">
        <f>+$C180*'11- 2012'!T181</f>
        <v>0</v>
      </c>
      <c r="P180" s="186">
        <f>+$C180*'11- 2012'!U181</f>
        <v>0</v>
      </c>
      <c r="Q180" s="186">
        <f>+$C180*'11- 2012'!V181</f>
        <v>0</v>
      </c>
      <c r="R180" s="186">
        <f>+$C180*'11- 2012'!W181</f>
        <v>0</v>
      </c>
      <c r="S180" s="186">
        <f>+$C180*'11- 2012'!X181</f>
        <v>0</v>
      </c>
      <c r="T180" s="186">
        <f>+$C180*'11- 2012'!Y181</f>
        <v>0</v>
      </c>
      <c r="U180" s="186">
        <f>+$C180*'11- 2012'!Z181</f>
        <v>1500000</v>
      </c>
      <c r="V180" s="186">
        <f>+$C180*'11- 2012'!AA181</f>
        <v>0</v>
      </c>
      <c r="W180" s="186">
        <f>+$C180*'11- 2012'!AB181</f>
        <v>0</v>
      </c>
      <c r="X180" s="186">
        <f>+$C180*'11- 2012'!AC181</f>
        <v>0</v>
      </c>
      <c r="Y180" s="186">
        <f>+$C180*'11- 2012'!AD181</f>
        <v>0</v>
      </c>
      <c r="Z180" s="186">
        <f>+$C180*'11- 2012'!AE181</f>
        <v>0</v>
      </c>
      <c r="AA180" s="186">
        <f>+$C180*'11- 2012'!AF181</f>
        <v>0</v>
      </c>
      <c r="AB180" s="186">
        <f>+$C180*'11- 2012'!AG181</f>
        <v>0</v>
      </c>
      <c r="AC180" s="186">
        <f>+$C180*'11- 2012'!AH181</f>
        <v>0</v>
      </c>
      <c r="AD180" s="186">
        <f>+$C180*'11- 2012'!AI181</f>
        <v>0</v>
      </c>
      <c r="AE180" s="186">
        <f>+$C180*'11- 2012'!AJ181</f>
        <v>0</v>
      </c>
      <c r="AF180" s="186">
        <f>+$C180*'11- 2012'!AK181</f>
        <v>0</v>
      </c>
      <c r="AG180" s="186">
        <f>+$C180*'11- 2012'!AL181</f>
        <v>0</v>
      </c>
      <c r="AH180" s="186">
        <f>+$C180*'11- 2012'!AM181</f>
        <v>0</v>
      </c>
      <c r="AI180" s="185">
        <f t="shared" si="6"/>
        <v>1500000</v>
      </c>
      <c r="AJ180" s="177">
        <f>+'11- 2012'!H181</f>
        <v>1500000</v>
      </c>
      <c r="AK180" s="177">
        <f t="shared" si="7"/>
        <v>0</v>
      </c>
    </row>
    <row r="181" spans="1:37" ht="28.8">
      <c r="A181" s="191">
        <v>174</v>
      </c>
      <c r="B181" s="92" t="str">
        <f>+'11- 2012'!C182</f>
        <v>ADELANTAR EL PROCESO DE TOMA DE IMÁGENES DIAGNOSTICAS</v>
      </c>
      <c r="C181" s="16">
        <f>+'11- 2012'!H182/'11- 2012'!AN182</f>
        <v>9375</v>
      </c>
      <c r="D181" s="186">
        <f>+$C181*'11- 2012'!I182</f>
        <v>0</v>
      </c>
      <c r="E181" s="186">
        <f>+$C181*'11- 2012'!J182</f>
        <v>0</v>
      </c>
      <c r="F181" s="186">
        <f>+$C181*'11- 2012'!K182</f>
        <v>0</v>
      </c>
      <c r="G181" s="186">
        <f>+$C181*'11- 2012'!L182</f>
        <v>0</v>
      </c>
      <c r="H181" s="186">
        <f>+$C181*'11- 2012'!M182</f>
        <v>0</v>
      </c>
      <c r="I181" s="186">
        <f>+$C181*'11- 2012'!N182</f>
        <v>0</v>
      </c>
      <c r="J181" s="186">
        <f>+$C181*'11- 2012'!O182</f>
        <v>0</v>
      </c>
      <c r="K181" s="186">
        <f>+$C181*'11- 2012'!P182</f>
        <v>0</v>
      </c>
      <c r="L181" s="186">
        <f>+$C181*'11- 2012'!Q182</f>
        <v>0</v>
      </c>
      <c r="M181" s="186">
        <f>+$C181*'11- 2012'!R182</f>
        <v>0</v>
      </c>
      <c r="N181" s="186">
        <f>+$C181*'11- 2012'!S182</f>
        <v>0</v>
      </c>
      <c r="O181" s="186">
        <f>+$C181*'11- 2012'!T182</f>
        <v>0</v>
      </c>
      <c r="P181" s="186">
        <f>+$C181*'11- 2012'!U182</f>
        <v>0</v>
      </c>
      <c r="Q181" s="186">
        <f>+$C181*'11- 2012'!V182</f>
        <v>0</v>
      </c>
      <c r="R181" s="186">
        <f>+$C181*'11- 2012'!W182</f>
        <v>0</v>
      </c>
      <c r="S181" s="186">
        <f>+$C181*'11- 2012'!X182</f>
        <v>0</v>
      </c>
      <c r="T181" s="186">
        <f>+$C181*'11- 2012'!Y182</f>
        <v>0</v>
      </c>
      <c r="U181" s="186">
        <f>+$C181*'11- 2012'!Z182</f>
        <v>1500000</v>
      </c>
      <c r="V181" s="186">
        <f>+$C181*'11- 2012'!AA182</f>
        <v>0</v>
      </c>
      <c r="W181" s="186">
        <f>+$C181*'11- 2012'!AB182</f>
        <v>0</v>
      </c>
      <c r="X181" s="186">
        <f>+$C181*'11- 2012'!AC182</f>
        <v>0</v>
      </c>
      <c r="Y181" s="186">
        <f>+$C181*'11- 2012'!AD182</f>
        <v>0</v>
      </c>
      <c r="Z181" s="186">
        <f>+$C181*'11- 2012'!AE182</f>
        <v>0</v>
      </c>
      <c r="AA181" s="186">
        <f>+$C181*'11- 2012'!AF182</f>
        <v>0</v>
      </c>
      <c r="AB181" s="186">
        <f>+$C181*'11- 2012'!AG182</f>
        <v>0</v>
      </c>
      <c r="AC181" s="186">
        <f>+$C181*'11- 2012'!AH182</f>
        <v>0</v>
      </c>
      <c r="AD181" s="186">
        <f>+$C181*'11- 2012'!AI182</f>
        <v>0</v>
      </c>
      <c r="AE181" s="186">
        <f>+$C181*'11- 2012'!AJ182</f>
        <v>0</v>
      </c>
      <c r="AF181" s="186">
        <f>+$C181*'11- 2012'!AK182</f>
        <v>0</v>
      </c>
      <c r="AG181" s="186">
        <f>+$C181*'11- 2012'!AL182</f>
        <v>0</v>
      </c>
      <c r="AH181" s="186">
        <f>+$C181*'11- 2012'!AM182</f>
        <v>0</v>
      </c>
      <c r="AI181" s="185">
        <f t="shared" si="6"/>
        <v>1500000</v>
      </c>
      <c r="AJ181" s="177">
        <f>+'11- 2012'!H182</f>
        <v>1500000</v>
      </c>
      <c r="AK181" s="177">
        <f t="shared" si="7"/>
        <v>0</v>
      </c>
    </row>
    <row r="182" spans="1:37" ht="28.8">
      <c r="A182" s="191">
        <v>175</v>
      </c>
      <c r="B182" s="92" t="str">
        <f>+'11- 2012'!C183</f>
        <v>ADELANTAR EL PROCESO DE TOMA DE IMÁGENES DIAGNOSTICAS</v>
      </c>
      <c r="C182" s="16">
        <f>+'11- 2012'!H183/'11- 2012'!AN183</f>
        <v>9375</v>
      </c>
      <c r="D182" s="186">
        <f>+$C182*'11- 2012'!I183</f>
        <v>0</v>
      </c>
      <c r="E182" s="186">
        <f>+$C182*'11- 2012'!J183</f>
        <v>0</v>
      </c>
      <c r="F182" s="186">
        <f>+$C182*'11- 2012'!K183</f>
        <v>0</v>
      </c>
      <c r="G182" s="186">
        <f>+$C182*'11- 2012'!L183</f>
        <v>0</v>
      </c>
      <c r="H182" s="186">
        <f>+$C182*'11- 2012'!M183</f>
        <v>0</v>
      </c>
      <c r="I182" s="186">
        <f>+$C182*'11- 2012'!N183</f>
        <v>0</v>
      </c>
      <c r="J182" s="186">
        <f>+$C182*'11- 2012'!O183</f>
        <v>0</v>
      </c>
      <c r="K182" s="186">
        <f>+$C182*'11- 2012'!P183</f>
        <v>0</v>
      </c>
      <c r="L182" s="186">
        <f>+$C182*'11- 2012'!Q183</f>
        <v>0</v>
      </c>
      <c r="M182" s="186">
        <f>+$C182*'11- 2012'!R183</f>
        <v>0</v>
      </c>
      <c r="N182" s="186">
        <f>+$C182*'11- 2012'!S183</f>
        <v>0</v>
      </c>
      <c r="O182" s="186">
        <f>+$C182*'11- 2012'!T183</f>
        <v>0</v>
      </c>
      <c r="P182" s="186">
        <f>+$C182*'11- 2012'!U183</f>
        <v>0</v>
      </c>
      <c r="Q182" s="186">
        <f>+$C182*'11- 2012'!V183</f>
        <v>0</v>
      </c>
      <c r="R182" s="186">
        <f>+$C182*'11- 2012'!W183</f>
        <v>0</v>
      </c>
      <c r="S182" s="186">
        <f>+$C182*'11- 2012'!X183</f>
        <v>0</v>
      </c>
      <c r="T182" s="186">
        <f>+$C182*'11- 2012'!Y183</f>
        <v>0</v>
      </c>
      <c r="U182" s="186">
        <f>+$C182*'11- 2012'!Z183</f>
        <v>1500000</v>
      </c>
      <c r="V182" s="186">
        <f>+$C182*'11- 2012'!AA183</f>
        <v>0</v>
      </c>
      <c r="W182" s="186">
        <f>+$C182*'11- 2012'!AB183</f>
        <v>0</v>
      </c>
      <c r="X182" s="186">
        <f>+$C182*'11- 2012'!AC183</f>
        <v>0</v>
      </c>
      <c r="Y182" s="186">
        <f>+$C182*'11- 2012'!AD183</f>
        <v>0</v>
      </c>
      <c r="Z182" s="186">
        <f>+$C182*'11- 2012'!AE183</f>
        <v>0</v>
      </c>
      <c r="AA182" s="186">
        <f>+$C182*'11- 2012'!AF183</f>
        <v>0</v>
      </c>
      <c r="AB182" s="186">
        <f>+$C182*'11- 2012'!AG183</f>
        <v>0</v>
      </c>
      <c r="AC182" s="186">
        <f>+$C182*'11- 2012'!AH183</f>
        <v>0</v>
      </c>
      <c r="AD182" s="186">
        <f>+$C182*'11- 2012'!AI183</f>
        <v>0</v>
      </c>
      <c r="AE182" s="186">
        <f>+$C182*'11- 2012'!AJ183</f>
        <v>0</v>
      </c>
      <c r="AF182" s="186">
        <f>+$C182*'11- 2012'!AK183</f>
        <v>0</v>
      </c>
      <c r="AG182" s="186">
        <f>+$C182*'11- 2012'!AL183</f>
        <v>0</v>
      </c>
      <c r="AH182" s="186">
        <f>+$C182*'11- 2012'!AM183</f>
        <v>0</v>
      </c>
      <c r="AI182" s="185">
        <f t="shared" si="6"/>
        <v>1500000</v>
      </c>
      <c r="AJ182" s="177">
        <f>+'11- 2012'!H183</f>
        <v>1500000</v>
      </c>
      <c r="AK182" s="177">
        <f t="shared" si="7"/>
        <v>0</v>
      </c>
    </row>
    <row r="183" spans="1:37" ht="43.2">
      <c r="A183" s="191">
        <v>176</v>
      </c>
      <c r="B183" s="92" t="str">
        <f>+'11- 2012'!C184</f>
        <v>ADELANTAR EL PROCESO DE TOMA DE IMÁGENES DIAGNOSTICAS QUE SEAN REQUERIDAS POR LOS DIFERENTES USUARIOS</v>
      </c>
      <c r="C183" s="16">
        <f>+'11- 2012'!H184/'11- 2012'!AN184</f>
        <v>9375</v>
      </c>
      <c r="D183" s="186">
        <f>+$C183*'11- 2012'!I184</f>
        <v>0</v>
      </c>
      <c r="E183" s="186">
        <f>+$C183*'11- 2012'!J184</f>
        <v>0</v>
      </c>
      <c r="F183" s="186">
        <f>+$C183*'11- 2012'!K184</f>
        <v>0</v>
      </c>
      <c r="G183" s="186">
        <f>+$C183*'11- 2012'!L184</f>
        <v>0</v>
      </c>
      <c r="H183" s="186">
        <f>+$C183*'11- 2012'!M184</f>
        <v>0</v>
      </c>
      <c r="I183" s="186">
        <f>+$C183*'11- 2012'!N184</f>
        <v>0</v>
      </c>
      <c r="J183" s="186">
        <f>+$C183*'11- 2012'!O184</f>
        <v>0</v>
      </c>
      <c r="K183" s="186">
        <f>+$C183*'11- 2012'!P184</f>
        <v>0</v>
      </c>
      <c r="L183" s="186">
        <f>+$C183*'11- 2012'!Q184</f>
        <v>0</v>
      </c>
      <c r="M183" s="186">
        <f>+$C183*'11- 2012'!R184</f>
        <v>0</v>
      </c>
      <c r="N183" s="186">
        <f>+$C183*'11- 2012'!S184</f>
        <v>0</v>
      </c>
      <c r="O183" s="186">
        <f>+$C183*'11- 2012'!T184</f>
        <v>0</v>
      </c>
      <c r="P183" s="186">
        <f>+$C183*'11- 2012'!U184</f>
        <v>0</v>
      </c>
      <c r="Q183" s="186">
        <f>+$C183*'11- 2012'!V184</f>
        <v>0</v>
      </c>
      <c r="R183" s="186">
        <f>+$C183*'11- 2012'!W184</f>
        <v>0</v>
      </c>
      <c r="S183" s="186">
        <f>+$C183*'11- 2012'!X184</f>
        <v>0</v>
      </c>
      <c r="T183" s="186">
        <f>+$C183*'11- 2012'!Y184</f>
        <v>0</v>
      </c>
      <c r="U183" s="186">
        <f>+$C183*'11- 2012'!Z184</f>
        <v>1500000</v>
      </c>
      <c r="V183" s="186">
        <f>+$C183*'11- 2012'!AA184</f>
        <v>0</v>
      </c>
      <c r="W183" s="186">
        <f>+$C183*'11- 2012'!AB184</f>
        <v>0</v>
      </c>
      <c r="X183" s="186">
        <f>+$C183*'11- 2012'!AC184</f>
        <v>0</v>
      </c>
      <c r="Y183" s="186">
        <f>+$C183*'11- 2012'!AD184</f>
        <v>0</v>
      </c>
      <c r="Z183" s="186">
        <f>+$C183*'11- 2012'!AE184</f>
        <v>0</v>
      </c>
      <c r="AA183" s="186">
        <f>+$C183*'11- 2012'!AF184</f>
        <v>0</v>
      </c>
      <c r="AB183" s="186">
        <f>+$C183*'11- 2012'!AG184</f>
        <v>0</v>
      </c>
      <c r="AC183" s="186">
        <f>+$C183*'11- 2012'!AH184</f>
        <v>0</v>
      </c>
      <c r="AD183" s="186">
        <f>+$C183*'11- 2012'!AI184</f>
        <v>0</v>
      </c>
      <c r="AE183" s="186">
        <f>+$C183*'11- 2012'!AJ184</f>
        <v>0</v>
      </c>
      <c r="AF183" s="186">
        <f>+$C183*'11- 2012'!AK184</f>
        <v>0</v>
      </c>
      <c r="AG183" s="186">
        <f>+$C183*'11- 2012'!AL184</f>
        <v>0</v>
      </c>
      <c r="AH183" s="186">
        <f>+$C183*'11- 2012'!AM184</f>
        <v>0</v>
      </c>
      <c r="AI183" s="185">
        <f t="shared" si="6"/>
        <v>1500000</v>
      </c>
      <c r="AJ183" s="177">
        <f>+'11- 2012'!H184</f>
        <v>1500000</v>
      </c>
      <c r="AK183" s="177">
        <f t="shared" si="7"/>
        <v>0</v>
      </c>
    </row>
    <row r="184" spans="1:37" ht="28.8">
      <c r="A184" s="191">
        <v>177</v>
      </c>
      <c r="B184" s="92" t="str">
        <f>+'11- 2012'!C185</f>
        <v>ADELANTAR EL PROCESO DE TOMA DE IMÁGENES DIAGNOSTICAS</v>
      </c>
      <c r="C184" s="16">
        <f>+'11- 2012'!H185/'11- 2012'!AN185</f>
        <v>9375</v>
      </c>
      <c r="D184" s="186">
        <f>+$C184*'11- 2012'!I185</f>
        <v>0</v>
      </c>
      <c r="E184" s="186">
        <f>+$C184*'11- 2012'!J185</f>
        <v>0</v>
      </c>
      <c r="F184" s="186">
        <f>+$C184*'11- 2012'!K185</f>
        <v>0</v>
      </c>
      <c r="G184" s="186">
        <f>+$C184*'11- 2012'!L185</f>
        <v>0</v>
      </c>
      <c r="H184" s="186">
        <f>+$C184*'11- 2012'!M185</f>
        <v>0</v>
      </c>
      <c r="I184" s="186">
        <f>+$C184*'11- 2012'!N185</f>
        <v>0</v>
      </c>
      <c r="J184" s="186">
        <f>+$C184*'11- 2012'!O185</f>
        <v>0</v>
      </c>
      <c r="K184" s="186">
        <f>+$C184*'11- 2012'!P185</f>
        <v>0</v>
      </c>
      <c r="L184" s="186">
        <f>+$C184*'11- 2012'!Q185</f>
        <v>0</v>
      </c>
      <c r="M184" s="186">
        <f>+$C184*'11- 2012'!R185</f>
        <v>0</v>
      </c>
      <c r="N184" s="186">
        <f>+$C184*'11- 2012'!S185</f>
        <v>0</v>
      </c>
      <c r="O184" s="186">
        <f>+$C184*'11- 2012'!T185</f>
        <v>0</v>
      </c>
      <c r="P184" s="186">
        <f>+$C184*'11- 2012'!U185</f>
        <v>0</v>
      </c>
      <c r="Q184" s="186">
        <f>+$C184*'11- 2012'!V185</f>
        <v>0</v>
      </c>
      <c r="R184" s="186">
        <f>+$C184*'11- 2012'!W185</f>
        <v>0</v>
      </c>
      <c r="S184" s="186">
        <f>+$C184*'11- 2012'!X185</f>
        <v>0</v>
      </c>
      <c r="T184" s="186">
        <f>+$C184*'11- 2012'!Y185</f>
        <v>0</v>
      </c>
      <c r="U184" s="186">
        <f>+$C184*'11- 2012'!Z185</f>
        <v>1500000</v>
      </c>
      <c r="V184" s="186">
        <f>+$C184*'11- 2012'!AA185</f>
        <v>0</v>
      </c>
      <c r="W184" s="186">
        <f>+$C184*'11- 2012'!AB185</f>
        <v>0</v>
      </c>
      <c r="X184" s="186">
        <f>+$C184*'11- 2012'!AC185</f>
        <v>0</v>
      </c>
      <c r="Y184" s="186">
        <f>+$C184*'11- 2012'!AD185</f>
        <v>0</v>
      </c>
      <c r="Z184" s="186">
        <f>+$C184*'11- 2012'!AE185</f>
        <v>0</v>
      </c>
      <c r="AA184" s="186">
        <f>+$C184*'11- 2012'!AF185</f>
        <v>0</v>
      </c>
      <c r="AB184" s="186">
        <f>+$C184*'11- 2012'!AG185</f>
        <v>0</v>
      </c>
      <c r="AC184" s="186">
        <f>+$C184*'11- 2012'!AH185</f>
        <v>0</v>
      </c>
      <c r="AD184" s="186">
        <f>+$C184*'11- 2012'!AI185</f>
        <v>0</v>
      </c>
      <c r="AE184" s="186">
        <f>+$C184*'11- 2012'!AJ185</f>
        <v>0</v>
      </c>
      <c r="AF184" s="186">
        <f>+$C184*'11- 2012'!AK185</f>
        <v>0</v>
      </c>
      <c r="AG184" s="186">
        <f>+$C184*'11- 2012'!AL185</f>
        <v>0</v>
      </c>
      <c r="AH184" s="186">
        <f>+$C184*'11- 2012'!AM185</f>
        <v>0</v>
      </c>
      <c r="AI184" s="185">
        <f t="shared" ref="AI184:AI231" si="8">SUM(D184:AH184)</f>
        <v>1500000</v>
      </c>
      <c r="AJ184" s="177">
        <f>+'11- 2012'!H185</f>
        <v>1500000</v>
      </c>
      <c r="AK184" s="177">
        <f t="shared" ref="AK184:AK233" si="9">+AI184-AJ184</f>
        <v>0</v>
      </c>
    </row>
    <row r="185" spans="1:37" ht="28.8">
      <c r="A185" s="191">
        <v>178</v>
      </c>
      <c r="B185" s="92" t="str">
        <f>+'11- 2012'!C186</f>
        <v>BRINDAR APOYO A LA GESTION PRESTANDO LOS SERVICIOS COMO CONDUCTOR PARA LA AMBULANCIA</v>
      </c>
      <c r="C185" s="16">
        <f>+'11- 2012'!H186/'11- 2012'!AN186</f>
        <v>2725</v>
      </c>
      <c r="D185" s="186">
        <f>+$C185*'11- 2012'!I186</f>
        <v>0</v>
      </c>
      <c r="E185" s="186">
        <f>+$C185*'11- 2012'!J186</f>
        <v>0</v>
      </c>
      <c r="F185" s="186">
        <f>+$C185*'11- 2012'!K186</f>
        <v>0</v>
      </c>
      <c r="G185" s="186">
        <f>+$C185*'11- 2012'!L186</f>
        <v>0</v>
      </c>
      <c r="H185" s="186">
        <f>+$C185*'11- 2012'!M186</f>
        <v>0</v>
      </c>
      <c r="I185" s="186">
        <f>+$C185*'11- 2012'!N186</f>
        <v>0</v>
      </c>
      <c r="J185" s="186">
        <f>+$C185*'11- 2012'!O186</f>
        <v>0</v>
      </c>
      <c r="K185" s="186">
        <f>+$C185*'11- 2012'!P186</f>
        <v>0</v>
      </c>
      <c r="L185" s="186">
        <f>+$C185*'11- 2012'!Q186</f>
        <v>0</v>
      </c>
      <c r="M185" s="186">
        <f>+$C185*'11- 2012'!R186</f>
        <v>0</v>
      </c>
      <c r="N185" s="186">
        <f>+$C185*'11- 2012'!S186</f>
        <v>0</v>
      </c>
      <c r="O185" s="186">
        <f>+$C185*'11- 2012'!T186</f>
        <v>0</v>
      </c>
      <c r="P185" s="186">
        <f>+$C185*'11- 2012'!U186</f>
        <v>0</v>
      </c>
      <c r="Q185" s="186">
        <f>+$C185*'11- 2012'!V186</f>
        <v>0</v>
      </c>
      <c r="R185" s="186">
        <f>+$C185*'11- 2012'!W186</f>
        <v>0</v>
      </c>
      <c r="S185" s="186">
        <f>+$C185*'11- 2012'!X186</f>
        <v>0</v>
      </c>
      <c r="T185" s="186">
        <f>+$C185*'11- 2012'!Y186</f>
        <v>0</v>
      </c>
      <c r="U185" s="186">
        <f>+$C185*'11- 2012'!Z186</f>
        <v>0</v>
      </c>
      <c r="V185" s="186">
        <f>+$C185*'11- 2012'!AA186</f>
        <v>0</v>
      </c>
      <c r="W185" s="186">
        <f>+$C185*'11- 2012'!AB186</f>
        <v>0</v>
      </c>
      <c r="X185" s="186">
        <f>+$C185*'11- 2012'!AC186</f>
        <v>0</v>
      </c>
      <c r="Y185" s="186">
        <f>+$C185*'11- 2012'!AD186</f>
        <v>0</v>
      </c>
      <c r="Z185" s="186">
        <f>+$C185*'11- 2012'!AE186</f>
        <v>0</v>
      </c>
      <c r="AA185" s="186">
        <f>+$C185*'11- 2012'!AF186</f>
        <v>0</v>
      </c>
      <c r="AB185" s="186">
        <f>+$C185*'11- 2012'!AG186</f>
        <v>0</v>
      </c>
      <c r="AC185" s="186">
        <f>+$C185*'11- 2012'!AH186</f>
        <v>0</v>
      </c>
      <c r="AD185" s="186">
        <f>+$C185*'11- 2012'!AI186</f>
        <v>0</v>
      </c>
      <c r="AE185" s="186">
        <f>+$C185*'11- 2012'!AJ186</f>
        <v>0</v>
      </c>
      <c r="AF185" s="186">
        <f>+$C185*'11- 2012'!AK186</f>
        <v>0</v>
      </c>
      <c r="AG185" s="186">
        <f>+$C185*'11- 2012'!AL186</f>
        <v>436000</v>
      </c>
      <c r="AH185" s="186">
        <f>+$C185*'11- 2012'!AM186</f>
        <v>0</v>
      </c>
      <c r="AI185" s="185">
        <f t="shared" si="8"/>
        <v>436000</v>
      </c>
      <c r="AJ185" s="177">
        <f>+'11- 2012'!H186</f>
        <v>436000</v>
      </c>
      <c r="AK185" s="177">
        <f t="shared" si="9"/>
        <v>0</v>
      </c>
    </row>
    <row r="186" spans="1:37" ht="43.2">
      <c r="A186" s="191">
        <v>179</v>
      </c>
      <c r="B186" s="92" t="str">
        <f>+'11- 2012'!C187</f>
        <v>BRINDAR APOYO A LA GESTION OPERATIVA PRESTANDO LOS SERVICIOS COMO AUXILIAR DE ENFERMERIA PARA EL CENTRO DE SALUD SAGRADO CORAZON DE JESUS MARIA</v>
      </c>
      <c r="C186" s="16">
        <f>+'11- 2012'!H187/'11- 2012'!AN187</f>
        <v>4444.4444444444443</v>
      </c>
      <c r="D186" s="186">
        <f>+$C186*'11- 2012'!I187</f>
        <v>213333.33333333331</v>
      </c>
      <c r="E186" s="186">
        <f>+$C186*'11- 2012'!J187</f>
        <v>200000</v>
      </c>
      <c r="F186" s="186">
        <f>+$C186*'11- 2012'!K187</f>
        <v>186666.66666666666</v>
      </c>
      <c r="G186" s="186">
        <f>+$C186*'11- 2012'!L187</f>
        <v>0</v>
      </c>
      <c r="H186" s="186">
        <f>+$C186*'11- 2012'!M187</f>
        <v>0</v>
      </c>
      <c r="I186" s="186">
        <f>+$C186*'11- 2012'!N187</f>
        <v>200000</v>
      </c>
      <c r="J186" s="186">
        <f>+$C186*'11- 2012'!O187</f>
        <v>0</v>
      </c>
      <c r="K186" s="186">
        <f>+$C186*'11- 2012'!P187</f>
        <v>0</v>
      </c>
      <c r="L186" s="186">
        <f>+$C186*'11- 2012'!Q187</f>
        <v>0</v>
      </c>
      <c r="M186" s="186">
        <f>+$C186*'11- 2012'!R187</f>
        <v>0</v>
      </c>
      <c r="N186" s="186">
        <f>+$C186*'11- 2012'!S187</f>
        <v>0</v>
      </c>
      <c r="O186" s="186">
        <f>+$C186*'11- 2012'!T187</f>
        <v>0</v>
      </c>
      <c r="P186" s="186">
        <f>+$C186*'11- 2012'!U187</f>
        <v>0</v>
      </c>
      <c r="Q186" s="186">
        <f>+$C186*'11- 2012'!V187</f>
        <v>0</v>
      </c>
      <c r="R186" s="186">
        <f>+$C186*'11- 2012'!W187</f>
        <v>0</v>
      </c>
      <c r="S186" s="186">
        <f>+$C186*'11- 2012'!X187</f>
        <v>0</v>
      </c>
      <c r="T186" s="186">
        <f>+$C186*'11- 2012'!Y187</f>
        <v>0</v>
      </c>
      <c r="U186" s="186">
        <f>+$C186*'11- 2012'!Z187</f>
        <v>0</v>
      </c>
      <c r="V186" s="186">
        <f>+$C186*'11- 2012'!AA187</f>
        <v>0</v>
      </c>
      <c r="W186" s="186">
        <f>+$C186*'11- 2012'!AB187</f>
        <v>0</v>
      </c>
      <c r="X186" s="186">
        <f>+$C186*'11- 2012'!AC187</f>
        <v>0</v>
      </c>
      <c r="Y186" s="186">
        <f>+$C186*'11- 2012'!AD187</f>
        <v>0</v>
      </c>
      <c r="Z186" s="186">
        <f>+$C186*'11- 2012'!AE187</f>
        <v>0</v>
      </c>
      <c r="AA186" s="186">
        <f>+$C186*'11- 2012'!AF187</f>
        <v>0</v>
      </c>
      <c r="AB186" s="186">
        <f>+$C186*'11- 2012'!AG187</f>
        <v>0</v>
      </c>
      <c r="AC186" s="186">
        <f>+$C186*'11- 2012'!AH187</f>
        <v>0</v>
      </c>
      <c r="AD186" s="186">
        <f>+$C186*'11- 2012'!AI187</f>
        <v>0</v>
      </c>
      <c r="AE186" s="186">
        <f>+$C186*'11- 2012'!AJ187</f>
        <v>0</v>
      </c>
      <c r="AF186" s="186">
        <f>+$C186*'11- 2012'!AK187</f>
        <v>0</v>
      </c>
      <c r="AG186" s="186">
        <f>+$C186*'11- 2012'!AL187</f>
        <v>0</v>
      </c>
      <c r="AH186" s="186">
        <f>+$C186*'11- 2012'!AM187</f>
        <v>0</v>
      </c>
      <c r="AI186" s="185">
        <f t="shared" si="8"/>
        <v>800000</v>
      </c>
      <c r="AJ186" s="177">
        <f>+'11- 2012'!H187</f>
        <v>800000</v>
      </c>
      <c r="AK186" s="177">
        <f t="shared" si="9"/>
        <v>0</v>
      </c>
    </row>
    <row r="187" spans="1:37" ht="43.2">
      <c r="A187" s="191">
        <v>180</v>
      </c>
      <c r="B187" s="92" t="str">
        <f>+'11- 2012'!C188</f>
        <v>BRINDAR APOYO A LA GESTION OPERATIVA PRESTANDO LOS SERVICIOS COMO AUXILIAR DE ENFERMERIA PARA EL CENTRO DE SALUD SAGRADO CORAZON DE JESUS</v>
      </c>
      <c r="C187" s="16">
        <f>+'11- 2012'!H188/'11- 2012'!AN188</f>
        <v>4444.4444444444443</v>
      </c>
      <c r="D187" s="186">
        <f>+$C187*'11- 2012'!I188</f>
        <v>213333.33333333331</v>
      </c>
      <c r="E187" s="186">
        <f>+$C187*'11- 2012'!J188</f>
        <v>200000</v>
      </c>
      <c r="F187" s="186">
        <f>+$C187*'11- 2012'!K188</f>
        <v>186666.66666666666</v>
      </c>
      <c r="G187" s="186">
        <f>+$C187*'11- 2012'!L188</f>
        <v>0</v>
      </c>
      <c r="H187" s="186">
        <f>+$C187*'11- 2012'!M188</f>
        <v>0</v>
      </c>
      <c r="I187" s="186">
        <f>+$C187*'11- 2012'!N188</f>
        <v>200000</v>
      </c>
      <c r="J187" s="186">
        <f>+$C187*'11- 2012'!O188</f>
        <v>0</v>
      </c>
      <c r="K187" s="186">
        <f>+$C187*'11- 2012'!P188</f>
        <v>0</v>
      </c>
      <c r="L187" s="186">
        <f>+$C187*'11- 2012'!Q188</f>
        <v>0</v>
      </c>
      <c r="M187" s="186">
        <f>+$C187*'11- 2012'!R188</f>
        <v>0</v>
      </c>
      <c r="N187" s="186">
        <f>+$C187*'11- 2012'!S188</f>
        <v>0</v>
      </c>
      <c r="O187" s="186">
        <f>+$C187*'11- 2012'!T188</f>
        <v>0</v>
      </c>
      <c r="P187" s="186">
        <f>+$C187*'11- 2012'!U188</f>
        <v>0</v>
      </c>
      <c r="Q187" s="186">
        <f>+$C187*'11- 2012'!V188</f>
        <v>0</v>
      </c>
      <c r="R187" s="186">
        <f>+$C187*'11- 2012'!W188</f>
        <v>0</v>
      </c>
      <c r="S187" s="186">
        <f>+$C187*'11- 2012'!X188</f>
        <v>0</v>
      </c>
      <c r="T187" s="186">
        <f>+$C187*'11- 2012'!Y188</f>
        <v>0</v>
      </c>
      <c r="U187" s="186">
        <f>+$C187*'11- 2012'!Z188</f>
        <v>0</v>
      </c>
      <c r="V187" s="186">
        <f>+$C187*'11- 2012'!AA188</f>
        <v>0</v>
      </c>
      <c r="W187" s="186">
        <f>+$C187*'11- 2012'!AB188</f>
        <v>0</v>
      </c>
      <c r="X187" s="186">
        <f>+$C187*'11- 2012'!AC188</f>
        <v>0</v>
      </c>
      <c r="Y187" s="186">
        <f>+$C187*'11- 2012'!AD188</f>
        <v>0</v>
      </c>
      <c r="Z187" s="186">
        <f>+$C187*'11- 2012'!AE188</f>
        <v>0</v>
      </c>
      <c r="AA187" s="186">
        <f>+$C187*'11- 2012'!AF188</f>
        <v>0</v>
      </c>
      <c r="AB187" s="186">
        <f>+$C187*'11- 2012'!AG188</f>
        <v>0</v>
      </c>
      <c r="AC187" s="186">
        <f>+$C187*'11- 2012'!AH188</f>
        <v>0</v>
      </c>
      <c r="AD187" s="186">
        <f>+$C187*'11- 2012'!AI188</f>
        <v>0</v>
      </c>
      <c r="AE187" s="186">
        <f>+$C187*'11- 2012'!AJ188</f>
        <v>0</v>
      </c>
      <c r="AF187" s="186">
        <f>+$C187*'11- 2012'!AK188</f>
        <v>0</v>
      </c>
      <c r="AG187" s="186">
        <f>+$C187*'11- 2012'!AL188</f>
        <v>0</v>
      </c>
      <c r="AH187" s="186">
        <f>+$C187*'11- 2012'!AM188</f>
        <v>0</v>
      </c>
      <c r="AI187" s="185">
        <f t="shared" si="8"/>
        <v>800000</v>
      </c>
      <c r="AJ187" s="177">
        <f>+'11- 2012'!H188</f>
        <v>800000</v>
      </c>
      <c r="AK187" s="177">
        <f t="shared" si="9"/>
        <v>0</v>
      </c>
    </row>
    <row r="188" spans="1:37" ht="28.8">
      <c r="A188" s="191">
        <v>181</v>
      </c>
      <c r="B188" s="92" t="str">
        <f>+'11- 2012'!C189</f>
        <v>BRINDAR APOYO A LA GESTION COMO AUXILIAR DE ENFERMERIA</v>
      </c>
      <c r="C188" s="16">
        <f>+'11- 2012'!H189/'11- 2012'!AN189</f>
        <v>8888.8888888888887</v>
      </c>
      <c r="D188" s="186">
        <f>+$C188*'11- 2012'!I189</f>
        <v>426666.66666666663</v>
      </c>
      <c r="E188" s="186">
        <f>+$C188*'11- 2012'!J189</f>
        <v>400000</v>
      </c>
      <c r="F188" s="186">
        <f>+$C188*'11- 2012'!K189</f>
        <v>373333.33333333331</v>
      </c>
      <c r="G188" s="186">
        <f>+$C188*'11- 2012'!L189</f>
        <v>0</v>
      </c>
      <c r="H188" s="186">
        <f>+$C188*'11- 2012'!M189</f>
        <v>0</v>
      </c>
      <c r="I188" s="186">
        <f>+$C188*'11- 2012'!N189</f>
        <v>400000</v>
      </c>
      <c r="J188" s="186">
        <f>+$C188*'11- 2012'!O189</f>
        <v>0</v>
      </c>
      <c r="K188" s="186">
        <f>+$C188*'11- 2012'!P189</f>
        <v>0</v>
      </c>
      <c r="L188" s="186">
        <f>+$C188*'11- 2012'!Q189</f>
        <v>0</v>
      </c>
      <c r="M188" s="186">
        <f>+$C188*'11- 2012'!R189</f>
        <v>0</v>
      </c>
      <c r="N188" s="186">
        <f>+$C188*'11- 2012'!S189</f>
        <v>0</v>
      </c>
      <c r="O188" s="186">
        <f>+$C188*'11- 2012'!T189</f>
        <v>0</v>
      </c>
      <c r="P188" s="186">
        <f>+$C188*'11- 2012'!U189</f>
        <v>0</v>
      </c>
      <c r="Q188" s="186">
        <f>+$C188*'11- 2012'!V189</f>
        <v>0</v>
      </c>
      <c r="R188" s="186">
        <f>+$C188*'11- 2012'!W189</f>
        <v>0</v>
      </c>
      <c r="S188" s="186">
        <f>+$C188*'11- 2012'!X189</f>
        <v>0</v>
      </c>
      <c r="T188" s="186">
        <f>+$C188*'11- 2012'!Y189</f>
        <v>0</v>
      </c>
      <c r="U188" s="186">
        <f>+$C188*'11- 2012'!Z189</f>
        <v>0</v>
      </c>
      <c r="V188" s="186">
        <f>+$C188*'11- 2012'!AA189</f>
        <v>0</v>
      </c>
      <c r="W188" s="186">
        <f>+$C188*'11- 2012'!AB189</f>
        <v>0</v>
      </c>
      <c r="X188" s="186">
        <f>+$C188*'11- 2012'!AC189</f>
        <v>0</v>
      </c>
      <c r="Y188" s="186">
        <f>+$C188*'11- 2012'!AD189</f>
        <v>0</v>
      </c>
      <c r="Z188" s="186">
        <f>+$C188*'11- 2012'!AE189</f>
        <v>0</v>
      </c>
      <c r="AA188" s="186">
        <f>+$C188*'11- 2012'!AF189</f>
        <v>0</v>
      </c>
      <c r="AB188" s="186">
        <f>+$C188*'11- 2012'!AG189</f>
        <v>0</v>
      </c>
      <c r="AC188" s="186">
        <f>+$C188*'11- 2012'!AH189</f>
        <v>0</v>
      </c>
      <c r="AD188" s="186">
        <f>+$C188*'11- 2012'!AI189</f>
        <v>0</v>
      </c>
      <c r="AE188" s="186">
        <f>+$C188*'11- 2012'!AJ189</f>
        <v>0</v>
      </c>
      <c r="AF188" s="186">
        <f>+$C188*'11- 2012'!AK189</f>
        <v>0</v>
      </c>
      <c r="AG188" s="186">
        <f>+$C188*'11- 2012'!AL189</f>
        <v>0</v>
      </c>
      <c r="AH188" s="186">
        <f>+$C188*'11- 2012'!AM189</f>
        <v>0</v>
      </c>
      <c r="AI188" s="185">
        <f t="shared" si="8"/>
        <v>1600000</v>
      </c>
      <c r="AJ188" s="177">
        <f>+'11- 2012'!H189</f>
        <v>1600000</v>
      </c>
      <c r="AK188" s="177">
        <f t="shared" si="9"/>
        <v>0</v>
      </c>
    </row>
    <row r="189" spans="1:37" ht="43.2">
      <c r="A189" s="191">
        <v>182</v>
      </c>
      <c r="B189" s="92" t="str">
        <f>+'11- 2012'!C190</f>
        <v>BRINDAR APOYO A LA GESTION OPERATIVA PRESTANDO LOS SERVICIOS COMO AUXILIAR DE ENFERMERIA PARA EL CENTRO DE SALUD SAGRADO CORAZON DE JESUS MARIA</v>
      </c>
      <c r="C189" s="16">
        <f>+'11- 2012'!H190/'11- 2012'!AN190</f>
        <v>4444.4444444444443</v>
      </c>
      <c r="D189" s="186">
        <f>+$C189*'11- 2012'!I190</f>
        <v>213333.33333333331</v>
      </c>
      <c r="E189" s="186">
        <f>+$C189*'11- 2012'!J190</f>
        <v>200000</v>
      </c>
      <c r="F189" s="186">
        <f>+$C189*'11- 2012'!K190</f>
        <v>186666.66666666666</v>
      </c>
      <c r="G189" s="186">
        <f>+$C189*'11- 2012'!L190</f>
        <v>0</v>
      </c>
      <c r="H189" s="186">
        <f>+$C189*'11- 2012'!M190</f>
        <v>0</v>
      </c>
      <c r="I189" s="186">
        <f>+$C189*'11- 2012'!N190</f>
        <v>200000</v>
      </c>
      <c r="J189" s="186">
        <f>+$C189*'11- 2012'!O190</f>
        <v>0</v>
      </c>
      <c r="K189" s="186">
        <f>+$C189*'11- 2012'!P190</f>
        <v>0</v>
      </c>
      <c r="L189" s="186">
        <f>+$C189*'11- 2012'!Q190</f>
        <v>0</v>
      </c>
      <c r="M189" s="186">
        <f>+$C189*'11- 2012'!R190</f>
        <v>0</v>
      </c>
      <c r="N189" s="186">
        <f>+$C189*'11- 2012'!S190</f>
        <v>0</v>
      </c>
      <c r="O189" s="186">
        <f>+$C189*'11- 2012'!T190</f>
        <v>0</v>
      </c>
      <c r="P189" s="186">
        <f>+$C189*'11- 2012'!U190</f>
        <v>0</v>
      </c>
      <c r="Q189" s="186">
        <f>+$C189*'11- 2012'!V190</f>
        <v>0</v>
      </c>
      <c r="R189" s="186">
        <f>+$C189*'11- 2012'!W190</f>
        <v>0</v>
      </c>
      <c r="S189" s="186">
        <f>+$C189*'11- 2012'!X190</f>
        <v>0</v>
      </c>
      <c r="T189" s="186">
        <f>+$C189*'11- 2012'!Y190</f>
        <v>0</v>
      </c>
      <c r="U189" s="186">
        <f>+$C189*'11- 2012'!Z190</f>
        <v>0</v>
      </c>
      <c r="V189" s="186">
        <f>+$C189*'11- 2012'!AA190</f>
        <v>0</v>
      </c>
      <c r="W189" s="186">
        <f>+$C189*'11- 2012'!AB190</f>
        <v>0</v>
      </c>
      <c r="X189" s="186">
        <f>+$C189*'11- 2012'!AC190</f>
        <v>0</v>
      </c>
      <c r="Y189" s="186">
        <f>+$C189*'11- 2012'!AD190</f>
        <v>0</v>
      </c>
      <c r="Z189" s="186">
        <f>+$C189*'11- 2012'!AE190</f>
        <v>0</v>
      </c>
      <c r="AA189" s="186">
        <f>+$C189*'11- 2012'!AF190</f>
        <v>0</v>
      </c>
      <c r="AB189" s="186">
        <f>+$C189*'11- 2012'!AG190</f>
        <v>0</v>
      </c>
      <c r="AC189" s="186">
        <f>+$C189*'11- 2012'!AH190</f>
        <v>0</v>
      </c>
      <c r="AD189" s="186">
        <f>+$C189*'11- 2012'!AI190</f>
        <v>0</v>
      </c>
      <c r="AE189" s="186">
        <f>+$C189*'11- 2012'!AJ190</f>
        <v>0</v>
      </c>
      <c r="AF189" s="186">
        <f>+$C189*'11- 2012'!AK190</f>
        <v>0</v>
      </c>
      <c r="AG189" s="186">
        <f>+$C189*'11- 2012'!AL190</f>
        <v>0</v>
      </c>
      <c r="AH189" s="186">
        <f>+$C189*'11- 2012'!AM190</f>
        <v>0</v>
      </c>
      <c r="AI189" s="185">
        <f t="shared" si="8"/>
        <v>800000</v>
      </c>
      <c r="AJ189" s="177">
        <f>+'11- 2012'!H190</f>
        <v>800000</v>
      </c>
      <c r="AK189" s="177">
        <f t="shared" si="9"/>
        <v>0</v>
      </c>
    </row>
    <row r="190" spans="1:37" ht="28.8">
      <c r="A190" s="191">
        <v>183</v>
      </c>
      <c r="B190" s="92" t="str">
        <f>+'11- 2012'!C191</f>
        <v>PRESTAR LOS SERVICIOS PROFESIONALES COMO MEDICO GENERAL</v>
      </c>
      <c r="C190" s="16">
        <f>+'11- 2012'!H191/'11- 2012'!AN191</f>
        <v>15853.658536585366</v>
      </c>
      <c r="D190" s="186">
        <f>+$C190*'11- 2012'!I191</f>
        <v>1300000</v>
      </c>
      <c r="E190" s="186">
        <f>+$C190*'11- 2012'!J191</f>
        <v>0</v>
      </c>
      <c r="F190" s="186">
        <f>+$C190*'11- 2012'!K191</f>
        <v>0</v>
      </c>
      <c r="G190" s="186">
        <f>+$C190*'11- 2012'!L191</f>
        <v>0</v>
      </c>
      <c r="H190" s="186">
        <f>+$C190*'11- 2012'!M191</f>
        <v>0</v>
      </c>
      <c r="I190" s="186">
        <f>+$C190*'11- 2012'!N191</f>
        <v>0</v>
      </c>
      <c r="J190" s="186">
        <f>+$C190*'11- 2012'!O191</f>
        <v>0</v>
      </c>
      <c r="K190" s="186">
        <f>+$C190*'11- 2012'!P191</f>
        <v>0</v>
      </c>
      <c r="L190" s="186">
        <f>+$C190*'11- 2012'!Q191</f>
        <v>0</v>
      </c>
      <c r="M190" s="186">
        <f>+$C190*'11- 2012'!R191</f>
        <v>0</v>
      </c>
      <c r="N190" s="186">
        <f>+$C190*'11- 2012'!S191</f>
        <v>0</v>
      </c>
      <c r="O190" s="186">
        <f>+$C190*'11- 2012'!T191</f>
        <v>0</v>
      </c>
      <c r="P190" s="186">
        <f>+$C190*'11- 2012'!U191</f>
        <v>0</v>
      </c>
      <c r="Q190" s="186">
        <f>+$C190*'11- 2012'!V191</f>
        <v>0</v>
      </c>
      <c r="R190" s="186">
        <f>+$C190*'11- 2012'!W191</f>
        <v>0</v>
      </c>
      <c r="S190" s="186">
        <f>+$C190*'11- 2012'!X191</f>
        <v>0</v>
      </c>
      <c r="T190" s="186">
        <f>+$C190*'11- 2012'!Y191</f>
        <v>0</v>
      </c>
      <c r="U190" s="186">
        <f>+$C190*'11- 2012'!Z191</f>
        <v>0</v>
      </c>
      <c r="V190" s="186">
        <f>+$C190*'11- 2012'!AA191</f>
        <v>0</v>
      </c>
      <c r="W190" s="186">
        <f>+$C190*'11- 2012'!AB191</f>
        <v>0</v>
      </c>
      <c r="X190" s="186">
        <f>+$C190*'11- 2012'!AC191</f>
        <v>0</v>
      </c>
      <c r="Y190" s="186">
        <f>+$C190*'11- 2012'!AD191</f>
        <v>0</v>
      </c>
      <c r="Z190" s="186">
        <f>+$C190*'11- 2012'!AE191</f>
        <v>0</v>
      </c>
      <c r="AA190" s="186">
        <f>+$C190*'11- 2012'!AF191</f>
        <v>0</v>
      </c>
      <c r="AB190" s="186">
        <f>+$C190*'11- 2012'!AG191</f>
        <v>0</v>
      </c>
      <c r="AC190" s="186">
        <f>+$C190*'11- 2012'!AH191</f>
        <v>0</v>
      </c>
      <c r="AD190" s="186">
        <f>+$C190*'11- 2012'!AI191</f>
        <v>0</v>
      </c>
      <c r="AE190" s="186">
        <f>+$C190*'11- 2012'!AJ191</f>
        <v>0</v>
      </c>
      <c r="AF190" s="186">
        <f>+$C190*'11- 2012'!AK191</f>
        <v>0</v>
      </c>
      <c r="AG190" s="186">
        <f>+$C190*'11- 2012'!AL191</f>
        <v>0</v>
      </c>
      <c r="AH190" s="186">
        <f>+$C190*'11- 2012'!AM191</f>
        <v>0</v>
      </c>
      <c r="AI190" s="185">
        <f t="shared" si="8"/>
        <v>1300000</v>
      </c>
      <c r="AJ190" s="177">
        <f>+'11- 2012'!H191</f>
        <v>1300000</v>
      </c>
      <c r="AK190" s="177">
        <f t="shared" si="9"/>
        <v>0</v>
      </c>
    </row>
    <row r="191" spans="1:37" ht="43.2">
      <c r="A191" s="191">
        <v>184</v>
      </c>
      <c r="B191" s="92" t="str">
        <f>+'11- 2012'!C192</f>
        <v>BRINDAR APOYO A LA GESTION OPERATIVA PRESTANDO LOS SERVICIOS COMO AUXILIAR DE ENFERMERIA PARA EL CENTRO DE SALUD SAGRADO CORAZON DE JESUS</v>
      </c>
      <c r="C191" s="16">
        <f>+'11- 2012'!H192/'11- 2012'!AN192</f>
        <v>7222.2222222222226</v>
      </c>
      <c r="D191" s="186">
        <f>+$C191*'11- 2012'!I192</f>
        <v>346666.66666666669</v>
      </c>
      <c r="E191" s="186">
        <f>+$C191*'11- 2012'!J192</f>
        <v>325000</v>
      </c>
      <c r="F191" s="186">
        <f>+$C191*'11- 2012'!K192</f>
        <v>303333.33333333337</v>
      </c>
      <c r="G191" s="186">
        <f>+$C191*'11- 2012'!L192</f>
        <v>0</v>
      </c>
      <c r="H191" s="186">
        <f>+$C191*'11- 2012'!M192</f>
        <v>0</v>
      </c>
      <c r="I191" s="186">
        <f>+$C191*'11- 2012'!N192</f>
        <v>325000</v>
      </c>
      <c r="J191" s="186">
        <f>+$C191*'11- 2012'!O192</f>
        <v>0</v>
      </c>
      <c r="K191" s="186">
        <f>+$C191*'11- 2012'!P192</f>
        <v>0</v>
      </c>
      <c r="L191" s="186">
        <f>+$C191*'11- 2012'!Q192</f>
        <v>0</v>
      </c>
      <c r="M191" s="186">
        <f>+$C191*'11- 2012'!R192</f>
        <v>0</v>
      </c>
      <c r="N191" s="186">
        <f>+$C191*'11- 2012'!S192</f>
        <v>0</v>
      </c>
      <c r="O191" s="186">
        <f>+$C191*'11- 2012'!T192</f>
        <v>0</v>
      </c>
      <c r="P191" s="186">
        <f>+$C191*'11- 2012'!U192</f>
        <v>0</v>
      </c>
      <c r="Q191" s="186">
        <f>+$C191*'11- 2012'!V192</f>
        <v>0</v>
      </c>
      <c r="R191" s="186">
        <f>+$C191*'11- 2012'!W192</f>
        <v>0</v>
      </c>
      <c r="S191" s="186">
        <f>+$C191*'11- 2012'!X192</f>
        <v>0</v>
      </c>
      <c r="T191" s="186">
        <f>+$C191*'11- 2012'!Y192</f>
        <v>0</v>
      </c>
      <c r="U191" s="186">
        <f>+$C191*'11- 2012'!Z192</f>
        <v>0</v>
      </c>
      <c r="V191" s="186">
        <f>+$C191*'11- 2012'!AA192</f>
        <v>0</v>
      </c>
      <c r="W191" s="186">
        <f>+$C191*'11- 2012'!AB192</f>
        <v>0</v>
      </c>
      <c r="X191" s="186">
        <f>+$C191*'11- 2012'!AC192</f>
        <v>0</v>
      </c>
      <c r="Y191" s="186">
        <f>+$C191*'11- 2012'!AD192</f>
        <v>0</v>
      </c>
      <c r="Z191" s="186">
        <f>+$C191*'11- 2012'!AE192</f>
        <v>0</v>
      </c>
      <c r="AA191" s="186">
        <f>+$C191*'11- 2012'!AF192</f>
        <v>0</v>
      </c>
      <c r="AB191" s="186">
        <f>+$C191*'11- 2012'!AG192</f>
        <v>0</v>
      </c>
      <c r="AC191" s="186">
        <f>+$C191*'11- 2012'!AH192</f>
        <v>0</v>
      </c>
      <c r="AD191" s="186">
        <f>+$C191*'11- 2012'!AI192</f>
        <v>0</v>
      </c>
      <c r="AE191" s="186">
        <f>+$C191*'11- 2012'!AJ192</f>
        <v>0</v>
      </c>
      <c r="AF191" s="186">
        <f>+$C191*'11- 2012'!AK192</f>
        <v>0</v>
      </c>
      <c r="AG191" s="186">
        <f>+$C191*'11- 2012'!AL192</f>
        <v>0</v>
      </c>
      <c r="AH191" s="186">
        <f>+$C191*'11- 2012'!AM192</f>
        <v>0</v>
      </c>
      <c r="AI191" s="185">
        <f t="shared" si="8"/>
        <v>1300000</v>
      </c>
      <c r="AJ191" s="177">
        <f>+'11- 2012'!H192</f>
        <v>1300000</v>
      </c>
      <c r="AK191" s="177">
        <f t="shared" si="9"/>
        <v>0</v>
      </c>
    </row>
    <row r="192" spans="1:37" ht="43.2">
      <c r="A192" s="191">
        <v>185</v>
      </c>
      <c r="B192" s="92" t="str">
        <f>+'11- 2012'!C193</f>
        <v>BRINDAR APOYO A LA GESTION OPERATIVA PRESTANDO LOS SERVICIOS COMO AUXILIAR DE ENFERMERIA PARA EL CENTRO DE SALUD SAGRADO CORAZON</v>
      </c>
      <c r="C192" s="16">
        <f>+'11- 2012'!H193/'11- 2012'!AN193</f>
        <v>4444.4444444444443</v>
      </c>
      <c r="D192" s="186">
        <f>+$C192*'11- 2012'!I193</f>
        <v>213333.33333333331</v>
      </c>
      <c r="E192" s="186">
        <f>+$C192*'11- 2012'!J193</f>
        <v>200000</v>
      </c>
      <c r="F192" s="186">
        <f>+$C192*'11- 2012'!K193</f>
        <v>186666.66666666666</v>
      </c>
      <c r="G192" s="186">
        <f>+$C192*'11- 2012'!L193</f>
        <v>0</v>
      </c>
      <c r="H192" s="186">
        <f>+$C192*'11- 2012'!M193</f>
        <v>0</v>
      </c>
      <c r="I192" s="186">
        <f>+$C192*'11- 2012'!N193</f>
        <v>200000</v>
      </c>
      <c r="J192" s="186">
        <f>+$C192*'11- 2012'!O193</f>
        <v>0</v>
      </c>
      <c r="K192" s="186">
        <f>+$C192*'11- 2012'!P193</f>
        <v>0</v>
      </c>
      <c r="L192" s="186">
        <f>+$C192*'11- 2012'!Q193</f>
        <v>0</v>
      </c>
      <c r="M192" s="186">
        <f>+$C192*'11- 2012'!R193</f>
        <v>0</v>
      </c>
      <c r="N192" s="186">
        <f>+$C192*'11- 2012'!S193</f>
        <v>0</v>
      </c>
      <c r="O192" s="186">
        <f>+$C192*'11- 2012'!T193</f>
        <v>0</v>
      </c>
      <c r="P192" s="186">
        <f>+$C192*'11- 2012'!U193</f>
        <v>0</v>
      </c>
      <c r="Q192" s="186">
        <f>+$C192*'11- 2012'!V193</f>
        <v>0</v>
      </c>
      <c r="R192" s="186">
        <f>+$C192*'11- 2012'!W193</f>
        <v>0</v>
      </c>
      <c r="S192" s="186">
        <f>+$C192*'11- 2012'!X193</f>
        <v>0</v>
      </c>
      <c r="T192" s="186">
        <f>+$C192*'11- 2012'!Y193</f>
        <v>0</v>
      </c>
      <c r="U192" s="186">
        <f>+$C192*'11- 2012'!Z193</f>
        <v>0</v>
      </c>
      <c r="V192" s="186">
        <f>+$C192*'11- 2012'!AA193</f>
        <v>0</v>
      </c>
      <c r="W192" s="186">
        <f>+$C192*'11- 2012'!AB193</f>
        <v>0</v>
      </c>
      <c r="X192" s="186">
        <f>+$C192*'11- 2012'!AC193</f>
        <v>0</v>
      </c>
      <c r="Y192" s="186">
        <f>+$C192*'11- 2012'!AD193</f>
        <v>0</v>
      </c>
      <c r="Z192" s="186">
        <f>+$C192*'11- 2012'!AE193</f>
        <v>0</v>
      </c>
      <c r="AA192" s="186">
        <f>+$C192*'11- 2012'!AF193</f>
        <v>0</v>
      </c>
      <c r="AB192" s="186">
        <f>+$C192*'11- 2012'!AG193</f>
        <v>0</v>
      </c>
      <c r="AC192" s="186">
        <f>+$C192*'11- 2012'!AH193</f>
        <v>0</v>
      </c>
      <c r="AD192" s="186">
        <f>+$C192*'11- 2012'!AI193</f>
        <v>0</v>
      </c>
      <c r="AE192" s="186">
        <f>+$C192*'11- 2012'!AJ193</f>
        <v>0</v>
      </c>
      <c r="AF192" s="186">
        <f>+$C192*'11- 2012'!AK193</f>
        <v>0</v>
      </c>
      <c r="AG192" s="186">
        <f>+$C192*'11- 2012'!AL193</f>
        <v>0</v>
      </c>
      <c r="AH192" s="186">
        <f>+$C192*'11- 2012'!AM193</f>
        <v>0</v>
      </c>
      <c r="AI192" s="185">
        <f t="shared" si="8"/>
        <v>800000</v>
      </c>
      <c r="AJ192" s="177">
        <f>+'11- 2012'!H193</f>
        <v>800000</v>
      </c>
      <c r="AK192" s="177">
        <f t="shared" si="9"/>
        <v>0</v>
      </c>
    </row>
    <row r="193" spans="1:37" ht="43.2">
      <c r="A193" s="191">
        <v>186</v>
      </c>
      <c r="B193" s="92" t="str">
        <f>+'11- 2012'!C194</f>
        <v>BRINDAR APOYO A LA GESTION OPERATIVA PRESTANDO LOS SERVICIOS COMO AUXILIAR DE ENFERMERIA PARA EL CENTRO DE SALUD SAGRADO CORAZON DE JESUS</v>
      </c>
      <c r="C193" s="16">
        <f>+'11- 2012'!H194/'11- 2012'!AN194</f>
        <v>4444.4444444444443</v>
      </c>
      <c r="D193" s="186">
        <f>+$C193*'11- 2012'!I194</f>
        <v>213333.33333333331</v>
      </c>
      <c r="E193" s="186">
        <f>+$C193*'11- 2012'!J194</f>
        <v>200000</v>
      </c>
      <c r="F193" s="186">
        <f>+$C193*'11- 2012'!K194</f>
        <v>186666.66666666666</v>
      </c>
      <c r="G193" s="186">
        <f>+$C193*'11- 2012'!L194</f>
        <v>0</v>
      </c>
      <c r="H193" s="186">
        <f>+$C193*'11- 2012'!M194</f>
        <v>0</v>
      </c>
      <c r="I193" s="186">
        <f>+$C193*'11- 2012'!N194</f>
        <v>200000</v>
      </c>
      <c r="J193" s="186">
        <f>+$C193*'11- 2012'!O194</f>
        <v>0</v>
      </c>
      <c r="K193" s="186">
        <f>+$C193*'11- 2012'!P194</f>
        <v>0</v>
      </c>
      <c r="L193" s="186">
        <f>+$C193*'11- 2012'!Q194</f>
        <v>0</v>
      </c>
      <c r="M193" s="186">
        <f>+$C193*'11- 2012'!R194</f>
        <v>0</v>
      </c>
      <c r="N193" s="186">
        <f>+$C193*'11- 2012'!S194</f>
        <v>0</v>
      </c>
      <c r="O193" s="186">
        <f>+$C193*'11- 2012'!T194</f>
        <v>0</v>
      </c>
      <c r="P193" s="186">
        <f>+$C193*'11- 2012'!U194</f>
        <v>0</v>
      </c>
      <c r="Q193" s="186">
        <f>+$C193*'11- 2012'!V194</f>
        <v>0</v>
      </c>
      <c r="R193" s="186">
        <f>+$C193*'11- 2012'!W194</f>
        <v>0</v>
      </c>
      <c r="S193" s="186">
        <f>+$C193*'11- 2012'!X194</f>
        <v>0</v>
      </c>
      <c r="T193" s="186">
        <f>+$C193*'11- 2012'!Y194</f>
        <v>0</v>
      </c>
      <c r="U193" s="186">
        <f>+$C193*'11- 2012'!Z194</f>
        <v>0</v>
      </c>
      <c r="V193" s="186">
        <f>+$C193*'11- 2012'!AA194</f>
        <v>0</v>
      </c>
      <c r="W193" s="186">
        <f>+$C193*'11- 2012'!AB194</f>
        <v>0</v>
      </c>
      <c r="X193" s="186">
        <f>+$C193*'11- 2012'!AC194</f>
        <v>0</v>
      </c>
      <c r="Y193" s="186">
        <f>+$C193*'11- 2012'!AD194</f>
        <v>0</v>
      </c>
      <c r="Z193" s="186">
        <f>+$C193*'11- 2012'!AE194</f>
        <v>0</v>
      </c>
      <c r="AA193" s="186">
        <f>+$C193*'11- 2012'!AF194</f>
        <v>0</v>
      </c>
      <c r="AB193" s="186">
        <f>+$C193*'11- 2012'!AG194</f>
        <v>0</v>
      </c>
      <c r="AC193" s="186">
        <f>+$C193*'11- 2012'!AH194</f>
        <v>0</v>
      </c>
      <c r="AD193" s="186">
        <f>+$C193*'11- 2012'!AI194</f>
        <v>0</v>
      </c>
      <c r="AE193" s="186">
        <f>+$C193*'11- 2012'!AJ194</f>
        <v>0</v>
      </c>
      <c r="AF193" s="186">
        <f>+$C193*'11- 2012'!AK194</f>
        <v>0</v>
      </c>
      <c r="AG193" s="186">
        <f>+$C193*'11- 2012'!AL194</f>
        <v>0</v>
      </c>
      <c r="AH193" s="186">
        <f>+$C193*'11- 2012'!AM194</f>
        <v>0</v>
      </c>
      <c r="AI193" s="185">
        <f t="shared" si="8"/>
        <v>800000</v>
      </c>
      <c r="AJ193" s="177">
        <f>+'11- 2012'!H194</f>
        <v>800000</v>
      </c>
      <c r="AK193" s="177">
        <f t="shared" si="9"/>
        <v>0</v>
      </c>
    </row>
    <row r="194" spans="1:37" ht="57.6">
      <c r="A194" s="191">
        <v>187</v>
      </c>
      <c r="B194" s="92" t="str">
        <f>+'11- 2012'!C195</f>
        <v>BRINDAR APOYO A LA GESTION OPERATIVA PRESTANDO LOS SERVICIOS COMO AUXILIAR DE ENFERMERIA REALIZANDO ACTIVIDADES DEL PIC PARA EL CENTRO DE SALUD SAGRADO CORAZON</v>
      </c>
      <c r="C194" s="16">
        <f>+'11- 2012'!H195/'11- 2012'!AN195</f>
        <v>21052.63157894737</v>
      </c>
      <c r="D194" s="186">
        <f>+$C194*'11- 2012'!I195</f>
        <v>0</v>
      </c>
      <c r="E194" s="186">
        <f>+$C194*'11- 2012'!J195</f>
        <v>0</v>
      </c>
      <c r="F194" s="186">
        <f>+$C194*'11- 2012'!K195</f>
        <v>0</v>
      </c>
      <c r="G194" s="186">
        <f>+$C194*'11- 2012'!L195</f>
        <v>0</v>
      </c>
      <c r="H194" s="186">
        <f>+$C194*'11- 2012'!M195</f>
        <v>0</v>
      </c>
      <c r="I194" s="186">
        <f>+$C194*'11- 2012'!N195</f>
        <v>2000000.0000000002</v>
      </c>
      <c r="J194" s="186">
        <f>+$C194*'11- 2012'!O195</f>
        <v>0</v>
      </c>
      <c r="K194" s="186">
        <f>+$C194*'11- 2012'!P195</f>
        <v>0</v>
      </c>
      <c r="L194" s="186">
        <f>+$C194*'11- 2012'!Q195</f>
        <v>0</v>
      </c>
      <c r="M194" s="186">
        <f>+$C194*'11- 2012'!R195</f>
        <v>0</v>
      </c>
      <c r="N194" s="186">
        <f>+$C194*'11- 2012'!S195</f>
        <v>0</v>
      </c>
      <c r="O194" s="186">
        <f>+$C194*'11- 2012'!T195</f>
        <v>0</v>
      </c>
      <c r="P194" s="186">
        <f>+$C194*'11- 2012'!U195</f>
        <v>0</v>
      </c>
      <c r="Q194" s="186">
        <f>+$C194*'11- 2012'!V195</f>
        <v>0</v>
      </c>
      <c r="R194" s="186">
        <f>+$C194*'11- 2012'!W195</f>
        <v>0</v>
      </c>
      <c r="S194" s="186">
        <f>+$C194*'11- 2012'!X195</f>
        <v>0</v>
      </c>
      <c r="T194" s="186">
        <f>+$C194*'11- 2012'!Y195</f>
        <v>0</v>
      </c>
      <c r="U194" s="186">
        <f>+$C194*'11- 2012'!Z195</f>
        <v>0</v>
      </c>
      <c r="V194" s="186">
        <f>+$C194*'11- 2012'!AA195</f>
        <v>0</v>
      </c>
      <c r="W194" s="186">
        <f>+$C194*'11- 2012'!AB195</f>
        <v>0</v>
      </c>
      <c r="X194" s="186">
        <f>+$C194*'11- 2012'!AC195</f>
        <v>0</v>
      </c>
      <c r="Y194" s="186">
        <f>+$C194*'11- 2012'!AD195</f>
        <v>0</v>
      </c>
      <c r="Z194" s="186">
        <f>+$C194*'11- 2012'!AE195</f>
        <v>0</v>
      </c>
      <c r="AA194" s="186">
        <f>+$C194*'11- 2012'!AF195</f>
        <v>0</v>
      </c>
      <c r="AB194" s="186">
        <f>+$C194*'11- 2012'!AG195</f>
        <v>0</v>
      </c>
      <c r="AC194" s="186">
        <f>+$C194*'11- 2012'!AH195</f>
        <v>0</v>
      </c>
      <c r="AD194" s="186">
        <f>+$C194*'11- 2012'!AI195</f>
        <v>0</v>
      </c>
      <c r="AE194" s="186">
        <f>+$C194*'11- 2012'!AJ195</f>
        <v>0</v>
      </c>
      <c r="AF194" s="186">
        <f>+$C194*'11- 2012'!AK195</f>
        <v>0</v>
      </c>
      <c r="AG194" s="186">
        <f>+$C194*'11- 2012'!AL195</f>
        <v>0</v>
      </c>
      <c r="AH194" s="186">
        <f>+$C194*'11- 2012'!AM195</f>
        <v>0</v>
      </c>
      <c r="AI194" s="185">
        <f t="shared" si="8"/>
        <v>2000000.0000000002</v>
      </c>
      <c r="AJ194" s="177">
        <f>+'11- 2012'!H195</f>
        <v>2000000</v>
      </c>
      <c r="AK194" s="177">
        <f t="shared" si="9"/>
        <v>0</v>
      </c>
    </row>
    <row r="195" spans="1:37" ht="43.2">
      <c r="A195" s="191">
        <v>188</v>
      </c>
      <c r="B195" s="92" t="str">
        <f>+'11- 2012'!C196</f>
        <v>PRESTAR LOS SERVICIOS PROFESIONALES COMO MEDICO GENERAL EN EL AREA DE URGENCIAS DE LA ESE HOSPITAL SAN ANTONIO</v>
      </c>
      <c r="C195" s="16">
        <f>+'11- 2012'!H196/'11- 2012'!AN196</f>
        <v>16390.243902439026</v>
      </c>
      <c r="D195" s="186">
        <f>+$C195*'11- 2012'!I196</f>
        <v>1344000.0000000002</v>
      </c>
      <c r="E195" s="186">
        <f>+$C195*'11- 2012'!J196</f>
        <v>0</v>
      </c>
      <c r="F195" s="186">
        <f>+$C195*'11- 2012'!K196</f>
        <v>0</v>
      </c>
      <c r="G195" s="186">
        <f>+$C195*'11- 2012'!L196</f>
        <v>0</v>
      </c>
      <c r="H195" s="186">
        <f>+$C195*'11- 2012'!M196</f>
        <v>0</v>
      </c>
      <c r="I195" s="186">
        <f>+$C195*'11- 2012'!N196</f>
        <v>0</v>
      </c>
      <c r="J195" s="186">
        <f>+$C195*'11- 2012'!O196</f>
        <v>0</v>
      </c>
      <c r="K195" s="186">
        <f>+$C195*'11- 2012'!P196</f>
        <v>0</v>
      </c>
      <c r="L195" s="186">
        <f>+$C195*'11- 2012'!Q196</f>
        <v>0</v>
      </c>
      <c r="M195" s="186">
        <f>+$C195*'11- 2012'!R196</f>
        <v>0</v>
      </c>
      <c r="N195" s="186">
        <f>+$C195*'11- 2012'!S196</f>
        <v>0</v>
      </c>
      <c r="O195" s="186">
        <f>+$C195*'11- 2012'!T196</f>
        <v>0</v>
      </c>
      <c r="P195" s="186">
        <f>+$C195*'11- 2012'!U196</f>
        <v>0</v>
      </c>
      <c r="Q195" s="186">
        <f>+$C195*'11- 2012'!V196</f>
        <v>0</v>
      </c>
      <c r="R195" s="186">
        <f>+$C195*'11- 2012'!W196</f>
        <v>0</v>
      </c>
      <c r="S195" s="186">
        <f>+$C195*'11- 2012'!X196</f>
        <v>0</v>
      </c>
      <c r="T195" s="186">
        <f>+$C195*'11- 2012'!Y196</f>
        <v>0</v>
      </c>
      <c r="U195" s="186">
        <f>+$C195*'11- 2012'!Z196</f>
        <v>0</v>
      </c>
      <c r="V195" s="186">
        <f>+$C195*'11- 2012'!AA196</f>
        <v>0</v>
      </c>
      <c r="W195" s="186">
        <f>+$C195*'11- 2012'!AB196</f>
        <v>0</v>
      </c>
      <c r="X195" s="186">
        <f>+$C195*'11- 2012'!AC196</f>
        <v>0</v>
      </c>
      <c r="Y195" s="186">
        <f>+$C195*'11- 2012'!AD196</f>
        <v>0</v>
      </c>
      <c r="Z195" s="186">
        <f>+$C195*'11- 2012'!AE196</f>
        <v>0</v>
      </c>
      <c r="AA195" s="186">
        <f>+$C195*'11- 2012'!AF196</f>
        <v>0</v>
      </c>
      <c r="AB195" s="186">
        <f>+$C195*'11- 2012'!AG196</f>
        <v>0</v>
      </c>
      <c r="AC195" s="186">
        <f>+$C195*'11- 2012'!AH196</f>
        <v>0</v>
      </c>
      <c r="AD195" s="186">
        <f>+$C195*'11- 2012'!AI196</f>
        <v>0</v>
      </c>
      <c r="AE195" s="186">
        <f>+$C195*'11- 2012'!AJ196</f>
        <v>0</v>
      </c>
      <c r="AF195" s="186">
        <f>+$C195*'11- 2012'!AK196</f>
        <v>0</v>
      </c>
      <c r="AG195" s="186">
        <f>+$C195*'11- 2012'!AL196</f>
        <v>0</v>
      </c>
      <c r="AH195" s="186">
        <f>+$C195*'11- 2012'!AM196</f>
        <v>0</v>
      </c>
      <c r="AI195" s="185">
        <f t="shared" si="8"/>
        <v>1344000.0000000002</v>
      </c>
      <c r="AJ195" s="177">
        <f>+'11- 2012'!H196</f>
        <v>1344000</v>
      </c>
      <c r="AK195" s="177">
        <f t="shared" si="9"/>
        <v>0</v>
      </c>
    </row>
    <row r="196" spans="1:37" ht="28.8">
      <c r="A196" s="191">
        <v>189</v>
      </c>
      <c r="B196" s="92" t="str">
        <f>+'11- 2012'!C197</f>
        <v>PRESTAR LOS SERVICIOS PROFESIONALES COMO MEDICO GENERAL EN EL AREA DE URGENCIAS</v>
      </c>
      <c r="C196" s="16">
        <f>+'11- 2012'!H197/'11- 2012'!AN197</f>
        <v>16390.243902439026</v>
      </c>
      <c r="D196" s="186">
        <f>+$C196*'11- 2012'!I197</f>
        <v>1344000.0000000002</v>
      </c>
      <c r="E196" s="186">
        <f>+$C196*'11- 2012'!J197</f>
        <v>0</v>
      </c>
      <c r="F196" s="186">
        <f>+$C196*'11- 2012'!K197</f>
        <v>0</v>
      </c>
      <c r="G196" s="186">
        <f>+$C196*'11- 2012'!L197</f>
        <v>0</v>
      </c>
      <c r="H196" s="186">
        <f>+$C196*'11- 2012'!M197</f>
        <v>0</v>
      </c>
      <c r="I196" s="186">
        <f>+$C196*'11- 2012'!N197</f>
        <v>0</v>
      </c>
      <c r="J196" s="186">
        <f>+$C196*'11- 2012'!O197</f>
        <v>0</v>
      </c>
      <c r="K196" s="186">
        <f>+$C196*'11- 2012'!P197</f>
        <v>0</v>
      </c>
      <c r="L196" s="186">
        <f>+$C196*'11- 2012'!Q197</f>
        <v>0</v>
      </c>
      <c r="M196" s="186">
        <f>+$C196*'11- 2012'!R197</f>
        <v>0</v>
      </c>
      <c r="N196" s="186">
        <f>+$C196*'11- 2012'!S197</f>
        <v>0</v>
      </c>
      <c r="O196" s="186">
        <f>+$C196*'11- 2012'!T197</f>
        <v>0</v>
      </c>
      <c r="P196" s="186">
        <f>+$C196*'11- 2012'!U197</f>
        <v>0</v>
      </c>
      <c r="Q196" s="186">
        <f>+$C196*'11- 2012'!V197</f>
        <v>0</v>
      </c>
      <c r="R196" s="186">
        <f>+$C196*'11- 2012'!W197</f>
        <v>0</v>
      </c>
      <c r="S196" s="186">
        <f>+$C196*'11- 2012'!X197</f>
        <v>0</v>
      </c>
      <c r="T196" s="186">
        <f>+$C196*'11- 2012'!Y197</f>
        <v>0</v>
      </c>
      <c r="U196" s="186">
        <f>+$C196*'11- 2012'!Z197</f>
        <v>0</v>
      </c>
      <c r="V196" s="186">
        <f>+$C196*'11- 2012'!AA197</f>
        <v>0</v>
      </c>
      <c r="W196" s="186">
        <f>+$C196*'11- 2012'!AB197</f>
        <v>0</v>
      </c>
      <c r="X196" s="186">
        <f>+$C196*'11- 2012'!AC197</f>
        <v>0</v>
      </c>
      <c r="Y196" s="186">
        <f>+$C196*'11- 2012'!AD197</f>
        <v>0</v>
      </c>
      <c r="Z196" s="186">
        <f>+$C196*'11- 2012'!AE197</f>
        <v>0</v>
      </c>
      <c r="AA196" s="186">
        <f>+$C196*'11- 2012'!AF197</f>
        <v>0</v>
      </c>
      <c r="AB196" s="186">
        <f>+$C196*'11- 2012'!AG197</f>
        <v>0</v>
      </c>
      <c r="AC196" s="186">
        <f>+$C196*'11- 2012'!AH197</f>
        <v>0</v>
      </c>
      <c r="AD196" s="186">
        <f>+$C196*'11- 2012'!AI197</f>
        <v>0</v>
      </c>
      <c r="AE196" s="186">
        <f>+$C196*'11- 2012'!AJ197</f>
        <v>0</v>
      </c>
      <c r="AF196" s="186">
        <f>+$C196*'11- 2012'!AK197</f>
        <v>0</v>
      </c>
      <c r="AG196" s="186">
        <f>+$C196*'11- 2012'!AL197</f>
        <v>0</v>
      </c>
      <c r="AH196" s="186">
        <f>+$C196*'11- 2012'!AM197</f>
        <v>0</v>
      </c>
      <c r="AI196" s="185">
        <f t="shared" si="8"/>
        <v>1344000.0000000002</v>
      </c>
      <c r="AJ196" s="177">
        <f>+'11- 2012'!H197</f>
        <v>1344000</v>
      </c>
      <c r="AK196" s="177">
        <f t="shared" si="9"/>
        <v>0</v>
      </c>
    </row>
    <row r="197" spans="1:37" ht="28.8">
      <c r="A197" s="191">
        <v>190</v>
      </c>
      <c r="B197" s="92" t="str">
        <f>+'11- 2012'!C198</f>
        <v>PRESTAR LOS SERVICIOS COMO MEDICO GENERAL EN EL AREA DE URGENCIAS</v>
      </c>
      <c r="C197" s="16">
        <f>+'11- 2012'!H198/'11- 2012'!AN198</f>
        <v>14048.780487804877</v>
      </c>
      <c r="D197" s="186">
        <f>+$C197*'11- 2012'!I198</f>
        <v>1152000</v>
      </c>
      <c r="E197" s="186">
        <f>+$C197*'11- 2012'!J198</f>
        <v>0</v>
      </c>
      <c r="F197" s="186">
        <f>+$C197*'11- 2012'!K198</f>
        <v>0</v>
      </c>
      <c r="G197" s="186">
        <f>+$C197*'11- 2012'!L198</f>
        <v>0</v>
      </c>
      <c r="H197" s="186">
        <f>+$C197*'11- 2012'!M198</f>
        <v>0</v>
      </c>
      <c r="I197" s="186">
        <f>+$C197*'11- 2012'!N198</f>
        <v>0</v>
      </c>
      <c r="J197" s="186">
        <f>+$C197*'11- 2012'!O198</f>
        <v>0</v>
      </c>
      <c r="K197" s="186">
        <f>+$C197*'11- 2012'!P198</f>
        <v>0</v>
      </c>
      <c r="L197" s="186">
        <f>+$C197*'11- 2012'!Q198</f>
        <v>0</v>
      </c>
      <c r="M197" s="186">
        <f>+$C197*'11- 2012'!R198</f>
        <v>0</v>
      </c>
      <c r="N197" s="186">
        <f>+$C197*'11- 2012'!S198</f>
        <v>0</v>
      </c>
      <c r="O197" s="186">
        <f>+$C197*'11- 2012'!T198</f>
        <v>0</v>
      </c>
      <c r="P197" s="186">
        <f>+$C197*'11- 2012'!U198</f>
        <v>0</v>
      </c>
      <c r="Q197" s="186">
        <f>+$C197*'11- 2012'!V198</f>
        <v>0</v>
      </c>
      <c r="R197" s="186">
        <f>+$C197*'11- 2012'!W198</f>
        <v>0</v>
      </c>
      <c r="S197" s="186">
        <f>+$C197*'11- 2012'!X198</f>
        <v>0</v>
      </c>
      <c r="T197" s="186">
        <f>+$C197*'11- 2012'!Y198</f>
        <v>0</v>
      </c>
      <c r="U197" s="186">
        <f>+$C197*'11- 2012'!Z198</f>
        <v>0</v>
      </c>
      <c r="V197" s="186">
        <f>+$C197*'11- 2012'!AA198</f>
        <v>0</v>
      </c>
      <c r="W197" s="186">
        <f>+$C197*'11- 2012'!AB198</f>
        <v>0</v>
      </c>
      <c r="X197" s="186">
        <f>+$C197*'11- 2012'!AC198</f>
        <v>0</v>
      </c>
      <c r="Y197" s="186">
        <f>+$C197*'11- 2012'!AD198</f>
        <v>0</v>
      </c>
      <c r="Z197" s="186">
        <f>+$C197*'11- 2012'!AE198</f>
        <v>0</v>
      </c>
      <c r="AA197" s="186">
        <f>+$C197*'11- 2012'!AF198</f>
        <v>0</v>
      </c>
      <c r="AB197" s="186">
        <f>+$C197*'11- 2012'!AG198</f>
        <v>0</v>
      </c>
      <c r="AC197" s="186">
        <f>+$C197*'11- 2012'!AH198</f>
        <v>0</v>
      </c>
      <c r="AD197" s="186">
        <f>+$C197*'11- 2012'!AI198</f>
        <v>0</v>
      </c>
      <c r="AE197" s="186">
        <f>+$C197*'11- 2012'!AJ198</f>
        <v>0</v>
      </c>
      <c r="AF197" s="186">
        <f>+$C197*'11- 2012'!AK198</f>
        <v>0</v>
      </c>
      <c r="AG197" s="186">
        <f>+$C197*'11- 2012'!AL198</f>
        <v>0</v>
      </c>
      <c r="AH197" s="186">
        <f>+$C197*'11- 2012'!AM198</f>
        <v>0</v>
      </c>
      <c r="AI197" s="185">
        <f t="shared" si="8"/>
        <v>1152000</v>
      </c>
      <c r="AJ197" s="177">
        <f>+'11- 2012'!H198</f>
        <v>1152000</v>
      </c>
      <c r="AK197" s="177">
        <f t="shared" si="9"/>
        <v>0</v>
      </c>
    </row>
    <row r="198" spans="1:37" ht="28.8">
      <c r="A198" s="191">
        <v>191</v>
      </c>
      <c r="B198" s="92" t="str">
        <f>+'11- 2012'!C199</f>
        <v>PRESTAR LOS SERVICIOS PROFESIONALES COMO MEDICO GENERAL EN EL AREA DE URGENCIAS</v>
      </c>
      <c r="C198" s="16">
        <f>+'11- 2012'!H199/'11- 2012'!AN199</f>
        <v>16390.243902439026</v>
      </c>
      <c r="D198" s="186">
        <f>+$C198*'11- 2012'!I199</f>
        <v>1344000.0000000002</v>
      </c>
      <c r="E198" s="186">
        <f>+$C198*'11- 2012'!J199</f>
        <v>0</v>
      </c>
      <c r="F198" s="186">
        <f>+$C198*'11- 2012'!K199</f>
        <v>0</v>
      </c>
      <c r="G198" s="186">
        <f>+$C198*'11- 2012'!L199</f>
        <v>0</v>
      </c>
      <c r="H198" s="186">
        <f>+$C198*'11- 2012'!M199</f>
        <v>0</v>
      </c>
      <c r="I198" s="186">
        <f>+$C198*'11- 2012'!N199</f>
        <v>0</v>
      </c>
      <c r="J198" s="186">
        <f>+$C198*'11- 2012'!O199</f>
        <v>0</v>
      </c>
      <c r="K198" s="186">
        <f>+$C198*'11- 2012'!P199</f>
        <v>0</v>
      </c>
      <c r="L198" s="186">
        <f>+$C198*'11- 2012'!Q199</f>
        <v>0</v>
      </c>
      <c r="M198" s="186">
        <f>+$C198*'11- 2012'!R199</f>
        <v>0</v>
      </c>
      <c r="N198" s="186">
        <f>+$C198*'11- 2012'!S199</f>
        <v>0</v>
      </c>
      <c r="O198" s="186">
        <f>+$C198*'11- 2012'!T199</f>
        <v>0</v>
      </c>
      <c r="P198" s="186">
        <f>+$C198*'11- 2012'!U199</f>
        <v>0</v>
      </c>
      <c r="Q198" s="186">
        <f>+$C198*'11- 2012'!V199</f>
        <v>0</v>
      </c>
      <c r="R198" s="186">
        <f>+$C198*'11- 2012'!W199</f>
        <v>0</v>
      </c>
      <c r="S198" s="186">
        <f>+$C198*'11- 2012'!X199</f>
        <v>0</v>
      </c>
      <c r="T198" s="186">
        <f>+$C198*'11- 2012'!Y199</f>
        <v>0</v>
      </c>
      <c r="U198" s="186">
        <f>+$C198*'11- 2012'!Z199</f>
        <v>0</v>
      </c>
      <c r="V198" s="186">
        <f>+$C198*'11- 2012'!AA199</f>
        <v>0</v>
      </c>
      <c r="W198" s="186">
        <f>+$C198*'11- 2012'!AB199</f>
        <v>0</v>
      </c>
      <c r="X198" s="186">
        <f>+$C198*'11- 2012'!AC199</f>
        <v>0</v>
      </c>
      <c r="Y198" s="186">
        <f>+$C198*'11- 2012'!AD199</f>
        <v>0</v>
      </c>
      <c r="Z198" s="186">
        <f>+$C198*'11- 2012'!AE199</f>
        <v>0</v>
      </c>
      <c r="AA198" s="186">
        <f>+$C198*'11- 2012'!AF199</f>
        <v>0</v>
      </c>
      <c r="AB198" s="186">
        <f>+$C198*'11- 2012'!AG199</f>
        <v>0</v>
      </c>
      <c r="AC198" s="186">
        <f>+$C198*'11- 2012'!AH199</f>
        <v>0</v>
      </c>
      <c r="AD198" s="186">
        <f>+$C198*'11- 2012'!AI199</f>
        <v>0</v>
      </c>
      <c r="AE198" s="186">
        <f>+$C198*'11- 2012'!AJ199</f>
        <v>0</v>
      </c>
      <c r="AF198" s="186">
        <f>+$C198*'11- 2012'!AK199</f>
        <v>0</v>
      </c>
      <c r="AG198" s="186">
        <f>+$C198*'11- 2012'!AL199</f>
        <v>0</v>
      </c>
      <c r="AH198" s="186">
        <f>+$C198*'11- 2012'!AM199</f>
        <v>0</v>
      </c>
      <c r="AI198" s="185">
        <f t="shared" si="8"/>
        <v>1344000.0000000002</v>
      </c>
      <c r="AJ198" s="177">
        <f>+'11- 2012'!H199</f>
        <v>1344000</v>
      </c>
      <c r="AK198" s="177">
        <f t="shared" si="9"/>
        <v>0</v>
      </c>
    </row>
    <row r="199" spans="1:37" ht="28.8">
      <c r="A199" s="191">
        <v>192</v>
      </c>
      <c r="B199" s="92" t="str">
        <f>+'11- 2012'!C200</f>
        <v>PRESTAR LOS SERVICIOS PROFESIONALES COMO MEDICO GENERAL EN EL AREA DE URGENCIAS</v>
      </c>
      <c r="C199" s="16">
        <f>+'11- 2012'!H200/'11- 2012'!AN200</f>
        <v>16390.243902439026</v>
      </c>
      <c r="D199" s="186">
        <f>+$C199*'11- 2012'!I200</f>
        <v>1344000.0000000002</v>
      </c>
      <c r="E199" s="186">
        <f>+$C199*'11- 2012'!J200</f>
        <v>0</v>
      </c>
      <c r="F199" s="186">
        <f>+$C199*'11- 2012'!K200</f>
        <v>0</v>
      </c>
      <c r="G199" s="186">
        <f>+$C199*'11- 2012'!L200</f>
        <v>0</v>
      </c>
      <c r="H199" s="186">
        <f>+$C199*'11- 2012'!M200</f>
        <v>0</v>
      </c>
      <c r="I199" s="186">
        <f>+$C199*'11- 2012'!N200</f>
        <v>0</v>
      </c>
      <c r="J199" s="186">
        <f>+$C199*'11- 2012'!O200</f>
        <v>0</v>
      </c>
      <c r="K199" s="186">
        <f>+$C199*'11- 2012'!P200</f>
        <v>0</v>
      </c>
      <c r="L199" s="186">
        <f>+$C199*'11- 2012'!Q200</f>
        <v>0</v>
      </c>
      <c r="M199" s="186">
        <f>+$C199*'11- 2012'!R200</f>
        <v>0</v>
      </c>
      <c r="N199" s="186">
        <f>+$C199*'11- 2012'!S200</f>
        <v>0</v>
      </c>
      <c r="O199" s="186">
        <f>+$C199*'11- 2012'!T200</f>
        <v>0</v>
      </c>
      <c r="P199" s="186">
        <f>+$C199*'11- 2012'!U200</f>
        <v>0</v>
      </c>
      <c r="Q199" s="186">
        <f>+$C199*'11- 2012'!V200</f>
        <v>0</v>
      </c>
      <c r="R199" s="186">
        <f>+$C199*'11- 2012'!W200</f>
        <v>0</v>
      </c>
      <c r="S199" s="186">
        <f>+$C199*'11- 2012'!X200</f>
        <v>0</v>
      </c>
      <c r="T199" s="186">
        <f>+$C199*'11- 2012'!Y200</f>
        <v>0</v>
      </c>
      <c r="U199" s="186">
        <f>+$C199*'11- 2012'!Z200</f>
        <v>0</v>
      </c>
      <c r="V199" s="186">
        <f>+$C199*'11- 2012'!AA200</f>
        <v>0</v>
      </c>
      <c r="W199" s="186">
        <f>+$C199*'11- 2012'!AB200</f>
        <v>0</v>
      </c>
      <c r="X199" s="186">
        <f>+$C199*'11- 2012'!AC200</f>
        <v>0</v>
      </c>
      <c r="Y199" s="186">
        <f>+$C199*'11- 2012'!AD200</f>
        <v>0</v>
      </c>
      <c r="Z199" s="186">
        <f>+$C199*'11- 2012'!AE200</f>
        <v>0</v>
      </c>
      <c r="AA199" s="186">
        <f>+$C199*'11- 2012'!AF200</f>
        <v>0</v>
      </c>
      <c r="AB199" s="186">
        <f>+$C199*'11- 2012'!AG200</f>
        <v>0</v>
      </c>
      <c r="AC199" s="186">
        <f>+$C199*'11- 2012'!AH200</f>
        <v>0</v>
      </c>
      <c r="AD199" s="186">
        <f>+$C199*'11- 2012'!AI200</f>
        <v>0</v>
      </c>
      <c r="AE199" s="186">
        <f>+$C199*'11- 2012'!AJ200</f>
        <v>0</v>
      </c>
      <c r="AF199" s="186">
        <f>+$C199*'11- 2012'!AK200</f>
        <v>0</v>
      </c>
      <c r="AG199" s="186">
        <f>+$C199*'11- 2012'!AL200</f>
        <v>0</v>
      </c>
      <c r="AH199" s="186">
        <f>+$C199*'11- 2012'!AM200</f>
        <v>0</v>
      </c>
      <c r="AI199" s="185">
        <f t="shared" si="8"/>
        <v>1344000.0000000002</v>
      </c>
      <c r="AJ199" s="177">
        <f>+'11- 2012'!H200</f>
        <v>1344000</v>
      </c>
      <c r="AK199" s="177">
        <f t="shared" si="9"/>
        <v>0</v>
      </c>
    </row>
    <row r="200" spans="1:37" ht="28.8">
      <c r="A200" s="191">
        <v>193</v>
      </c>
      <c r="B200" s="92" t="str">
        <f>+'11- 2012'!C201</f>
        <v>PRESTAR LOS SERVICIOS PROFESIONALES COMO MEDICO GENERAL EN EL AREA DE URGENCIAS</v>
      </c>
      <c r="C200" s="16">
        <f>+'11- 2012'!H201/'11- 2012'!AN201</f>
        <v>14048.780487804877</v>
      </c>
      <c r="D200" s="186">
        <f>+$C200*'11- 2012'!I201</f>
        <v>1152000</v>
      </c>
      <c r="E200" s="186">
        <f>+$C200*'11- 2012'!J201</f>
        <v>0</v>
      </c>
      <c r="F200" s="186">
        <f>+$C200*'11- 2012'!K201</f>
        <v>0</v>
      </c>
      <c r="G200" s="186">
        <f>+$C200*'11- 2012'!L201</f>
        <v>0</v>
      </c>
      <c r="H200" s="186">
        <f>+$C200*'11- 2012'!M201</f>
        <v>0</v>
      </c>
      <c r="I200" s="186">
        <f>+$C200*'11- 2012'!N201</f>
        <v>0</v>
      </c>
      <c r="J200" s="186">
        <f>+$C200*'11- 2012'!O201</f>
        <v>0</v>
      </c>
      <c r="K200" s="186">
        <f>+$C200*'11- 2012'!P201</f>
        <v>0</v>
      </c>
      <c r="L200" s="186">
        <f>+$C200*'11- 2012'!Q201</f>
        <v>0</v>
      </c>
      <c r="M200" s="186">
        <f>+$C200*'11- 2012'!R201</f>
        <v>0</v>
      </c>
      <c r="N200" s="186">
        <f>+$C200*'11- 2012'!S201</f>
        <v>0</v>
      </c>
      <c r="O200" s="186">
        <f>+$C200*'11- 2012'!T201</f>
        <v>0</v>
      </c>
      <c r="P200" s="186">
        <f>+$C200*'11- 2012'!U201</f>
        <v>0</v>
      </c>
      <c r="Q200" s="186">
        <f>+$C200*'11- 2012'!V201</f>
        <v>0</v>
      </c>
      <c r="R200" s="186">
        <f>+$C200*'11- 2012'!W201</f>
        <v>0</v>
      </c>
      <c r="S200" s="186">
        <f>+$C200*'11- 2012'!X201</f>
        <v>0</v>
      </c>
      <c r="T200" s="186">
        <f>+$C200*'11- 2012'!Y201</f>
        <v>0</v>
      </c>
      <c r="U200" s="186">
        <f>+$C200*'11- 2012'!Z201</f>
        <v>0</v>
      </c>
      <c r="V200" s="186">
        <f>+$C200*'11- 2012'!AA201</f>
        <v>0</v>
      </c>
      <c r="W200" s="186">
        <f>+$C200*'11- 2012'!AB201</f>
        <v>0</v>
      </c>
      <c r="X200" s="186">
        <f>+$C200*'11- 2012'!AC201</f>
        <v>0</v>
      </c>
      <c r="Y200" s="186">
        <f>+$C200*'11- 2012'!AD201</f>
        <v>0</v>
      </c>
      <c r="Z200" s="186">
        <f>+$C200*'11- 2012'!AE201</f>
        <v>0</v>
      </c>
      <c r="AA200" s="186">
        <f>+$C200*'11- 2012'!AF201</f>
        <v>0</v>
      </c>
      <c r="AB200" s="186">
        <f>+$C200*'11- 2012'!AG201</f>
        <v>0</v>
      </c>
      <c r="AC200" s="186">
        <f>+$C200*'11- 2012'!AH201</f>
        <v>0</v>
      </c>
      <c r="AD200" s="186">
        <f>+$C200*'11- 2012'!AI201</f>
        <v>0</v>
      </c>
      <c r="AE200" s="186">
        <f>+$C200*'11- 2012'!AJ201</f>
        <v>0</v>
      </c>
      <c r="AF200" s="186">
        <f>+$C200*'11- 2012'!AK201</f>
        <v>0</v>
      </c>
      <c r="AG200" s="186">
        <f>+$C200*'11- 2012'!AL201</f>
        <v>0</v>
      </c>
      <c r="AH200" s="186">
        <f>+$C200*'11- 2012'!AM201</f>
        <v>0</v>
      </c>
      <c r="AI200" s="185">
        <f t="shared" si="8"/>
        <v>1152000</v>
      </c>
      <c r="AJ200" s="177">
        <f>+'11- 2012'!H201</f>
        <v>1152000</v>
      </c>
      <c r="AK200" s="177">
        <f t="shared" si="9"/>
        <v>0</v>
      </c>
    </row>
    <row r="201" spans="1:37" ht="28.8">
      <c r="A201" s="191">
        <v>194</v>
      </c>
      <c r="B201" s="92" t="str">
        <f>+'11- 2012'!C202</f>
        <v>PRESTAR LOS SERVICIOS PROFESIONALES COMO MEDICO GENERAL</v>
      </c>
      <c r="C201" s="16">
        <f>+'11- 2012'!H202/'11- 2012'!AN202</f>
        <v>10975.609756097561</v>
      </c>
      <c r="D201" s="186">
        <f>+$C201*'11- 2012'!I202</f>
        <v>900000</v>
      </c>
      <c r="E201" s="186">
        <f>+$C201*'11- 2012'!J202</f>
        <v>0</v>
      </c>
      <c r="F201" s="186">
        <f>+$C201*'11- 2012'!K202</f>
        <v>0</v>
      </c>
      <c r="G201" s="186">
        <f>+$C201*'11- 2012'!L202</f>
        <v>0</v>
      </c>
      <c r="H201" s="186">
        <f>+$C201*'11- 2012'!M202</f>
        <v>0</v>
      </c>
      <c r="I201" s="186">
        <f>+$C201*'11- 2012'!N202</f>
        <v>0</v>
      </c>
      <c r="J201" s="186">
        <f>+$C201*'11- 2012'!O202</f>
        <v>0</v>
      </c>
      <c r="K201" s="186">
        <f>+$C201*'11- 2012'!P202</f>
        <v>0</v>
      </c>
      <c r="L201" s="186">
        <f>+$C201*'11- 2012'!Q202</f>
        <v>0</v>
      </c>
      <c r="M201" s="186">
        <f>+$C201*'11- 2012'!R202</f>
        <v>0</v>
      </c>
      <c r="N201" s="186">
        <f>+$C201*'11- 2012'!S202</f>
        <v>0</v>
      </c>
      <c r="O201" s="186">
        <f>+$C201*'11- 2012'!T202</f>
        <v>0</v>
      </c>
      <c r="P201" s="186">
        <f>+$C201*'11- 2012'!U202</f>
        <v>0</v>
      </c>
      <c r="Q201" s="186">
        <f>+$C201*'11- 2012'!V202</f>
        <v>0</v>
      </c>
      <c r="R201" s="186">
        <f>+$C201*'11- 2012'!W202</f>
        <v>0</v>
      </c>
      <c r="S201" s="186">
        <f>+$C201*'11- 2012'!X202</f>
        <v>0</v>
      </c>
      <c r="T201" s="186">
        <f>+$C201*'11- 2012'!Y202</f>
        <v>0</v>
      </c>
      <c r="U201" s="186">
        <f>+$C201*'11- 2012'!Z202</f>
        <v>0</v>
      </c>
      <c r="V201" s="186">
        <f>+$C201*'11- 2012'!AA202</f>
        <v>0</v>
      </c>
      <c r="W201" s="186">
        <f>+$C201*'11- 2012'!AB202</f>
        <v>0</v>
      </c>
      <c r="X201" s="186">
        <f>+$C201*'11- 2012'!AC202</f>
        <v>0</v>
      </c>
      <c r="Y201" s="186">
        <f>+$C201*'11- 2012'!AD202</f>
        <v>0</v>
      </c>
      <c r="Z201" s="186">
        <f>+$C201*'11- 2012'!AE202</f>
        <v>0</v>
      </c>
      <c r="AA201" s="186">
        <f>+$C201*'11- 2012'!AF202</f>
        <v>0</v>
      </c>
      <c r="AB201" s="186">
        <f>+$C201*'11- 2012'!AG202</f>
        <v>0</v>
      </c>
      <c r="AC201" s="186">
        <f>+$C201*'11- 2012'!AH202</f>
        <v>0</v>
      </c>
      <c r="AD201" s="186">
        <f>+$C201*'11- 2012'!AI202</f>
        <v>0</v>
      </c>
      <c r="AE201" s="186">
        <f>+$C201*'11- 2012'!AJ202</f>
        <v>0</v>
      </c>
      <c r="AF201" s="186">
        <f>+$C201*'11- 2012'!AK202</f>
        <v>0</v>
      </c>
      <c r="AG201" s="186">
        <f>+$C201*'11- 2012'!AL202</f>
        <v>0</v>
      </c>
      <c r="AH201" s="186">
        <f>+$C201*'11- 2012'!AM202</f>
        <v>0</v>
      </c>
      <c r="AI201" s="185">
        <f t="shared" si="8"/>
        <v>900000</v>
      </c>
      <c r="AJ201" s="177">
        <f>+'11- 2012'!H202</f>
        <v>900000</v>
      </c>
      <c r="AK201" s="177">
        <f t="shared" si="9"/>
        <v>0</v>
      </c>
    </row>
    <row r="202" spans="1:37" ht="28.8">
      <c r="A202" s="191">
        <v>195</v>
      </c>
      <c r="B202" s="92" t="str">
        <f>+'11- 2012'!C203</f>
        <v>PRESTAR LOS SERVICIO PROFESIONALES COMO MEDICO GENERAL</v>
      </c>
      <c r="C202" s="16">
        <f>+'11- 2012'!H203/'11- 2012'!AN203</f>
        <v>15365.853658536585</v>
      </c>
      <c r="D202" s="186">
        <f>+$C202*'11- 2012'!I203</f>
        <v>1260000</v>
      </c>
      <c r="E202" s="186">
        <f>+$C202*'11- 2012'!J203</f>
        <v>0</v>
      </c>
      <c r="F202" s="186">
        <f>+$C202*'11- 2012'!K203</f>
        <v>0</v>
      </c>
      <c r="G202" s="186">
        <f>+$C202*'11- 2012'!L203</f>
        <v>0</v>
      </c>
      <c r="H202" s="186">
        <f>+$C202*'11- 2012'!M203</f>
        <v>0</v>
      </c>
      <c r="I202" s="186">
        <f>+$C202*'11- 2012'!N203</f>
        <v>0</v>
      </c>
      <c r="J202" s="186">
        <f>+$C202*'11- 2012'!O203</f>
        <v>0</v>
      </c>
      <c r="K202" s="186">
        <f>+$C202*'11- 2012'!P203</f>
        <v>0</v>
      </c>
      <c r="L202" s="186">
        <f>+$C202*'11- 2012'!Q203</f>
        <v>0</v>
      </c>
      <c r="M202" s="186">
        <f>+$C202*'11- 2012'!R203</f>
        <v>0</v>
      </c>
      <c r="N202" s="186">
        <f>+$C202*'11- 2012'!S203</f>
        <v>0</v>
      </c>
      <c r="O202" s="186">
        <f>+$C202*'11- 2012'!T203</f>
        <v>0</v>
      </c>
      <c r="P202" s="186">
        <f>+$C202*'11- 2012'!U203</f>
        <v>0</v>
      </c>
      <c r="Q202" s="186">
        <f>+$C202*'11- 2012'!V203</f>
        <v>0</v>
      </c>
      <c r="R202" s="186">
        <f>+$C202*'11- 2012'!W203</f>
        <v>0</v>
      </c>
      <c r="S202" s="186">
        <f>+$C202*'11- 2012'!X203</f>
        <v>0</v>
      </c>
      <c r="T202" s="186">
        <f>+$C202*'11- 2012'!Y203</f>
        <v>0</v>
      </c>
      <c r="U202" s="186">
        <f>+$C202*'11- 2012'!Z203</f>
        <v>0</v>
      </c>
      <c r="V202" s="186">
        <f>+$C202*'11- 2012'!AA203</f>
        <v>0</v>
      </c>
      <c r="W202" s="186">
        <f>+$C202*'11- 2012'!AB203</f>
        <v>0</v>
      </c>
      <c r="X202" s="186">
        <f>+$C202*'11- 2012'!AC203</f>
        <v>0</v>
      </c>
      <c r="Y202" s="186">
        <f>+$C202*'11- 2012'!AD203</f>
        <v>0</v>
      </c>
      <c r="Z202" s="186">
        <f>+$C202*'11- 2012'!AE203</f>
        <v>0</v>
      </c>
      <c r="AA202" s="186">
        <f>+$C202*'11- 2012'!AF203</f>
        <v>0</v>
      </c>
      <c r="AB202" s="186">
        <f>+$C202*'11- 2012'!AG203</f>
        <v>0</v>
      </c>
      <c r="AC202" s="186">
        <f>+$C202*'11- 2012'!AH203</f>
        <v>0</v>
      </c>
      <c r="AD202" s="186">
        <f>+$C202*'11- 2012'!AI203</f>
        <v>0</v>
      </c>
      <c r="AE202" s="186">
        <f>+$C202*'11- 2012'!AJ203</f>
        <v>0</v>
      </c>
      <c r="AF202" s="186">
        <f>+$C202*'11- 2012'!AK203</f>
        <v>0</v>
      </c>
      <c r="AG202" s="186">
        <f>+$C202*'11- 2012'!AL203</f>
        <v>0</v>
      </c>
      <c r="AH202" s="186">
        <f>+$C202*'11- 2012'!AM203</f>
        <v>0</v>
      </c>
      <c r="AI202" s="185">
        <f t="shared" si="8"/>
        <v>1260000</v>
      </c>
      <c r="AJ202" s="177">
        <f>+'11- 2012'!H203</f>
        <v>1260000</v>
      </c>
      <c r="AK202" s="177">
        <f t="shared" si="9"/>
        <v>0</v>
      </c>
    </row>
    <row r="203" spans="1:37" ht="28.8">
      <c r="A203" s="191">
        <v>196</v>
      </c>
      <c r="B203" s="92" t="str">
        <f>+'11- 2012'!C204</f>
        <v>PRESTAR LOS SERVICIOS PROFESIONALES COMO MEDICO GENERAL</v>
      </c>
      <c r="C203" s="16">
        <f>+'11- 2012'!H204/'11- 2012'!AN204</f>
        <v>17560.975609756097</v>
      </c>
      <c r="D203" s="186">
        <f>+$C203*'11- 2012'!I204</f>
        <v>1440000</v>
      </c>
      <c r="E203" s="186">
        <f>+$C203*'11- 2012'!J204</f>
        <v>0</v>
      </c>
      <c r="F203" s="186">
        <f>+$C203*'11- 2012'!K204</f>
        <v>0</v>
      </c>
      <c r="G203" s="186">
        <f>+$C203*'11- 2012'!L204</f>
        <v>0</v>
      </c>
      <c r="H203" s="186">
        <f>+$C203*'11- 2012'!M204</f>
        <v>0</v>
      </c>
      <c r="I203" s="186">
        <f>+$C203*'11- 2012'!N204</f>
        <v>0</v>
      </c>
      <c r="J203" s="186">
        <f>+$C203*'11- 2012'!O204</f>
        <v>0</v>
      </c>
      <c r="K203" s="186">
        <f>+$C203*'11- 2012'!P204</f>
        <v>0</v>
      </c>
      <c r="L203" s="186">
        <f>+$C203*'11- 2012'!Q204</f>
        <v>0</v>
      </c>
      <c r="M203" s="186">
        <f>+$C203*'11- 2012'!R204</f>
        <v>0</v>
      </c>
      <c r="N203" s="186">
        <f>+$C203*'11- 2012'!S204</f>
        <v>0</v>
      </c>
      <c r="O203" s="186">
        <f>+$C203*'11- 2012'!T204</f>
        <v>0</v>
      </c>
      <c r="P203" s="186">
        <f>+$C203*'11- 2012'!U204</f>
        <v>0</v>
      </c>
      <c r="Q203" s="186">
        <f>+$C203*'11- 2012'!V204</f>
        <v>0</v>
      </c>
      <c r="R203" s="186">
        <f>+$C203*'11- 2012'!W204</f>
        <v>0</v>
      </c>
      <c r="S203" s="186">
        <f>+$C203*'11- 2012'!X204</f>
        <v>0</v>
      </c>
      <c r="T203" s="186">
        <f>+$C203*'11- 2012'!Y204</f>
        <v>0</v>
      </c>
      <c r="U203" s="186">
        <f>+$C203*'11- 2012'!Z204</f>
        <v>0</v>
      </c>
      <c r="V203" s="186">
        <f>+$C203*'11- 2012'!AA204</f>
        <v>0</v>
      </c>
      <c r="W203" s="186">
        <f>+$C203*'11- 2012'!AB204</f>
        <v>0</v>
      </c>
      <c r="X203" s="186">
        <f>+$C203*'11- 2012'!AC204</f>
        <v>0</v>
      </c>
      <c r="Y203" s="186">
        <f>+$C203*'11- 2012'!AD204</f>
        <v>0</v>
      </c>
      <c r="Z203" s="186">
        <f>+$C203*'11- 2012'!AE204</f>
        <v>0</v>
      </c>
      <c r="AA203" s="186">
        <f>+$C203*'11- 2012'!AF204</f>
        <v>0</v>
      </c>
      <c r="AB203" s="186">
        <f>+$C203*'11- 2012'!AG204</f>
        <v>0</v>
      </c>
      <c r="AC203" s="186">
        <f>+$C203*'11- 2012'!AH204</f>
        <v>0</v>
      </c>
      <c r="AD203" s="186">
        <f>+$C203*'11- 2012'!AI204</f>
        <v>0</v>
      </c>
      <c r="AE203" s="186">
        <f>+$C203*'11- 2012'!AJ204</f>
        <v>0</v>
      </c>
      <c r="AF203" s="186">
        <f>+$C203*'11- 2012'!AK204</f>
        <v>0</v>
      </c>
      <c r="AG203" s="186">
        <f>+$C203*'11- 2012'!AL204</f>
        <v>0</v>
      </c>
      <c r="AH203" s="186">
        <f>+$C203*'11- 2012'!AM204</f>
        <v>0</v>
      </c>
      <c r="AI203" s="185">
        <f t="shared" si="8"/>
        <v>1440000</v>
      </c>
      <c r="AJ203" s="177">
        <f>+'11- 2012'!H204</f>
        <v>1440000</v>
      </c>
      <c r="AK203" s="177">
        <f t="shared" si="9"/>
        <v>0</v>
      </c>
    </row>
    <row r="204" spans="1:37" ht="28.8">
      <c r="A204" s="191">
        <v>197</v>
      </c>
      <c r="B204" s="92" t="str">
        <f>+'11- 2012'!C205</f>
        <v>PRESTAR LOS SERVICIOS PROFESIONALES COMO MEDICO EN EL AREA DE URGENCIAS</v>
      </c>
      <c r="C204" s="16">
        <f>+'11- 2012'!H205/'11- 2012'!AN205</f>
        <v>15365.853658536585</v>
      </c>
      <c r="D204" s="186">
        <f>+$C204*'11- 2012'!I205</f>
        <v>1260000</v>
      </c>
      <c r="E204" s="186">
        <f>+$C204*'11- 2012'!J205</f>
        <v>0</v>
      </c>
      <c r="F204" s="186">
        <f>+$C204*'11- 2012'!K205</f>
        <v>0</v>
      </c>
      <c r="G204" s="186">
        <f>+$C204*'11- 2012'!L205</f>
        <v>0</v>
      </c>
      <c r="H204" s="186">
        <f>+$C204*'11- 2012'!M205</f>
        <v>0</v>
      </c>
      <c r="I204" s="186">
        <f>+$C204*'11- 2012'!N205</f>
        <v>0</v>
      </c>
      <c r="J204" s="186">
        <f>+$C204*'11- 2012'!O205</f>
        <v>0</v>
      </c>
      <c r="K204" s="186">
        <f>+$C204*'11- 2012'!P205</f>
        <v>0</v>
      </c>
      <c r="L204" s="186">
        <f>+$C204*'11- 2012'!Q205</f>
        <v>0</v>
      </c>
      <c r="M204" s="186">
        <f>+$C204*'11- 2012'!R205</f>
        <v>0</v>
      </c>
      <c r="N204" s="186">
        <f>+$C204*'11- 2012'!S205</f>
        <v>0</v>
      </c>
      <c r="O204" s="186">
        <f>+$C204*'11- 2012'!T205</f>
        <v>0</v>
      </c>
      <c r="P204" s="186">
        <f>+$C204*'11- 2012'!U205</f>
        <v>0</v>
      </c>
      <c r="Q204" s="186">
        <f>+$C204*'11- 2012'!V205</f>
        <v>0</v>
      </c>
      <c r="R204" s="186">
        <f>+$C204*'11- 2012'!W205</f>
        <v>0</v>
      </c>
      <c r="S204" s="186">
        <f>+$C204*'11- 2012'!X205</f>
        <v>0</v>
      </c>
      <c r="T204" s="186">
        <f>+$C204*'11- 2012'!Y205</f>
        <v>0</v>
      </c>
      <c r="U204" s="186">
        <f>+$C204*'11- 2012'!Z205</f>
        <v>0</v>
      </c>
      <c r="V204" s="186">
        <f>+$C204*'11- 2012'!AA205</f>
        <v>0</v>
      </c>
      <c r="W204" s="186">
        <f>+$C204*'11- 2012'!AB205</f>
        <v>0</v>
      </c>
      <c r="X204" s="186">
        <f>+$C204*'11- 2012'!AC205</f>
        <v>0</v>
      </c>
      <c r="Y204" s="186">
        <f>+$C204*'11- 2012'!AD205</f>
        <v>0</v>
      </c>
      <c r="Z204" s="186">
        <f>+$C204*'11- 2012'!AE205</f>
        <v>0</v>
      </c>
      <c r="AA204" s="186">
        <f>+$C204*'11- 2012'!AF205</f>
        <v>0</v>
      </c>
      <c r="AB204" s="186">
        <f>+$C204*'11- 2012'!AG205</f>
        <v>0</v>
      </c>
      <c r="AC204" s="186">
        <f>+$C204*'11- 2012'!AH205</f>
        <v>0</v>
      </c>
      <c r="AD204" s="186">
        <f>+$C204*'11- 2012'!AI205</f>
        <v>0</v>
      </c>
      <c r="AE204" s="186">
        <f>+$C204*'11- 2012'!AJ205</f>
        <v>0</v>
      </c>
      <c r="AF204" s="186">
        <f>+$C204*'11- 2012'!AK205</f>
        <v>0</v>
      </c>
      <c r="AG204" s="186">
        <f>+$C204*'11- 2012'!AL205</f>
        <v>0</v>
      </c>
      <c r="AH204" s="186">
        <f>+$C204*'11- 2012'!AM205</f>
        <v>0</v>
      </c>
      <c r="AI204" s="185">
        <f t="shared" si="8"/>
        <v>1260000</v>
      </c>
      <c r="AJ204" s="177">
        <f>+'11- 2012'!H205</f>
        <v>1260000</v>
      </c>
      <c r="AK204" s="177">
        <f t="shared" si="9"/>
        <v>0</v>
      </c>
    </row>
    <row r="205" spans="1:37" ht="28.8">
      <c r="A205" s="191">
        <v>198</v>
      </c>
      <c r="B205" s="92" t="str">
        <f>+'11- 2012'!C206</f>
        <v>PRESTAR LOS SERVICIOS PROFESIONALES COMO MEDICO GENERAL EN EL AREA DE URGENCIAS</v>
      </c>
      <c r="C205" s="16">
        <f>+'11- 2012'!H206/'11- 2012'!AN206</f>
        <v>16390.243902439026</v>
      </c>
      <c r="D205" s="186">
        <f>+$C205*'11- 2012'!I206</f>
        <v>1344000.0000000002</v>
      </c>
      <c r="E205" s="186">
        <f>+$C205*'11- 2012'!J206</f>
        <v>0</v>
      </c>
      <c r="F205" s="186">
        <f>+$C205*'11- 2012'!K206</f>
        <v>0</v>
      </c>
      <c r="G205" s="186">
        <f>+$C205*'11- 2012'!L206</f>
        <v>0</v>
      </c>
      <c r="H205" s="186">
        <f>+$C205*'11- 2012'!M206</f>
        <v>0</v>
      </c>
      <c r="I205" s="186">
        <f>+$C205*'11- 2012'!N206</f>
        <v>0</v>
      </c>
      <c r="J205" s="186">
        <f>+$C205*'11- 2012'!O206</f>
        <v>0</v>
      </c>
      <c r="K205" s="186">
        <f>+$C205*'11- 2012'!P206</f>
        <v>0</v>
      </c>
      <c r="L205" s="186">
        <f>+$C205*'11- 2012'!Q206</f>
        <v>0</v>
      </c>
      <c r="M205" s="186">
        <f>+$C205*'11- 2012'!R206</f>
        <v>0</v>
      </c>
      <c r="N205" s="186">
        <f>+$C205*'11- 2012'!S206</f>
        <v>0</v>
      </c>
      <c r="O205" s="186">
        <f>+$C205*'11- 2012'!T206</f>
        <v>0</v>
      </c>
      <c r="P205" s="186">
        <f>+$C205*'11- 2012'!U206</f>
        <v>0</v>
      </c>
      <c r="Q205" s="186">
        <f>+$C205*'11- 2012'!V206</f>
        <v>0</v>
      </c>
      <c r="R205" s="186">
        <f>+$C205*'11- 2012'!W206</f>
        <v>0</v>
      </c>
      <c r="S205" s="186">
        <f>+$C205*'11- 2012'!X206</f>
        <v>0</v>
      </c>
      <c r="T205" s="186">
        <f>+$C205*'11- 2012'!Y206</f>
        <v>0</v>
      </c>
      <c r="U205" s="186">
        <f>+$C205*'11- 2012'!Z206</f>
        <v>0</v>
      </c>
      <c r="V205" s="186">
        <f>+$C205*'11- 2012'!AA206</f>
        <v>0</v>
      </c>
      <c r="W205" s="186">
        <f>+$C205*'11- 2012'!AB206</f>
        <v>0</v>
      </c>
      <c r="X205" s="186">
        <f>+$C205*'11- 2012'!AC206</f>
        <v>0</v>
      </c>
      <c r="Y205" s="186">
        <f>+$C205*'11- 2012'!AD206</f>
        <v>0</v>
      </c>
      <c r="Z205" s="186">
        <f>+$C205*'11- 2012'!AE206</f>
        <v>0</v>
      </c>
      <c r="AA205" s="186">
        <f>+$C205*'11- 2012'!AF206</f>
        <v>0</v>
      </c>
      <c r="AB205" s="186">
        <f>+$C205*'11- 2012'!AG206</f>
        <v>0</v>
      </c>
      <c r="AC205" s="186">
        <f>+$C205*'11- 2012'!AH206</f>
        <v>0</v>
      </c>
      <c r="AD205" s="186">
        <f>+$C205*'11- 2012'!AI206</f>
        <v>0</v>
      </c>
      <c r="AE205" s="186">
        <f>+$C205*'11- 2012'!AJ206</f>
        <v>0</v>
      </c>
      <c r="AF205" s="186">
        <f>+$C205*'11- 2012'!AK206</f>
        <v>0</v>
      </c>
      <c r="AG205" s="186">
        <f>+$C205*'11- 2012'!AL206</f>
        <v>0</v>
      </c>
      <c r="AH205" s="186">
        <f>+$C205*'11- 2012'!AM206</f>
        <v>0</v>
      </c>
      <c r="AI205" s="185">
        <f t="shared" si="8"/>
        <v>1344000.0000000002</v>
      </c>
      <c r="AJ205" s="177">
        <f>+'11- 2012'!H206</f>
        <v>1344000</v>
      </c>
      <c r="AK205" s="177">
        <f t="shared" si="9"/>
        <v>0</v>
      </c>
    </row>
    <row r="206" spans="1:37" ht="28.8">
      <c r="A206" s="191">
        <v>199</v>
      </c>
      <c r="B206" s="92" t="str">
        <f>+'11- 2012'!C207</f>
        <v>PRESTAR LOS SERVICIOS PROFESIONALES COMO MEDICO GENERAL</v>
      </c>
      <c r="C206" s="16">
        <f>+'11- 2012'!H207/'11- 2012'!AN207</f>
        <v>19756.09756097561</v>
      </c>
      <c r="D206" s="186">
        <f>+$C206*'11- 2012'!I207</f>
        <v>1620000</v>
      </c>
      <c r="E206" s="186">
        <f>+$C206*'11- 2012'!J207</f>
        <v>0</v>
      </c>
      <c r="F206" s="186">
        <f>+$C206*'11- 2012'!K207</f>
        <v>0</v>
      </c>
      <c r="G206" s="186">
        <f>+$C206*'11- 2012'!L207</f>
        <v>0</v>
      </c>
      <c r="H206" s="186">
        <f>+$C206*'11- 2012'!M207</f>
        <v>0</v>
      </c>
      <c r="I206" s="186">
        <f>+$C206*'11- 2012'!N207</f>
        <v>0</v>
      </c>
      <c r="J206" s="186">
        <f>+$C206*'11- 2012'!O207</f>
        <v>0</v>
      </c>
      <c r="K206" s="186">
        <f>+$C206*'11- 2012'!P207</f>
        <v>0</v>
      </c>
      <c r="L206" s="186">
        <f>+$C206*'11- 2012'!Q207</f>
        <v>0</v>
      </c>
      <c r="M206" s="186">
        <f>+$C206*'11- 2012'!R207</f>
        <v>0</v>
      </c>
      <c r="N206" s="186">
        <f>+$C206*'11- 2012'!S207</f>
        <v>0</v>
      </c>
      <c r="O206" s="186">
        <f>+$C206*'11- 2012'!T207</f>
        <v>0</v>
      </c>
      <c r="P206" s="186">
        <f>+$C206*'11- 2012'!U207</f>
        <v>0</v>
      </c>
      <c r="Q206" s="186">
        <f>+$C206*'11- 2012'!V207</f>
        <v>0</v>
      </c>
      <c r="R206" s="186">
        <f>+$C206*'11- 2012'!W207</f>
        <v>0</v>
      </c>
      <c r="S206" s="186">
        <f>+$C206*'11- 2012'!X207</f>
        <v>0</v>
      </c>
      <c r="T206" s="186">
        <f>+$C206*'11- 2012'!Y207</f>
        <v>0</v>
      </c>
      <c r="U206" s="186">
        <f>+$C206*'11- 2012'!Z207</f>
        <v>0</v>
      </c>
      <c r="V206" s="186">
        <f>+$C206*'11- 2012'!AA207</f>
        <v>0</v>
      </c>
      <c r="W206" s="186">
        <f>+$C206*'11- 2012'!AB207</f>
        <v>0</v>
      </c>
      <c r="X206" s="186">
        <f>+$C206*'11- 2012'!AC207</f>
        <v>0</v>
      </c>
      <c r="Y206" s="186">
        <f>+$C206*'11- 2012'!AD207</f>
        <v>0</v>
      </c>
      <c r="Z206" s="186">
        <f>+$C206*'11- 2012'!AE207</f>
        <v>0</v>
      </c>
      <c r="AA206" s="186">
        <f>+$C206*'11- 2012'!AF207</f>
        <v>0</v>
      </c>
      <c r="AB206" s="186">
        <f>+$C206*'11- 2012'!AG207</f>
        <v>0</v>
      </c>
      <c r="AC206" s="186">
        <f>+$C206*'11- 2012'!AH207</f>
        <v>0</v>
      </c>
      <c r="AD206" s="186">
        <f>+$C206*'11- 2012'!AI207</f>
        <v>0</v>
      </c>
      <c r="AE206" s="186">
        <f>+$C206*'11- 2012'!AJ207</f>
        <v>0</v>
      </c>
      <c r="AF206" s="186">
        <f>+$C206*'11- 2012'!AK207</f>
        <v>0</v>
      </c>
      <c r="AG206" s="186">
        <f>+$C206*'11- 2012'!AL207</f>
        <v>0</v>
      </c>
      <c r="AH206" s="186">
        <f>+$C206*'11- 2012'!AM207</f>
        <v>0</v>
      </c>
      <c r="AI206" s="185">
        <f t="shared" si="8"/>
        <v>1620000</v>
      </c>
      <c r="AJ206" s="177">
        <f>+'11- 2012'!H207</f>
        <v>1620000</v>
      </c>
      <c r="AK206" s="177">
        <f t="shared" si="9"/>
        <v>0</v>
      </c>
    </row>
    <row r="207" spans="1:37" ht="28.8">
      <c r="A207" s="191">
        <v>200</v>
      </c>
      <c r="B207" s="92" t="str">
        <f>+'11- 2012'!C208</f>
        <v>PRESTAR LOS SERVICIOS PROFESIONALES COMO MEDICO GENERAL EN EL AREA DE URGENCIAS</v>
      </c>
      <c r="C207" s="16">
        <f>+'11- 2012'!H208/'11- 2012'!AN208</f>
        <v>16390.243902439026</v>
      </c>
      <c r="D207" s="186">
        <f>+$C207*'11- 2012'!I208</f>
        <v>1344000.0000000002</v>
      </c>
      <c r="E207" s="186">
        <f>+$C207*'11- 2012'!J208</f>
        <v>0</v>
      </c>
      <c r="F207" s="186">
        <f>+$C207*'11- 2012'!K208</f>
        <v>0</v>
      </c>
      <c r="G207" s="186">
        <f>+$C207*'11- 2012'!L208</f>
        <v>0</v>
      </c>
      <c r="H207" s="186">
        <f>+$C207*'11- 2012'!M208</f>
        <v>0</v>
      </c>
      <c r="I207" s="186">
        <f>+$C207*'11- 2012'!N208</f>
        <v>0</v>
      </c>
      <c r="J207" s="186">
        <f>+$C207*'11- 2012'!O208</f>
        <v>0</v>
      </c>
      <c r="K207" s="186">
        <f>+$C207*'11- 2012'!P208</f>
        <v>0</v>
      </c>
      <c r="L207" s="186">
        <f>+$C207*'11- 2012'!Q208</f>
        <v>0</v>
      </c>
      <c r="M207" s="186">
        <f>+$C207*'11- 2012'!R208</f>
        <v>0</v>
      </c>
      <c r="N207" s="186">
        <f>+$C207*'11- 2012'!S208</f>
        <v>0</v>
      </c>
      <c r="O207" s="186">
        <f>+$C207*'11- 2012'!T208</f>
        <v>0</v>
      </c>
      <c r="P207" s="186">
        <f>+$C207*'11- 2012'!U208</f>
        <v>0</v>
      </c>
      <c r="Q207" s="186">
        <f>+$C207*'11- 2012'!V208</f>
        <v>0</v>
      </c>
      <c r="R207" s="186">
        <f>+$C207*'11- 2012'!W208</f>
        <v>0</v>
      </c>
      <c r="S207" s="186">
        <f>+$C207*'11- 2012'!X208</f>
        <v>0</v>
      </c>
      <c r="T207" s="186">
        <f>+$C207*'11- 2012'!Y208</f>
        <v>0</v>
      </c>
      <c r="U207" s="186">
        <f>+$C207*'11- 2012'!Z208</f>
        <v>0</v>
      </c>
      <c r="V207" s="186">
        <f>+$C207*'11- 2012'!AA208</f>
        <v>0</v>
      </c>
      <c r="W207" s="186">
        <f>+$C207*'11- 2012'!AB208</f>
        <v>0</v>
      </c>
      <c r="X207" s="186">
        <f>+$C207*'11- 2012'!AC208</f>
        <v>0</v>
      </c>
      <c r="Y207" s="186">
        <f>+$C207*'11- 2012'!AD208</f>
        <v>0</v>
      </c>
      <c r="Z207" s="186">
        <f>+$C207*'11- 2012'!AE208</f>
        <v>0</v>
      </c>
      <c r="AA207" s="186">
        <f>+$C207*'11- 2012'!AF208</f>
        <v>0</v>
      </c>
      <c r="AB207" s="186">
        <f>+$C207*'11- 2012'!AG208</f>
        <v>0</v>
      </c>
      <c r="AC207" s="186">
        <f>+$C207*'11- 2012'!AH208</f>
        <v>0</v>
      </c>
      <c r="AD207" s="186">
        <f>+$C207*'11- 2012'!AI208</f>
        <v>0</v>
      </c>
      <c r="AE207" s="186">
        <f>+$C207*'11- 2012'!AJ208</f>
        <v>0</v>
      </c>
      <c r="AF207" s="186">
        <f>+$C207*'11- 2012'!AK208</f>
        <v>0</v>
      </c>
      <c r="AG207" s="186">
        <f>+$C207*'11- 2012'!AL208</f>
        <v>0</v>
      </c>
      <c r="AH207" s="186">
        <f>+$C207*'11- 2012'!AM208</f>
        <v>0</v>
      </c>
      <c r="AI207" s="185">
        <f t="shared" si="8"/>
        <v>1344000.0000000002</v>
      </c>
      <c r="AJ207" s="177">
        <f>+'11- 2012'!H208</f>
        <v>1344000</v>
      </c>
      <c r="AK207" s="177">
        <f t="shared" si="9"/>
        <v>0</v>
      </c>
    </row>
    <row r="208" spans="1:37" ht="28.8">
      <c r="A208" s="191">
        <v>201</v>
      </c>
      <c r="B208" s="92" t="str">
        <f>+'11- 2012'!C209</f>
        <v>PRESTAR LOS SERVICIOS PROFESIONALES COMO MEDICO GENERAL EN EL AREA DE URGENCIAS</v>
      </c>
      <c r="C208" s="16">
        <f>+'11- 2012'!H209/'11- 2012'!AN209</f>
        <v>163414.63414634147</v>
      </c>
      <c r="D208" s="186">
        <f>+$C208*'11- 2012'!I209</f>
        <v>13400000</v>
      </c>
      <c r="E208" s="186">
        <f>+$C208*'11- 2012'!J209</f>
        <v>0</v>
      </c>
      <c r="F208" s="186">
        <f>+$C208*'11- 2012'!K209</f>
        <v>0</v>
      </c>
      <c r="G208" s="186">
        <f>+$C208*'11- 2012'!L209</f>
        <v>0</v>
      </c>
      <c r="H208" s="186">
        <f>+$C208*'11- 2012'!M209</f>
        <v>0</v>
      </c>
      <c r="I208" s="186">
        <f>+$C208*'11- 2012'!N209</f>
        <v>0</v>
      </c>
      <c r="J208" s="186">
        <f>+$C208*'11- 2012'!O209</f>
        <v>0</v>
      </c>
      <c r="K208" s="186">
        <f>+$C208*'11- 2012'!P209</f>
        <v>0</v>
      </c>
      <c r="L208" s="186">
        <f>+$C208*'11- 2012'!Q209</f>
        <v>0</v>
      </c>
      <c r="M208" s="186">
        <f>+$C208*'11- 2012'!R209</f>
        <v>0</v>
      </c>
      <c r="N208" s="186">
        <f>+$C208*'11- 2012'!S209</f>
        <v>0</v>
      </c>
      <c r="O208" s="186">
        <f>+$C208*'11- 2012'!T209</f>
        <v>0</v>
      </c>
      <c r="P208" s="186">
        <f>+$C208*'11- 2012'!U209</f>
        <v>0</v>
      </c>
      <c r="Q208" s="186">
        <f>+$C208*'11- 2012'!V209</f>
        <v>0</v>
      </c>
      <c r="R208" s="186">
        <f>+$C208*'11- 2012'!W209</f>
        <v>0</v>
      </c>
      <c r="S208" s="186">
        <f>+$C208*'11- 2012'!X209</f>
        <v>0</v>
      </c>
      <c r="T208" s="186">
        <f>+$C208*'11- 2012'!Y209</f>
        <v>0</v>
      </c>
      <c r="U208" s="186">
        <f>+$C208*'11- 2012'!Z209</f>
        <v>0</v>
      </c>
      <c r="V208" s="186">
        <f>+$C208*'11- 2012'!AA209</f>
        <v>0</v>
      </c>
      <c r="W208" s="186">
        <f>+$C208*'11- 2012'!AB209</f>
        <v>0</v>
      </c>
      <c r="X208" s="186">
        <f>+$C208*'11- 2012'!AC209</f>
        <v>0</v>
      </c>
      <c r="Y208" s="186">
        <f>+$C208*'11- 2012'!AD209</f>
        <v>0</v>
      </c>
      <c r="Z208" s="186">
        <f>+$C208*'11- 2012'!AE209</f>
        <v>0</v>
      </c>
      <c r="AA208" s="186">
        <f>+$C208*'11- 2012'!AF209</f>
        <v>0</v>
      </c>
      <c r="AB208" s="186">
        <f>+$C208*'11- 2012'!AG209</f>
        <v>0</v>
      </c>
      <c r="AC208" s="186">
        <f>+$C208*'11- 2012'!AH209</f>
        <v>0</v>
      </c>
      <c r="AD208" s="186">
        <f>+$C208*'11- 2012'!AI209</f>
        <v>0</v>
      </c>
      <c r="AE208" s="186">
        <f>+$C208*'11- 2012'!AJ209</f>
        <v>0</v>
      </c>
      <c r="AF208" s="186">
        <f>+$C208*'11- 2012'!AK209</f>
        <v>0</v>
      </c>
      <c r="AG208" s="186">
        <f>+$C208*'11- 2012'!AL209</f>
        <v>0</v>
      </c>
      <c r="AH208" s="186">
        <f>+$C208*'11- 2012'!AM209</f>
        <v>0</v>
      </c>
      <c r="AI208" s="185">
        <f t="shared" si="8"/>
        <v>13400000</v>
      </c>
      <c r="AJ208" s="177">
        <f>+'11- 2012'!H209</f>
        <v>13400000</v>
      </c>
      <c r="AK208" s="177">
        <f t="shared" si="9"/>
        <v>0</v>
      </c>
    </row>
    <row r="209" spans="1:37" ht="28.8">
      <c r="A209" s="191">
        <v>202</v>
      </c>
      <c r="B209" s="92" t="str">
        <f>+'11- 2012'!C210</f>
        <v>PRESTAR LOS SERVICIOS PROFESIONALES COMO MEDICO GENERAL EN EL AREA DE URGENCIAS</v>
      </c>
      <c r="C209" s="16">
        <f>+'11- 2012'!H210/'11- 2012'!AN210</f>
        <v>13879.518072289156</v>
      </c>
      <c r="D209" s="186">
        <f>+$C209*'11- 2012'!I210</f>
        <v>1152000</v>
      </c>
      <c r="E209" s="186">
        <f>+$C209*'11- 2012'!J210</f>
        <v>0</v>
      </c>
      <c r="F209" s="186">
        <f>+$C209*'11- 2012'!K210</f>
        <v>0</v>
      </c>
      <c r="G209" s="186">
        <f>+$C209*'11- 2012'!L210</f>
        <v>0</v>
      </c>
      <c r="H209" s="186">
        <f>+$C209*'11- 2012'!M210</f>
        <v>0</v>
      </c>
      <c r="I209" s="186">
        <f>+$C209*'11- 2012'!N210</f>
        <v>0</v>
      </c>
      <c r="J209" s="186">
        <f>+$C209*'11- 2012'!O210</f>
        <v>0</v>
      </c>
      <c r="K209" s="186">
        <f>+$C209*'11- 2012'!P210</f>
        <v>0</v>
      </c>
      <c r="L209" s="186">
        <f>+$C209*'11- 2012'!Q210</f>
        <v>0</v>
      </c>
      <c r="M209" s="186">
        <f>+$C209*'11- 2012'!R210</f>
        <v>0</v>
      </c>
      <c r="N209" s="186">
        <f>+$C209*'11- 2012'!S210</f>
        <v>0</v>
      </c>
      <c r="O209" s="186">
        <f>+$C209*'11- 2012'!T210</f>
        <v>0</v>
      </c>
      <c r="P209" s="186">
        <f>+$C209*'11- 2012'!U210</f>
        <v>0</v>
      </c>
      <c r="Q209" s="186">
        <f>+$C209*'11- 2012'!V210</f>
        <v>0</v>
      </c>
      <c r="R209" s="186">
        <f>+$C209*'11- 2012'!W210</f>
        <v>0</v>
      </c>
      <c r="S209" s="186">
        <f>+$C209*'11- 2012'!X210</f>
        <v>0</v>
      </c>
      <c r="T209" s="186">
        <f>+$C209*'11- 2012'!Y210</f>
        <v>0</v>
      </c>
      <c r="U209" s="186">
        <f>+$C209*'11- 2012'!Z210</f>
        <v>0</v>
      </c>
      <c r="V209" s="186">
        <f>+$C209*'11- 2012'!AA210</f>
        <v>0</v>
      </c>
      <c r="W209" s="186">
        <f>+$C209*'11- 2012'!AB210</f>
        <v>0</v>
      </c>
      <c r="X209" s="186">
        <f>+$C209*'11- 2012'!AC210</f>
        <v>0</v>
      </c>
      <c r="Y209" s="186">
        <f>+$C209*'11- 2012'!AD210</f>
        <v>0</v>
      </c>
      <c r="Z209" s="186">
        <f>+$C209*'11- 2012'!AE210</f>
        <v>0</v>
      </c>
      <c r="AA209" s="186">
        <f>+$C209*'11- 2012'!AF210</f>
        <v>0</v>
      </c>
      <c r="AB209" s="186">
        <f>+$C209*'11- 2012'!AG210</f>
        <v>0</v>
      </c>
      <c r="AC209" s="186">
        <f>+$C209*'11- 2012'!AH210</f>
        <v>0</v>
      </c>
      <c r="AD209" s="186">
        <f>+$C209*'11- 2012'!AI210</f>
        <v>0</v>
      </c>
      <c r="AE209" s="186">
        <f>+$C209*'11- 2012'!AJ210</f>
        <v>0</v>
      </c>
      <c r="AF209" s="186">
        <f>+$C209*'11- 2012'!AK210</f>
        <v>0</v>
      </c>
      <c r="AG209" s="186">
        <f>+$C209*'11- 2012'!AL210</f>
        <v>0</v>
      </c>
      <c r="AH209" s="186">
        <f>+$C209*'11- 2012'!AM210</f>
        <v>0</v>
      </c>
      <c r="AI209" s="185">
        <f t="shared" si="8"/>
        <v>1152000</v>
      </c>
      <c r="AJ209" s="177">
        <f>+'11- 2012'!H210</f>
        <v>1152000</v>
      </c>
      <c r="AK209" s="177">
        <f t="shared" si="9"/>
        <v>0</v>
      </c>
    </row>
    <row r="210" spans="1:37" ht="28.8">
      <c r="A210" s="191">
        <v>203</v>
      </c>
      <c r="B210" s="92" t="str">
        <f>+'11- 2012'!C211</f>
        <v>PRESTAR LOS SERVICIOS PROFESIONALES COMO MEDICO GENERAL EN EL AREA DE URGENCIAS</v>
      </c>
      <c r="C210" s="16">
        <f>+'11- 2012'!H211/'11- 2012'!AN211</f>
        <v>14048.780487804877</v>
      </c>
      <c r="D210" s="186">
        <f>+$C210*'11- 2012'!I211</f>
        <v>1152000</v>
      </c>
      <c r="E210" s="186">
        <f>+$C210*'11- 2012'!J211</f>
        <v>0</v>
      </c>
      <c r="F210" s="186">
        <f>+$C210*'11- 2012'!K211</f>
        <v>0</v>
      </c>
      <c r="G210" s="186">
        <f>+$C210*'11- 2012'!L211</f>
        <v>0</v>
      </c>
      <c r="H210" s="186">
        <f>+$C210*'11- 2012'!M211</f>
        <v>0</v>
      </c>
      <c r="I210" s="186">
        <f>+$C210*'11- 2012'!N211</f>
        <v>0</v>
      </c>
      <c r="J210" s="186">
        <f>+$C210*'11- 2012'!O211</f>
        <v>0</v>
      </c>
      <c r="K210" s="186">
        <f>+$C210*'11- 2012'!P211</f>
        <v>0</v>
      </c>
      <c r="L210" s="186">
        <f>+$C210*'11- 2012'!Q211</f>
        <v>0</v>
      </c>
      <c r="M210" s="186">
        <f>+$C210*'11- 2012'!R211</f>
        <v>0</v>
      </c>
      <c r="N210" s="186">
        <f>+$C210*'11- 2012'!S211</f>
        <v>0</v>
      </c>
      <c r="O210" s="186">
        <f>+$C210*'11- 2012'!T211</f>
        <v>0</v>
      </c>
      <c r="P210" s="186">
        <f>+$C210*'11- 2012'!U211</f>
        <v>0</v>
      </c>
      <c r="Q210" s="186">
        <f>+$C210*'11- 2012'!V211</f>
        <v>0</v>
      </c>
      <c r="R210" s="186">
        <f>+$C210*'11- 2012'!W211</f>
        <v>0</v>
      </c>
      <c r="S210" s="186">
        <f>+$C210*'11- 2012'!X211</f>
        <v>0</v>
      </c>
      <c r="T210" s="186">
        <f>+$C210*'11- 2012'!Y211</f>
        <v>0</v>
      </c>
      <c r="U210" s="186">
        <f>+$C210*'11- 2012'!Z211</f>
        <v>0</v>
      </c>
      <c r="V210" s="186">
        <f>+$C210*'11- 2012'!AA211</f>
        <v>0</v>
      </c>
      <c r="W210" s="186">
        <f>+$C210*'11- 2012'!AB211</f>
        <v>0</v>
      </c>
      <c r="X210" s="186">
        <f>+$C210*'11- 2012'!AC211</f>
        <v>0</v>
      </c>
      <c r="Y210" s="186">
        <f>+$C210*'11- 2012'!AD211</f>
        <v>0</v>
      </c>
      <c r="Z210" s="186">
        <f>+$C210*'11- 2012'!AE211</f>
        <v>0</v>
      </c>
      <c r="AA210" s="186">
        <f>+$C210*'11- 2012'!AF211</f>
        <v>0</v>
      </c>
      <c r="AB210" s="186">
        <f>+$C210*'11- 2012'!AG211</f>
        <v>0</v>
      </c>
      <c r="AC210" s="186">
        <f>+$C210*'11- 2012'!AH211</f>
        <v>0</v>
      </c>
      <c r="AD210" s="186">
        <f>+$C210*'11- 2012'!AI211</f>
        <v>0</v>
      </c>
      <c r="AE210" s="186">
        <f>+$C210*'11- 2012'!AJ211</f>
        <v>0</v>
      </c>
      <c r="AF210" s="186">
        <f>+$C210*'11- 2012'!AK211</f>
        <v>0</v>
      </c>
      <c r="AG210" s="186">
        <f>+$C210*'11- 2012'!AL211</f>
        <v>0</v>
      </c>
      <c r="AH210" s="186">
        <f>+$C210*'11- 2012'!AM211</f>
        <v>0</v>
      </c>
      <c r="AI210" s="185">
        <f t="shared" si="8"/>
        <v>1152000</v>
      </c>
      <c r="AJ210" s="177">
        <f>+'11- 2012'!H211</f>
        <v>1152000</v>
      </c>
      <c r="AK210" s="177">
        <f t="shared" si="9"/>
        <v>0</v>
      </c>
    </row>
    <row r="211" spans="1:37" ht="28.8">
      <c r="A211" s="191">
        <v>204</v>
      </c>
      <c r="B211" s="92" t="str">
        <f>+'11- 2012'!C212</f>
        <v>PRESTAR LOS SERVICIOS PROFESIONALES COMO MEDICO GENERAL EN EL AREA DE URGENCIAS</v>
      </c>
      <c r="C211" s="16">
        <f>+'11- 2012'!H212/'11- 2012'!AN212</f>
        <v>14048.780487804877</v>
      </c>
      <c r="D211" s="186">
        <f>+$C211*'11- 2012'!I212</f>
        <v>1152000</v>
      </c>
      <c r="E211" s="186">
        <f>+$C211*'11- 2012'!J212</f>
        <v>0</v>
      </c>
      <c r="F211" s="186">
        <f>+$C211*'11- 2012'!K212</f>
        <v>0</v>
      </c>
      <c r="G211" s="186">
        <f>+$C211*'11- 2012'!L212</f>
        <v>0</v>
      </c>
      <c r="H211" s="186">
        <f>+$C211*'11- 2012'!M212</f>
        <v>0</v>
      </c>
      <c r="I211" s="186">
        <f>+$C211*'11- 2012'!N212</f>
        <v>0</v>
      </c>
      <c r="J211" s="186">
        <f>+$C211*'11- 2012'!O212</f>
        <v>0</v>
      </c>
      <c r="K211" s="186">
        <f>+$C211*'11- 2012'!P212</f>
        <v>0</v>
      </c>
      <c r="L211" s="186">
        <f>+$C211*'11- 2012'!Q212</f>
        <v>0</v>
      </c>
      <c r="M211" s="186">
        <f>+$C211*'11- 2012'!R212</f>
        <v>0</v>
      </c>
      <c r="N211" s="186">
        <f>+$C211*'11- 2012'!S212</f>
        <v>0</v>
      </c>
      <c r="O211" s="186">
        <f>+$C211*'11- 2012'!T212</f>
        <v>0</v>
      </c>
      <c r="P211" s="186">
        <f>+$C211*'11- 2012'!U212</f>
        <v>0</v>
      </c>
      <c r="Q211" s="186">
        <f>+$C211*'11- 2012'!V212</f>
        <v>0</v>
      </c>
      <c r="R211" s="186">
        <f>+$C211*'11- 2012'!W212</f>
        <v>0</v>
      </c>
      <c r="S211" s="186">
        <f>+$C211*'11- 2012'!X212</f>
        <v>0</v>
      </c>
      <c r="T211" s="186">
        <f>+$C211*'11- 2012'!Y212</f>
        <v>0</v>
      </c>
      <c r="U211" s="186">
        <f>+$C211*'11- 2012'!Z212</f>
        <v>0</v>
      </c>
      <c r="V211" s="186">
        <f>+$C211*'11- 2012'!AA212</f>
        <v>0</v>
      </c>
      <c r="W211" s="186">
        <f>+$C211*'11- 2012'!AB212</f>
        <v>0</v>
      </c>
      <c r="X211" s="186">
        <f>+$C211*'11- 2012'!AC212</f>
        <v>0</v>
      </c>
      <c r="Y211" s="186">
        <f>+$C211*'11- 2012'!AD212</f>
        <v>0</v>
      </c>
      <c r="Z211" s="186">
        <f>+$C211*'11- 2012'!AE212</f>
        <v>0</v>
      </c>
      <c r="AA211" s="186">
        <f>+$C211*'11- 2012'!AF212</f>
        <v>0</v>
      </c>
      <c r="AB211" s="186">
        <f>+$C211*'11- 2012'!AG212</f>
        <v>0</v>
      </c>
      <c r="AC211" s="186">
        <f>+$C211*'11- 2012'!AH212</f>
        <v>0</v>
      </c>
      <c r="AD211" s="186">
        <f>+$C211*'11- 2012'!AI212</f>
        <v>0</v>
      </c>
      <c r="AE211" s="186">
        <f>+$C211*'11- 2012'!AJ212</f>
        <v>0</v>
      </c>
      <c r="AF211" s="186">
        <f>+$C211*'11- 2012'!AK212</f>
        <v>0</v>
      </c>
      <c r="AG211" s="186">
        <f>+$C211*'11- 2012'!AL212</f>
        <v>0</v>
      </c>
      <c r="AH211" s="186">
        <f>+$C211*'11- 2012'!AM212</f>
        <v>0</v>
      </c>
      <c r="AI211" s="185">
        <f t="shared" si="8"/>
        <v>1152000</v>
      </c>
      <c r="AJ211" s="177">
        <f>+'11- 2012'!H212</f>
        <v>1152000</v>
      </c>
      <c r="AK211" s="177">
        <f t="shared" si="9"/>
        <v>0</v>
      </c>
    </row>
    <row r="212" spans="1:37" ht="43.2">
      <c r="A212" s="191">
        <v>205</v>
      </c>
      <c r="B212" s="92" t="str">
        <f>+'11- 2012'!C213</f>
        <v>PRESTAR LOS SERVICIOS PROFESIONALES COMO MEDICO GENERAL EN EL AREA DE URGENCIAS DE LA ESE HOSPITAL SAN ANTONIO</v>
      </c>
      <c r="C212" s="16">
        <f>+'11- 2012'!H213/'11- 2012'!AN213</f>
        <v>14048.780487804877</v>
      </c>
      <c r="D212" s="186">
        <f>+$C212*'11- 2012'!I213</f>
        <v>1152000</v>
      </c>
      <c r="E212" s="186">
        <f>+$C212*'11- 2012'!J213</f>
        <v>0</v>
      </c>
      <c r="F212" s="186">
        <f>+$C212*'11- 2012'!K213</f>
        <v>0</v>
      </c>
      <c r="G212" s="186">
        <f>+$C212*'11- 2012'!L213</f>
        <v>0</v>
      </c>
      <c r="H212" s="186">
        <f>+$C212*'11- 2012'!M213</f>
        <v>0</v>
      </c>
      <c r="I212" s="186">
        <f>+$C212*'11- 2012'!N213</f>
        <v>0</v>
      </c>
      <c r="J212" s="186">
        <f>+$C212*'11- 2012'!O213</f>
        <v>0</v>
      </c>
      <c r="K212" s="186">
        <f>+$C212*'11- 2012'!P213</f>
        <v>0</v>
      </c>
      <c r="L212" s="186">
        <f>+$C212*'11- 2012'!Q213</f>
        <v>0</v>
      </c>
      <c r="M212" s="186">
        <f>+$C212*'11- 2012'!R213</f>
        <v>0</v>
      </c>
      <c r="N212" s="186">
        <f>+$C212*'11- 2012'!S213</f>
        <v>0</v>
      </c>
      <c r="O212" s="186">
        <f>+$C212*'11- 2012'!T213</f>
        <v>0</v>
      </c>
      <c r="P212" s="186">
        <f>+$C212*'11- 2012'!U213</f>
        <v>0</v>
      </c>
      <c r="Q212" s="186">
        <f>+$C212*'11- 2012'!V213</f>
        <v>0</v>
      </c>
      <c r="R212" s="186">
        <f>+$C212*'11- 2012'!W213</f>
        <v>0</v>
      </c>
      <c r="S212" s="186">
        <f>+$C212*'11- 2012'!X213</f>
        <v>0</v>
      </c>
      <c r="T212" s="186">
        <f>+$C212*'11- 2012'!Y213</f>
        <v>0</v>
      </c>
      <c r="U212" s="186">
        <f>+$C212*'11- 2012'!Z213</f>
        <v>0</v>
      </c>
      <c r="V212" s="186">
        <f>+$C212*'11- 2012'!AA213</f>
        <v>0</v>
      </c>
      <c r="W212" s="186">
        <f>+$C212*'11- 2012'!AB213</f>
        <v>0</v>
      </c>
      <c r="X212" s="186">
        <f>+$C212*'11- 2012'!AC213</f>
        <v>0</v>
      </c>
      <c r="Y212" s="186">
        <f>+$C212*'11- 2012'!AD213</f>
        <v>0</v>
      </c>
      <c r="Z212" s="186">
        <f>+$C212*'11- 2012'!AE213</f>
        <v>0</v>
      </c>
      <c r="AA212" s="186">
        <f>+$C212*'11- 2012'!AF213</f>
        <v>0</v>
      </c>
      <c r="AB212" s="186">
        <f>+$C212*'11- 2012'!AG213</f>
        <v>0</v>
      </c>
      <c r="AC212" s="186">
        <f>+$C212*'11- 2012'!AH213</f>
        <v>0</v>
      </c>
      <c r="AD212" s="186">
        <f>+$C212*'11- 2012'!AI213</f>
        <v>0</v>
      </c>
      <c r="AE212" s="186">
        <f>+$C212*'11- 2012'!AJ213</f>
        <v>0</v>
      </c>
      <c r="AF212" s="186">
        <f>+$C212*'11- 2012'!AK213</f>
        <v>0</v>
      </c>
      <c r="AG212" s="186">
        <f>+$C212*'11- 2012'!AL213</f>
        <v>0</v>
      </c>
      <c r="AH212" s="186">
        <f>+$C212*'11- 2012'!AM213</f>
        <v>0</v>
      </c>
      <c r="AI212" s="185">
        <f t="shared" si="8"/>
        <v>1152000</v>
      </c>
      <c r="AJ212" s="177">
        <f>+'11- 2012'!H213</f>
        <v>1152000</v>
      </c>
      <c r="AK212" s="177">
        <f t="shared" si="9"/>
        <v>0</v>
      </c>
    </row>
    <row r="213" spans="1:37" ht="28.8">
      <c r="A213" s="191">
        <v>206</v>
      </c>
      <c r="B213" s="92" t="str">
        <f>+'11- 2012'!C214</f>
        <v>BRINDAR APOYO EN LA COORDINACION DEL PROCESO DE SALUS PUBLICA DE LA ESE SAN ANTONIO</v>
      </c>
      <c r="C213" s="16">
        <f>+'11- 2012'!H214/'11- 2012'!AN214</f>
        <v>17000</v>
      </c>
      <c r="D213" s="186">
        <f>+$C213*'11- 2012'!I214</f>
        <v>0</v>
      </c>
      <c r="E213" s="186">
        <f>+$C213*'11- 2012'!J214</f>
        <v>0</v>
      </c>
      <c r="F213" s="186">
        <f>+$C213*'11- 2012'!K214</f>
        <v>0</v>
      </c>
      <c r="G213" s="186">
        <f>+$C213*'11- 2012'!L214</f>
        <v>0</v>
      </c>
      <c r="H213" s="186">
        <f>+$C213*'11- 2012'!M214</f>
        <v>0</v>
      </c>
      <c r="I213" s="186">
        <f>+$C213*'11- 2012'!N214</f>
        <v>0</v>
      </c>
      <c r="J213" s="186">
        <f>+$C213*'11- 2012'!O214</f>
        <v>0</v>
      </c>
      <c r="K213" s="186">
        <f>+$C213*'11- 2012'!P214</f>
        <v>0</v>
      </c>
      <c r="L213" s="186">
        <f>+$C213*'11- 2012'!Q214</f>
        <v>0</v>
      </c>
      <c r="M213" s="186">
        <f>+$C213*'11- 2012'!R214</f>
        <v>0</v>
      </c>
      <c r="N213" s="186">
        <f>+$C213*'11- 2012'!S214</f>
        <v>0</v>
      </c>
      <c r="O213" s="186">
        <f>+$C213*'11- 2012'!T214</f>
        <v>0</v>
      </c>
      <c r="P213" s="186">
        <f>+$C213*'11- 2012'!U214</f>
        <v>0</v>
      </c>
      <c r="Q213" s="186">
        <f>+$C213*'11- 2012'!V214</f>
        <v>0</v>
      </c>
      <c r="R213" s="186">
        <f>+$C213*'11- 2012'!W214</f>
        <v>0</v>
      </c>
      <c r="S213" s="186">
        <f>+$C213*'11- 2012'!X214</f>
        <v>0</v>
      </c>
      <c r="T213" s="186">
        <f>+$C213*'11- 2012'!Y214</f>
        <v>0</v>
      </c>
      <c r="U213" s="186">
        <f>+$C213*'11- 2012'!Z214</f>
        <v>0</v>
      </c>
      <c r="V213" s="186">
        <f>+$C213*'11- 2012'!AA214</f>
        <v>0</v>
      </c>
      <c r="W213" s="186">
        <f>+$C213*'11- 2012'!AB214</f>
        <v>0</v>
      </c>
      <c r="X213" s="186">
        <f>+$C213*'11- 2012'!AC214</f>
        <v>0</v>
      </c>
      <c r="Y213" s="186">
        <f>+$C213*'11- 2012'!AD214</f>
        <v>0</v>
      </c>
      <c r="Z213" s="186">
        <f>+$C213*'11- 2012'!AE214</f>
        <v>0</v>
      </c>
      <c r="AA213" s="186">
        <f>+$C213*'11- 2012'!AF214</f>
        <v>0</v>
      </c>
      <c r="AB213" s="186">
        <f>+$C213*'11- 2012'!AG214</f>
        <v>0</v>
      </c>
      <c r="AC213" s="186">
        <f>+$C213*'11- 2012'!AH214</f>
        <v>0</v>
      </c>
      <c r="AD213" s="186">
        <f>+$C213*'11- 2012'!AI214</f>
        <v>0</v>
      </c>
      <c r="AE213" s="186">
        <f>+$C213*'11- 2012'!AJ214</f>
        <v>0</v>
      </c>
      <c r="AF213" s="186">
        <f>+$C213*'11- 2012'!AK214</f>
        <v>0</v>
      </c>
      <c r="AG213" s="186">
        <f>+$C213*'11- 2012'!AL214</f>
        <v>0</v>
      </c>
      <c r="AH213" s="186">
        <f>+$C213*'11- 2012'!AM214</f>
        <v>1700000</v>
      </c>
      <c r="AI213" s="185">
        <f t="shared" si="8"/>
        <v>1700000</v>
      </c>
      <c r="AJ213" s="177">
        <f>+'11- 2012'!H214</f>
        <v>1700000</v>
      </c>
      <c r="AK213" s="177">
        <f t="shared" si="9"/>
        <v>0</v>
      </c>
    </row>
    <row r="214" spans="1:37" ht="28.8">
      <c r="A214" s="191">
        <v>207</v>
      </c>
      <c r="B214" s="92" t="str">
        <f>+'11- 2012'!C215</f>
        <v>BRINDAR APOYO EN LA COORDINACION DE LAS ACTIVIDADES DEL PLAN DE INTERVENCIONES COLECTIVAS PIC</v>
      </c>
      <c r="C214" s="16">
        <f>+'11- 2012'!H215/'11- 2012'!AN215</f>
        <v>17894.736842105263</v>
      </c>
      <c r="D214" s="186">
        <f>+$C214*'11- 2012'!I215</f>
        <v>0</v>
      </c>
      <c r="E214" s="186">
        <f>+$C214*'11- 2012'!J215</f>
        <v>0</v>
      </c>
      <c r="F214" s="186">
        <f>+$C214*'11- 2012'!K215</f>
        <v>0</v>
      </c>
      <c r="G214" s="186">
        <f>+$C214*'11- 2012'!L215</f>
        <v>0</v>
      </c>
      <c r="H214" s="186">
        <f>+$C214*'11- 2012'!M215</f>
        <v>0</v>
      </c>
      <c r="I214" s="186">
        <f>+$C214*'11- 2012'!N215</f>
        <v>1700000</v>
      </c>
      <c r="J214" s="186">
        <f>+$C214*'11- 2012'!O215</f>
        <v>0</v>
      </c>
      <c r="K214" s="186">
        <f>+$C214*'11- 2012'!P215</f>
        <v>0</v>
      </c>
      <c r="L214" s="186">
        <f>+$C214*'11- 2012'!Q215</f>
        <v>0</v>
      </c>
      <c r="M214" s="186">
        <f>+$C214*'11- 2012'!R215</f>
        <v>0</v>
      </c>
      <c r="N214" s="186">
        <f>+$C214*'11- 2012'!S215</f>
        <v>0</v>
      </c>
      <c r="O214" s="186">
        <f>+$C214*'11- 2012'!T215</f>
        <v>0</v>
      </c>
      <c r="P214" s="186">
        <f>+$C214*'11- 2012'!U215</f>
        <v>0</v>
      </c>
      <c r="Q214" s="186">
        <f>+$C214*'11- 2012'!V215</f>
        <v>0</v>
      </c>
      <c r="R214" s="186">
        <f>+$C214*'11- 2012'!W215</f>
        <v>0</v>
      </c>
      <c r="S214" s="186">
        <f>+$C214*'11- 2012'!X215</f>
        <v>0</v>
      </c>
      <c r="T214" s="186">
        <f>+$C214*'11- 2012'!Y215</f>
        <v>0</v>
      </c>
      <c r="U214" s="186">
        <f>+$C214*'11- 2012'!Z215</f>
        <v>0</v>
      </c>
      <c r="V214" s="186">
        <f>+$C214*'11- 2012'!AA215</f>
        <v>0</v>
      </c>
      <c r="W214" s="186">
        <f>+$C214*'11- 2012'!AB215</f>
        <v>0</v>
      </c>
      <c r="X214" s="186">
        <f>+$C214*'11- 2012'!AC215</f>
        <v>0</v>
      </c>
      <c r="Y214" s="186">
        <f>+$C214*'11- 2012'!AD215</f>
        <v>0</v>
      </c>
      <c r="Z214" s="186">
        <f>+$C214*'11- 2012'!AE215</f>
        <v>0</v>
      </c>
      <c r="AA214" s="186">
        <f>+$C214*'11- 2012'!AF215</f>
        <v>0</v>
      </c>
      <c r="AB214" s="186">
        <f>+$C214*'11- 2012'!AG215</f>
        <v>0</v>
      </c>
      <c r="AC214" s="186">
        <f>+$C214*'11- 2012'!AH215</f>
        <v>0</v>
      </c>
      <c r="AD214" s="186">
        <f>+$C214*'11- 2012'!AI215</f>
        <v>0</v>
      </c>
      <c r="AE214" s="186">
        <f>+$C214*'11- 2012'!AJ215</f>
        <v>0</v>
      </c>
      <c r="AF214" s="186">
        <f>+$C214*'11- 2012'!AK215</f>
        <v>0</v>
      </c>
      <c r="AG214" s="186">
        <f>+$C214*'11- 2012'!AL215</f>
        <v>0</v>
      </c>
      <c r="AH214" s="186">
        <f>+$C214*'11- 2012'!AM215</f>
        <v>0</v>
      </c>
      <c r="AI214" s="185">
        <f t="shared" si="8"/>
        <v>1700000</v>
      </c>
      <c r="AJ214" s="177">
        <f>+'11- 2012'!H215</f>
        <v>1700000</v>
      </c>
      <c r="AK214" s="177">
        <f t="shared" si="9"/>
        <v>0</v>
      </c>
    </row>
    <row r="215" spans="1:37" ht="28.8">
      <c r="A215" s="191">
        <v>208</v>
      </c>
      <c r="B215" s="92" t="str">
        <f>+'11- 2012'!C216</f>
        <v>BRINDAR APOYO Y COODINACION DEL PROCESO DE SALUD PUBLICA</v>
      </c>
      <c r="C215" s="16">
        <f>+'11- 2012'!H216/'11- 2012'!AN216</f>
        <v>17000</v>
      </c>
      <c r="D215" s="186">
        <f>+$C215*'11- 2012'!I216</f>
        <v>0</v>
      </c>
      <c r="E215" s="186">
        <f>+$C215*'11- 2012'!J216</f>
        <v>0</v>
      </c>
      <c r="F215" s="186">
        <f>+$C215*'11- 2012'!K216</f>
        <v>0</v>
      </c>
      <c r="G215" s="186">
        <f>+$C215*'11- 2012'!L216</f>
        <v>0</v>
      </c>
      <c r="H215" s="186">
        <f>+$C215*'11- 2012'!M216</f>
        <v>0</v>
      </c>
      <c r="I215" s="186">
        <f>+$C215*'11- 2012'!N216</f>
        <v>0</v>
      </c>
      <c r="J215" s="186">
        <f>+$C215*'11- 2012'!O216</f>
        <v>0</v>
      </c>
      <c r="K215" s="186">
        <f>+$C215*'11- 2012'!P216</f>
        <v>0</v>
      </c>
      <c r="L215" s="186">
        <f>+$C215*'11- 2012'!Q216</f>
        <v>0</v>
      </c>
      <c r="M215" s="186">
        <f>+$C215*'11- 2012'!R216</f>
        <v>0</v>
      </c>
      <c r="N215" s="186">
        <f>+$C215*'11- 2012'!S216</f>
        <v>0</v>
      </c>
      <c r="O215" s="186">
        <f>+$C215*'11- 2012'!T216</f>
        <v>0</v>
      </c>
      <c r="P215" s="186">
        <f>+$C215*'11- 2012'!U216</f>
        <v>0</v>
      </c>
      <c r="Q215" s="186">
        <f>+$C215*'11- 2012'!V216</f>
        <v>0</v>
      </c>
      <c r="R215" s="186">
        <f>+$C215*'11- 2012'!W216</f>
        <v>0</v>
      </c>
      <c r="S215" s="186">
        <f>+$C215*'11- 2012'!X216</f>
        <v>0</v>
      </c>
      <c r="T215" s="186">
        <f>+$C215*'11- 2012'!Y216</f>
        <v>0</v>
      </c>
      <c r="U215" s="186">
        <f>+$C215*'11- 2012'!Z216</f>
        <v>0</v>
      </c>
      <c r="V215" s="186">
        <f>+$C215*'11- 2012'!AA216</f>
        <v>0</v>
      </c>
      <c r="W215" s="186">
        <f>+$C215*'11- 2012'!AB216</f>
        <v>0</v>
      </c>
      <c r="X215" s="186">
        <f>+$C215*'11- 2012'!AC216</f>
        <v>0</v>
      </c>
      <c r="Y215" s="186">
        <f>+$C215*'11- 2012'!AD216</f>
        <v>0</v>
      </c>
      <c r="Z215" s="186">
        <f>+$C215*'11- 2012'!AE216</f>
        <v>0</v>
      </c>
      <c r="AA215" s="186">
        <f>+$C215*'11- 2012'!AF216</f>
        <v>0</v>
      </c>
      <c r="AB215" s="186">
        <f>+$C215*'11- 2012'!AG216</f>
        <v>0</v>
      </c>
      <c r="AC215" s="186">
        <f>+$C215*'11- 2012'!AH216</f>
        <v>0</v>
      </c>
      <c r="AD215" s="186">
        <f>+$C215*'11- 2012'!AI216</f>
        <v>0</v>
      </c>
      <c r="AE215" s="186">
        <f>+$C215*'11- 2012'!AJ216</f>
        <v>0</v>
      </c>
      <c r="AF215" s="186">
        <f>+$C215*'11- 2012'!AK216</f>
        <v>0</v>
      </c>
      <c r="AG215" s="186">
        <f>+$C215*'11- 2012'!AL216</f>
        <v>0</v>
      </c>
      <c r="AH215" s="186">
        <f>+$C215*'11- 2012'!AM216</f>
        <v>1700000</v>
      </c>
      <c r="AI215" s="185">
        <f t="shared" si="8"/>
        <v>1700000</v>
      </c>
      <c r="AJ215" s="177">
        <f>+'11- 2012'!H216</f>
        <v>1700000</v>
      </c>
      <c r="AK215" s="177">
        <f t="shared" si="9"/>
        <v>0</v>
      </c>
    </row>
    <row r="216" spans="1:37" ht="43.2">
      <c r="A216" s="191">
        <v>209</v>
      </c>
      <c r="B216" s="92" t="str">
        <f>+'11- 2012'!C217</f>
        <v>BRINDAR APOYO A LA COORDINACION DEL PROCESO DE LA SALUD PUBLICA DE LA ESE HOSPITAL INTEGRADO SAN ANTONIO</v>
      </c>
      <c r="C216" s="16">
        <f>+'11- 2012'!H217/'11- 2012'!AN217</f>
        <v>17000</v>
      </c>
      <c r="D216" s="186">
        <f>+$C216*'11- 2012'!I217</f>
        <v>0</v>
      </c>
      <c r="E216" s="186">
        <f>+$C216*'11- 2012'!J217</f>
        <v>0</v>
      </c>
      <c r="F216" s="186">
        <f>+$C216*'11- 2012'!K217</f>
        <v>0</v>
      </c>
      <c r="G216" s="186">
        <f>+$C216*'11- 2012'!L217</f>
        <v>0</v>
      </c>
      <c r="H216" s="186">
        <f>+$C216*'11- 2012'!M217</f>
        <v>0</v>
      </c>
      <c r="I216" s="186">
        <f>+$C216*'11- 2012'!N217</f>
        <v>0</v>
      </c>
      <c r="J216" s="186">
        <f>+$C216*'11- 2012'!O217</f>
        <v>0</v>
      </c>
      <c r="K216" s="186">
        <f>+$C216*'11- 2012'!P217</f>
        <v>0</v>
      </c>
      <c r="L216" s="186">
        <f>+$C216*'11- 2012'!Q217</f>
        <v>0</v>
      </c>
      <c r="M216" s="186">
        <f>+$C216*'11- 2012'!R217</f>
        <v>0</v>
      </c>
      <c r="N216" s="186">
        <f>+$C216*'11- 2012'!S217</f>
        <v>0</v>
      </c>
      <c r="O216" s="186">
        <f>+$C216*'11- 2012'!T217</f>
        <v>0</v>
      </c>
      <c r="P216" s="186">
        <f>+$C216*'11- 2012'!U217</f>
        <v>0</v>
      </c>
      <c r="Q216" s="186">
        <f>+$C216*'11- 2012'!V217</f>
        <v>0</v>
      </c>
      <c r="R216" s="186">
        <f>+$C216*'11- 2012'!W217</f>
        <v>0</v>
      </c>
      <c r="S216" s="186">
        <f>+$C216*'11- 2012'!X217</f>
        <v>0</v>
      </c>
      <c r="T216" s="186">
        <f>+$C216*'11- 2012'!Y217</f>
        <v>0</v>
      </c>
      <c r="U216" s="186">
        <f>+$C216*'11- 2012'!Z217</f>
        <v>0</v>
      </c>
      <c r="V216" s="186">
        <f>+$C216*'11- 2012'!AA217</f>
        <v>0</v>
      </c>
      <c r="W216" s="186">
        <f>+$C216*'11- 2012'!AB217</f>
        <v>0</v>
      </c>
      <c r="X216" s="186">
        <f>+$C216*'11- 2012'!AC217</f>
        <v>0</v>
      </c>
      <c r="Y216" s="186">
        <f>+$C216*'11- 2012'!AD217</f>
        <v>0</v>
      </c>
      <c r="Z216" s="186">
        <f>+$C216*'11- 2012'!AE217</f>
        <v>0</v>
      </c>
      <c r="AA216" s="186">
        <f>+$C216*'11- 2012'!AF217</f>
        <v>0</v>
      </c>
      <c r="AB216" s="186">
        <f>+$C216*'11- 2012'!AG217</f>
        <v>0</v>
      </c>
      <c r="AC216" s="186">
        <f>+$C216*'11- 2012'!AH217</f>
        <v>0</v>
      </c>
      <c r="AD216" s="186">
        <f>+$C216*'11- 2012'!AI217</f>
        <v>0</v>
      </c>
      <c r="AE216" s="186">
        <f>+$C216*'11- 2012'!AJ217</f>
        <v>0</v>
      </c>
      <c r="AF216" s="186">
        <f>+$C216*'11- 2012'!AK217</f>
        <v>0</v>
      </c>
      <c r="AG216" s="186">
        <f>+$C216*'11- 2012'!AL217</f>
        <v>0</v>
      </c>
      <c r="AH216" s="186">
        <f>+$C216*'11- 2012'!AM217</f>
        <v>1700000</v>
      </c>
      <c r="AI216" s="185">
        <f t="shared" si="8"/>
        <v>1700000</v>
      </c>
      <c r="AJ216" s="177">
        <f>+'11- 2012'!H217</f>
        <v>1700000</v>
      </c>
      <c r="AK216" s="177">
        <f t="shared" si="9"/>
        <v>0</v>
      </c>
    </row>
    <row r="217" spans="1:37" ht="28.8">
      <c r="A217" s="191">
        <v>210</v>
      </c>
      <c r="B217" s="92" t="str">
        <f>+'11- 2012'!C218</f>
        <v>BRINDAR APOYO A LA GESTION COMO AUXILIAR DE ENFERMERIA</v>
      </c>
      <c r="C217" s="16">
        <f>+'11- 2012'!H218/'11- 2012'!AN218</f>
        <v>4444.4444444444443</v>
      </c>
      <c r="D217" s="186">
        <f>+$C217*'11- 2012'!I218</f>
        <v>213333.33333333331</v>
      </c>
      <c r="E217" s="186">
        <f>+$C217*'11- 2012'!J218</f>
        <v>200000</v>
      </c>
      <c r="F217" s="186">
        <f>+$C217*'11- 2012'!K218</f>
        <v>186666.66666666666</v>
      </c>
      <c r="G217" s="186">
        <f>+$C217*'11- 2012'!L218</f>
        <v>0</v>
      </c>
      <c r="H217" s="186">
        <f>+$C217*'11- 2012'!M218</f>
        <v>0</v>
      </c>
      <c r="I217" s="186">
        <f>+$C217*'11- 2012'!N218</f>
        <v>200000</v>
      </c>
      <c r="J217" s="186">
        <f>+$C217*'11- 2012'!O218</f>
        <v>0</v>
      </c>
      <c r="K217" s="186">
        <f>+$C217*'11- 2012'!P218</f>
        <v>0</v>
      </c>
      <c r="L217" s="186">
        <f>+$C217*'11- 2012'!Q218</f>
        <v>0</v>
      </c>
      <c r="M217" s="186">
        <f>+$C217*'11- 2012'!R218</f>
        <v>0</v>
      </c>
      <c r="N217" s="186">
        <f>+$C217*'11- 2012'!S218</f>
        <v>0</v>
      </c>
      <c r="O217" s="186">
        <f>+$C217*'11- 2012'!T218</f>
        <v>0</v>
      </c>
      <c r="P217" s="186">
        <f>+$C217*'11- 2012'!U218</f>
        <v>0</v>
      </c>
      <c r="Q217" s="186">
        <f>+$C217*'11- 2012'!V218</f>
        <v>0</v>
      </c>
      <c r="R217" s="186">
        <f>+$C217*'11- 2012'!W218</f>
        <v>0</v>
      </c>
      <c r="S217" s="186">
        <f>+$C217*'11- 2012'!X218</f>
        <v>0</v>
      </c>
      <c r="T217" s="186">
        <f>+$C217*'11- 2012'!Y218</f>
        <v>0</v>
      </c>
      <c r="U217" s="186">
        <f>+$C217*'11- 2012'!Z218</f>
        <v>0</v>
      </c>
      <c r="V217" s="186">
        <f>+$C217*'11- 2012'!AA218</f>
        <v>0</v>
      </c>
      <c r="W217" s="186">
        <f>+$C217*'11- 2012'!AB218</f>
        <v>0</v>
      </c>
      <c r="X217" s="186">
        <f>+$C217*'11- 2012'!AC218</f>
        <v>0</v>
      </c>
      <c r="Y217" s="186">
        <f>+$C217*'11- 2012'!AD218</f>
        <v>0</v>
      </c>
      <c r="Z217" s="186">
        <f>+$C217*'11- 2012'!AE218</f>
        <v>0</v>
      </c>
      <c r="AA217" s="186">
        <f>+$C217*'11- 2012'!AF218</f>
        <v>0</v>
      </c>
      <c r="AB217" s="186">
        <f>+$C217*'11- 2012'!AG218</f>
        <v>0</v>
      </c>
      <c r="AC217" s="186">
        <f>+$C217*'11- 2012'!AH218</f>
        <v>0</v>
      </c>
      <c r="AD217" s="186">
        <f>+$C217*'11- 2012'!AI218</f>
        <v>0</v>
      </c>
      <c r="AE217" s="186">
        <f>+$C217*'11- 2012'!AJ218</f>
        <v>0</v>
      </c>
      <c r="AF217" s="186">
        <f>+$C217*'11- 2012'!AK218</f>
        <v>0</v>
      </c>
      <c r="AG217" s="186">
        <f>+$C217*'11- 2012'!AL218</f>
        <v>0</v>
      </c>
      <c r="AH217" s="186">
        <f>+$C217*'11- 2012'!AM218</f>
        <v>0</v>
      </c>
      <c r="AI217" s="185">
        <f t="shared" si="8"/>
        <v>800000</v>
      </c>
      <c r="AJ217" s="177">
        <f>+'11- 2012'!H218</f>
        <v>800000</v>
      </c>
      <c r="AK217" s="177">
        <f t="shared" si="9"/>
        <v>0</v>
      </c>
    </row>
    <row r="218" spans="1:37" ht="28.8">
      <c r="A218" s="191">
        <v>211</v>
      </c>
      <c r="B218" s="92" t="str">
        <f>+'11- 2012'!C219</f>
        <v>BRINDAR APOYO A LA GESTION OPERATIVA COMO AUXILIAR DE ENFERMERIA</v>
      </c>
      <c r="C218" s="16">
        <f>+'11- 2012'!H219/'11- 2012'!AN219</f>
        <v>4444.4444444444443</v>
      </c>
      <c r="D218" s="186">
        <f>+$C218*'11- 2012'!I219</f>
        <v>213333.33333333331</v>
      </c>
      <c r="E218" s="186">
        <f>+$C218*'11- 2012'!J219</f>
        <v>200000</v>
      </c>
      <c r="F218" s="186">
        <f>+$C218*'11- 2012'!K219</f>
        <v>186666.66666666666</v>
      </c>
      <c r="G218" s="186">
        <f>+$C218*'11- 2012'!L219</f>
        <v>0</v>
      </c>
      <c r="H218" s="186">
        <f>+$C218*'11- 2012'!M219</f>
        <v>0</v>
      </c>
      <c r="I218" s="186">
        <f>+$C218*'11- 2012'!N219</f>
        <v>200000</v>
      </c>
      <c r="J218" s="186">
        <f>+$C218*'11- 2012'!O219</f>
        <v>0</v>
      </c>
      <c r="K218" s="186">
        <f>+$C218*'11- 2012'!P219</f>
        <v>0</v>
      </c>
      <c r="L218" s="186">
        <f>+$C218*'11- 2012'!Q219</f>
        <v>0</v>
      </c>
      <c r="M218" s="186">
        <f>+$C218*'11- 2012'!R219</f>
        <v>0</v>
      </c>
      <c r="N218" s="186">
        <f>+$C218*'11- 2012'!S219</f>
        <v>0</v>
      </c>
      <c r="O218" s="186">
        <f>+$C218*'11- 2012'!T219</f>
        <v>0</v>
      </c>
      <c r="P218" s="186">
        <f>+$C218*'11- 2012'!U219</f>
        <v>0</v>
      </c>
      <c r="Q218" s="186">
        <f>+$C218*'11- 2012'!V219</f>
        <v>0</v>
      </c>
      <c r="R218" s="186">
        <f>+$C218*'11- 2012'!W219</f>
        <v>0</v>
      </c>
      <c r="S218" s="186">
        <f>+$C218*'11- 2012'!X219</f>
        <v>0</v>
      </c>
      <c r="T218" s="186">
        <f>+$C218*'11- 2012'!Y219</f>
        <v>0</v>
      </c>
      <c r="U218" s="186">
        <f>+$C218*'11- 2012'!Z219</f>
        <v>0</v>
      </c>
      <c r="V218" s="186">
        <f>+$C218*'11- 2012'!AA219</f>
        <v>0</v>
      </c>
      <c r="W218" s="186">
        <f>+$C218*'11- 2012'!AB219</f>
        <v>0</v>
      </c>
      <c r="X218" s="186">
        <f>+$C218*'11- 2012'!AC219</f>
        <v>0</v>
      </c>
      <c r="Y218" s="186">
        <f>+$C218*'11- 2012'!AD219</f>
        <v>0</v>
      </c>
      <c r="Z218" s="186">
        <f>+$C218*'11- 2012'!AE219</f>
        <v>0</v>
      </c>
      <c r="AA218" s="186">
        <f>+$C218*'11- 2012'!AF219</f>
        <v>0</v>
      </c>
      <c r="AB218" s="186">
        <f>+$C218*'11- 2012'!AG219</f>
        <v>0</v>
      </c>
      <c r="AC218" s="186">
        <f>+$C218*'11- 2012'!AH219</f>
        <v>0</v>
      </c>
      <c r="AD218" s="186">
        <f>+$C218*'11- 2012'!AI219</f>
        <v>0</v>
      </c>
      <c r="AE218" s="186">
        <f>+$C218*'11- 2012'!AJ219</f>
        <v>0</v>
      </c>
      <c r="AF218" s="186">
        <f>+$C218*'11- 2012'!AK219</f>
        <v>0</v>
      </c>
      <c r="AG218" s="186">
        <f>+$C218*'11- 2012'!AL219</f>
        <v>0</v>
      </c>
      <c r="AH218" s="186">
        <f>+$C218*'11- 2012'!AM219</f>
        <v>0</v>
      </c>
      <c r="AI218" s="185">
        <f t="shared" si="8"/>
        <v>800000</v>
      </c>
      <c r="AJ218" s="177">
        <f>+'11- 2012'!H219</f>
        <v>800000</v>
      </c>
      <c r="AK218" s="177">
        <f t="shared" si="9"/>
        <v>0</v>
      </c>
    </row>
    <row r="219" spans="1:37" ht="43.2">
      <c r="A219" s="191">
        <v>212</v>
      </c>
      <c r="B219" s="92" t="str">
        <f>+'11- 2012'!C220</f>
        <v>BRINDAR APOYO A LA GESTION OPERATIVA COMO AUXILIAR DE ENFEMERIA EN LA ESE HOSPITAL INTEGRADO SAN ANTONIO</v>
      </c>
      <c r="C219" s="16">
        <f>+'11- 2012'!H220/'11- 2012'!AN220</f>
        <v>4444.4444444444443</v>
      </c>
      <c r="D219" s="186">
        <f>+$C219*'11- 2012'!I220</f>
        <v>213333.33333333331</v>
      </c>
      <c r="E219" s="186">
        <f>+$C219*'11- 2012'!J220</f>
        <v>200000</v>
      </c>
      <c r="F219" s="186">
        <f>+$C219*'11- 2012'!K220</f>
        <v>186666.66666666666</v>
      </c>
      <c r="G219" s="186">
        <f>+$C219*'11- 2012'!L220</f>
        <v>0</v>
      </c>
      <c r="H219" s="186">
        <f>+$C219*'11- 2012'!M220</f>
        <v>0</v>
      </c>
      <c r="I219" s="186">
        <f>+$C219*'11- 2012'!N220</f>
        <v>200000</v>
      </c>
      <c r="J219" s="186">
        <f>+$C219*'11- 2012'!O220</f>
        <v>0</v>
      </c>
      <c r="K219" s="186">
        <f>+$C219*'11- 2012'!P220</f>
        <v>0</v>
      </c>
      <c r="L219" s="186">
        <f>+$C219*'11- 2012'!Q220</f>
        <v>0</v>
      </c>
      <c r="M219" s="186">
        <f>+$C219*'11- 2012'!R220</f>
        <v>0</v>
      </c>
      <c r="N219" s="186">
        <f>+$C219*'11- 2012'!S220</f>
        <v>0</v>
      </c>
      <c r="O219" s="186">
        <f>+$C219*'11- 2012'!T220</f>
        <v>0</v>
      </c>
      <c r="P219" s="186">
        <f>+$C219*'11- 2012'!U220</f>
        <v>0</v>
      </c>
      <c r="Q219" s="186">
        <f>+$C219*'11- 2012'!V220</f>
        <v>0</v>
      </c>
      <c r="R219" s="186">
        <f>+$C219*'11- 2012'!W220</f>
        <v>0</v>
      </c>
      <c r="S219" s="186">
        <f>+$C219*'11- 2012'!X220</f>
        <v>0</v>
      </c>
      <c r="T219" s="186">
        <f>+$C219*'11- 2012'!Y220</f>
        <v>0</v>
      </c>
      <c r="U219" s="186">
        <f>+$C219*'11- 2012'!Z220</f>
        <v>0</v>
      </c>
      <c r="V219" s="186">
        <f>+$C219*'11- 2012'!AA220</f>
        <v>0</v>
      </c>
      <c r="W219" s="186">
        <f>+$C219*'11- 2012'!AB220</f>
        <v>0</v>
      </c>
      <c r="X219" s="186">
        <f>+$C219*'11- 2012'!AC220</f>
        <v>0</v>
      </c>
      <c r="Y219" s="186">
        <f>+$C219*'11- 2012'!AD220</f>
        <v>0</v>
      </c>
      <c r="Z219" s="186">
        <f>+$C219*'11- 2012'!AE220</f>
        <v>0</v>
      </c>
      <c r="AA219" s="186">
        <f>+$C219*'11- 2012'!AF220</f>
        <v>0</v>
      </c>
      <c r="AB219" s="186">
        <f>+$C219*'11- 2012'!AG220</f>
        <v>0</v>
      </c>
      <c r="AC219" s="186">
        <f>+$C219*'11- 2012'!AH220</f>
        <v>0</v>
      </c>
      <c r="AD219" s="186">
        <f>+$C219*'11- 2012'!AI220</f>
        <v>0</v>
      </c>
      <c r="AE219" s="186">
        <f>+$C219*'11- 2012'!AJ220</f>
        <v>0</v>
      </c>
      <c r="AF219" s="186">
        <f>+$C219*'11- 2012'!AK220</f>
        <v>0</v>
      </c>
      <c r="AG219" s="186">
        <f>+$C219*'11- 2012'!AL220</f>
        <v>0</v>
      </c>
      <c r="AH219" s="186">
        <f>+$C219*'11- 2012'!AM220</f>
        <v>0</v>
      </c>
      <c r="AI219" s="185">
        <f t="shared" si="8"/>
        <v>800000</v>
      </c>
      <c r="AJ219" s="177">
        <f>+'11- 2012'!H220</f>
        <v>800000</v>
      </c>
      <c r="AK219" s="177">
        <f t="shared" si="9"/>
        <v>0</v>
      </c>
    </row>
    <row r="220" spans="1:37" ht="43.2">
      <c r="A220" s="191">
        <v>213</v>
      </c>
      <c r="B220" s="92" t="str">
        <f>+'11- 2012'!C221</f>
        <v>BRINDAR APOYO A LA GESTION OPERATIVA COMO AUXILIAR DE ENFEMERIA EN LA ESE HOSPITAL INTEGRADO SAN ANTONIO</v>
      </c>
      <c r="C220" s="16">
        <f>+'11- 2012'!H221/'11- 2012'!AN221</f>
        <v>4444.4444444444443</v>
      </c>
      <c r="D220" s="186">
        <f>+$C220*'11- 2012'!I221</f>
        <v>213333.33333333331</v>
      </c>
      <c r="E220" s="186">
        <f>+$C220*'11- 2012'!J221</f>
        <v>200000</v>
      </c>
      <c r="F220" s="186">
        <f>+$C220*'11- 2012'!K221</f>
        <v>186666.66666666666</v>
      </c>
      <c r="G220" s="186">
        <f>+$C220*'11- 2012'!L221</f>
        <v>0</v>
      </c>
      <c r="H220" s="186">
        <f>+$C220*'11- 2012'!M221</f>
        <v>0</v>
      </c>
      <c r="I220" s="186">
        <f>+$C220*'11- 2012'!N221</f>
        <v>200000</v>
      </c>
      <c r="J220" s="186">
        <f>+$C220*'11- 2012'!O221</f>
        <v>0</v>
      </c>
      <c r="K220" s="186">
        <f>+$C220*'11- 2012'!P221</f>
        <v>0</v>
      </c>
      <c r="L220" s="186">
        <f>+$C220*'11- 2012'!Q221</f>
        <v>0</v>
      </c>
      <c r="M220" s="186">
        <f>+$C220*'11- 2012'!R221</f>
        <v>0</v>
      </c>
      <c r="N220" s="186">
        <f>+$C220*'11- 2012'!S221</f>
        <v>0</v>
      </c>
      <c r="O220" s="186">
        <f>+$C220*'11- 2012'!T221</f>
        <v>0</v>
      </c>
      <c r="P220" s="186">
        <f>+$C220*'11- 2012'!U221</f>
        <v>0</v>
      </c>
      <c r="Q220" s="186">
        <f>+$C220*'11- 2012'!V221</f>
        <v>0</v>
      </c>
      <c r="R220" s="186">
        <f>+$C220*'11- 2012'!W221</f>
        <v>0</v>
      </c>
      <c r="S220" s="186">
        <f>+$C220*'11- 2012'!X221</f>
        <v>0</v>
      </c>
      <c r="T220" s="186">
        <f>+$C220*'11- 2012'!Y221</f>
        <v>0</v>
      </c>
      <c r="U220" s="186">
        <f>+$C220*'11- 2012'!Z221</f>
        <v>0</v>
      </c>
      <c r="V220" s="186">
        <f>+$C220*'11- 2012'!AA221</f>
        <v>0</v>
      </c>
      <c r="W220" s="186">
        <f>+$C220*'11- 2012'!AB221</f>
        <v>0</v>
      </c>
      <c r="X220" s="186">
        <f>+$C220*'11- 2012'!AC221</f>
        <v>0</v>
      </c>
      <c r="Y220" s="186">
        <f>+$C220*'11- 2012'!AD221</f>
        <v>0</v>
      </c>
      <c r="Z220" s="186">
        <f>+$C220*'11- 2012'!AE221</f>
        <v>0</v>
      </c>
      <c r="AA220" s="186">
        <f>+$C220*'11- 2012'!AF221</f>
        <v>0</v>
      </c>
      <c r="AB220" s="186">
        <f>+$C220*'11- 2012'!AG221</f>
        <v>0</v>
      </c>
      <c r="AC220" s="186">
        <f>+$C220*'11- 2012'!AH221</f>
        <v>0</v>
      </c>
      <c r="AD220" s="186">
        <f>+$C220*'11- 2012'!AI221</f>
        <v>0</v>
      </c>
      <c r="AE220" s="186">
        <f>+$C220*'11- 2012'!AJ221</f>
        <v>0</v>
      </c>
      <c r="AF220" s="186">
        <f>+$C220*'11- 2012'!AK221</f>
        <v>0</v>
      </c>
      <c r="AG220" s="186">
        <f>+$C220*'11- 2012'!AL221</f>
        <v>0</v>
      </c>
      <c r="AH220" s="186">
        <f>+$C220*'11- 2012'!AM221</f>
        <v>0</v>
      </c>
      <c r="AI220" s="185">
        <f t="shared" si="8"/>
        <v>800000</v>
      </c>
      <c r="AJ220" s="177">
        <f>+'11- 2012'!H221</f>
        <v>800000</v>
      </c>
      <c r="AK220" s="177">
        <f t="shared" si="9"/>
        <v>0</v>
      </c>
    </row>
    <row r="221" spans="1:37" ht="43.2">
      <c r="A221" s="191">
        <v>214</v>
      </c>
      <c r="B221" s="92" t="str">
        <f>+'11- 2012'!C222</f>
        <v>BRINDAR APOYO A LA GESTION OPERATIVA COMO AUXILIAR DE ENFEMERIA EN LA ESE HOSPITAL INTEGRADO SAN ANTONIO</v>
      </c>
      <c r="C221" s="16">
        <f>+'11- 2012'!H222/'11- 2012'!AN222</f>
        <v>555.55555555555554</v>
      </c>
      <c r="D221" s="186">
        <f>+$C221*'11- 2012'!I222</f>
        <v>26666.666666666664</v>
      </c>
      <c r="E221" s="186">
        <f>+$C221*'11- 2012'!J222</f>
        <v>25000</v>
      </c>
      <c r="F221" s="186">
        <f>+$C221*'11- 2012'!K222</f>
        <v>23333.333333333332</v>
      </c>
      <c r="G221" s="186">
        <f>+$C221*'11- 2012'!L222</f>
        <v>0</v>
      </c>
      <c r="H221" s="186">
        <f>+$C221*'11- 2012'!M222</f>
        <v>0</v>
      </c>
      <c r="I221" s="186">
        <f>+$C221*'11- 2012'!N222</f>
        <v>25000</v>
      </c>
      <c r="J221" s="186">
        <f>+$C221*'11- 2012'!O222</f>
        <v>0</v>
      </c>
      <c r="K221" s="186">
        <f>+$C221*'11- 2012'!P222</f>
        <v>0</v>
      </c>
      <c r="L221" s="186">
        <f>+$C221*'11- 2012'!Q222</f>
        <v>0</v>
      </c>
      <c r="M221" s="186">
        <f>+$C221*'11- 2012'!R222</f>
        <v>0</v>
      </c>
      <c r="N221" s="186">
        <f>+$C221*'11- 2012'!S222</f>
        <v>0</v>
      </c>
      <c r="O221" s="186">
        <f>+$C221*'11- 2012'!T222</f>
        <v>0</v>
      </c>
      <c r="P221" s="186">
        <f>+$C221*'11- 2012'!U222</f>
        <v>0</v>
      </c>
      <c r="Q221" s="186">
        <f>+$C221*'11- 2012'!V222</f>
        <v>0</v>
      </c>
      <c r="R221" s="186">
        <f>+$C221*'11- 2012'!W222</f>
        <v>0</v>
      </c>
      <c r="S221" s="186">
        <f>+$C221*'11- 2012'!X222</f>
        <v>0</v>
      </c>
      <c r="T221" s="186">
        <f>+$C221*'11- 2012'!Y222</f>
        <v>0</v>
      </c>
      <c r="U221" s="186">
        <f>+$C221*'11- 2012'!Z222</f>
        <v>0</v>
      </c>
      <c r="V221" s="186">
        <f>+$C221*'11- 2012'!AA222</f>
        <v>0</v>
      </c>
      <c r="W221" s="186">
        <f>+$C221*'11- 2012'!AB222</f>
        <v>0</v>
      </c>
      <c r="X221" s="186">
        <f>+$C221*'11- 2012'!AC222</f>
        <v>0</v>
      </c>
      <c r="Y221" s="186">
        <f>+$C221*'11- 2012'!AD222</f>
        <v>0</v>
      </c>
      <c r="Z221" s="186">
        <f>+$C221*'11- 2012'!AE222</f>
        <v>0</v>
      </c>
      <c r="AA221" s="186">
        <f>+$C221*'11- 2012'!AF222</f>
        <v>0</v>
      </c>
      <c r="AB221" s="186">
        <f>+$C221*'11- 2012'!AG222</f>
        <v>0</v>
      </c>
      <c r="AC221" s="186">
        <f>+$C221*'11- 2012'!AH222</f>
        <v>0</v>
      </c>
      <c r="AD221" s="186">
        <f>+$C221*'11- 2012'!AI222</f>
        <v>0</v>
      </c>
      <c r="AE221" s="186">
        <f>+$C221*'11- 2012'!AJ222</f>
        <v>0</v>
      </c>
      <c r="AF221" s="186">
        <f>+$C221*'11- 2012'!AK222</f>
        <v>0</v>
      </c>
      <c r="AG221" s="186">
        <f>+$C221*'11- 2012'!AL222</f>
        <v>0</v>
      </c>
      <c r="AH221" s="186">
        <f>+$C221*'11- 2012'!AM222</f>
        <v>0</v>
      </c>
      <c r="AI221" s="185">
        <f t="shared" si="8"/>
        <v>100000</v>
      </c>
      <c r="AJ221" s="177">
        <f>+'11- 2012'!H222</f>
        <v>100000</v>
      </c>
      <c r="AK221" s="177">
        <f t="shared" si="9"/>
        <v>0</v>
      </c>
    </row>
    <row r="222" spans="1:37" ht="43.2">
      <c r="A222" s="191">
        <v>215</v>
      </c>
      <c r="B222" s="92" t="str">
        <f>+'11- 2012'!C223</f>
        <v>BRINDAR APOYO A LA GESTION OPERATIVA COMO AUXILIAR DE ENFEMERIA EN LA ESE HOSPITAL INTEGRADO SAN ANTONIO</v>
      </c>
      <c r="C222" s="16">
        <f>+'11- 2012'!H223/'11- 2012'!AN223</f>
        <v>3555.5555555555557</v>
      </c>
      <c r="D222" s="186">
        <f>+$C222*'11- 2012'!I223</f>
        <v>170666.66666666669</v>
      </c>
      <c r="E222" s="186">
        <f>+$C222*'11- 2012'!J223</f>
        <v>160000</v>
      </c>
      <c r="F222" s="186">
        <f>+$C222*'11- 2012'!K223</f>
        <v>149333.33333333334</v>
      </c>
      <c r="G222" s="186">
        <f>+$C222*'11- 2012'!L223</f>
        <v>0</v>
      </c>
      <c r="H222" s="186">
        <f>+$C222*'11- 2012'!M223</f>
        <v>0</v>
      </c>
      <c r="I222" s="186">
        <f>+$C222*'11- 2012'!N223</f>
        <v>160000</v>
      </c>
      <c r="J222" s="186">
        <f>+$C222*'11- 2012'!O223</f>
        <v>0</v>
      </c>
      <c r="K222" s="186">
        <f>+$C222*'11- 2012'!P223</f>
        <v>0</v>
      </c>
      <c r="L222" s="186">
        <f>+$C222*'11- 2012'!Q223</f>
        <v>0</v>
      </c>
      <c r="M222" s="186">
        <f>+$C222*'11- 2012'!R223</f>
        <v>0</v>
      </c>
      <c r="N222" s="186">
        <f>+$C222*'11- 2012'!S223</f>
        <v>0</v>
      </c>
      <c r="O222" s="186">
        <f>+$C222*'11- 2012'!T223</f>
        <v>0</v>
      </c>
      <c r="P222" s="186">
        <f>+$C222*'11- 2012'!U223</f>
        <v>0</v>
      </c>
      <c r="Q222" s="186">
        <f>+$C222*'11- 2012'!V223</f>
        <v>0</v>
      </c>
      <c r="R222" s="186">
        <f>+$C222*'11- 2012'!W223</f>
        <v>0</v>
      </c>
      <c r="S222" s="186">
        <f>+$C222*'11- 2012'!X223</f>
        <v>0</v>
      </c>
      <c r="T222" s="186">
        <f>+$C222*'11- 2012'!Y223</f>
        <v>0</v>
      </c>
      <c r="U222" s="186">
        <f>+$C222*'11- 2012'!Z223</f>
        <v>0</v>
      </c>
      <c r="V222" s="186">
        <f>+$C222*'11- 2012'!AA223</f>
        <v>0</v>
      </c>
      <c r="W222" s="186">
        <f>+$C222*'11- 2012'!AB223</f>
        <v>0</v>
      </c>
      <c r="X222" s="186">
        <f>+$C222*'11- 2012'!AC223</f>
        <v>0</v>
      </c>
      <c r="Y222" s="186">
        <f>+$C222*'11- 2012'!AD223</f>
        <v>0</v>
      </c>
      <c r="Z222" s="186">
        <f>+$C222*'11- 2012'!AE223</f>
        <v>0</v>
      </c>
      <c r="AA222" s="186">
        <f>+$C222*'11- 2012'!AF223</f>
        <v>0</v>
      </c>
      <c r="AB222" s="186">
        <f>+$C222*'11- 2012'!AG223</f>
        <v>0</v>
      </c>
      <c r="AC222" s="186">
        <f>+$C222*'11- 2012'!AH223</f>
        <v>0</v>
      </c>
      <c r="AD222" s="186">
        <f>+$C222*'11- 2012'!AI223</f>
        <v>0</v>
      </c>
      <c r="AE222" s="186">
        <f>+$C222*'11- 2012'!AJ223</f>
        <v>0</v>
      </c>
      <c r="AF222" s="186">
        <f>+$C222*'11- 2012'!AK223</f>
        <v>0</v>
      </c>
      <c r="AG222" s="186">
        <f>+$C222*'11- 2012'!AL223</f>
        <v>0</v>
      </c>
      <c r="AH222" s="186">
        <f>+$C222*'11- 2012'!AM223</f>
        <v>0</v>
      </c>
      <c r="AI222" s="185">
        <f t="shared" si="8"/>
        <v>640000</v>
      </c>
      <c r="AJ222" s="177">
        <f>+'11- 2012'!H223</f>
        <v>640000</v>
      </c>
      <c r="AK222" s="177">
        <f t="shared" si="9"/>
        <v>0</v>
      </c>
    </row>
    <row r="223" spans="1:37" ht="43.2">
      <c r="A223" s="191">
        <v>216</v>
      </c>
      <c r="B223" s="92" t="str">
        <f>+'11- 2012'!C224</f>
        <v>BRINDAR APOYO A LA GESTION OPERATIVA COMO AUXILIAR DE ENFEMERIA EN LA ESE HOSPITAL INTEGRADO SAN ANTONIO</v>
      </c>
      <c r="C223" s="16">
        <f>+'11- 2012'!H224/'11- 2012'!AN224</f>
        <v>4444.4444444444443</v>
      </c>
      <c r="D223" s="186">
        <f>+$C223*'11- 2012'!I224</f>
        <v>213333.33333333331</v>
      </c>
      <c r="E223" s="186">
        <f>+$C223*'11- 2012'!J224</f>
        <v>200000</v>
      </c>
      <c r="F223" s="186">
        <f>+$C223*'11- 2012'!K224</f>
        <v>186666.66666666666</v>
      </c>
      <c r="G223" s="186">
        <f>+$C223*'11- 2012'!L224</f>
        <v>0</v>
      </c>
      <c r="H223" s="186">
        <f>+$C223*'11- 2012'!M224</f>
        <v>0</v>
      </c>
      <c r="I223" s="186">
        <f>+$C223*'11- 2012'!N224</f>
        <v>200000</v>
      </c>
      <c r="J223" s="186">
        <f>+$C223*'11- 2012'!O224</f>
        <v>0</v>
      </c>
      <c r="K223" s="186">
        <f>+$C223*'11- 2012'!P224</f>
        <v>0</v>
      </c>
      <c r="L223" s="186">
        <f>+$C223*'11- 2012'!Q224</f>
        <v>0</v>
      </c>
      <c r="M223" s="186">
        <f>+$C223*'11- 2012'!R224</f>
        <v>0</v>
      </c>
      <c r="N223" s="186">
        <f>+$C223*'11- 2012'!S224</f>
        <v>0</v>
      </c>
      <c r="O223" s="186">
        <f>+$C223*'11- 2012'!T224</f>
        <v>0</v>
      </c>
      <c r="P223" s="186">
        <f>+$C223*'11- 2012'!U224</f>
        <v>0</v>
      </c>
      <c r="Q223" s="186">
        <f>+$C223*'11- 2012'!V224</f>
        <v>0</v>
      </c>
      <c r="R223" s="186">
        <f>+$C223*'11- 2012'!W224</f>
        <v>0</v>
      </c>
      <c r="S223" s="186">
        <f>+$C223*'11- 2012'!X224</f>
        <v>0</v>
      </c>
      <c r="T223" s="186">
        <f>+$C223*'11- 2012'!Y224</f>
        <v>0</v>
      </c>
      <c r="U223" s="186">
        <f>+$C223*'11- 2012'!Z224</f>
        <v>0</v>
      </c>
      <c r="V223" s="186">
        <f>+$C223*'11- 2012'!AA224</f>
        <v>0</v>
      </c>
      <c r="W223" s="186">
        <f>+$C223*'11- 2012'!AB224</f>
        <v>0</v>
      </c>
      <c r="X223" s="186">
        <f>+$C223*'11- 2012'!AC224</f>
        <v>0</v>
      </c>
      <c r="Y223" s="186">
        <f>+$C223*'11- 2012'!AD224</f>
        <v>0</v>
      </c>
      <c r="Z223" s="186">
        <f>+$C223*'11- 2012'!AE224</f>
        <v>0</v>
      </c>
      <c r="AA223" s="186">
        <f>+$C223*'11- 2012'!AF224</f>
        <v>0</v>
      </c>
      <c r="AB223" s="186">
        <f>+$C223*'11- 2012'!AG224</f>
        <v>0</v>
      </c>
      <c r="AC223" s="186">
        <f>+$C223*'11- 2012'!AH224</f>
        <v>0</v>
      </c>
      <c r="AD223" s="186">
        <f>+$C223*'11- 2012'!AI224</f>
        <v>0</v>
      </c>
      <c r="AE223" s="186">
        <f>+$C223*'11- 2012'!AJ224</f>
        <v>0</v>
      </c>
      <c r="AF223" s="186">
        <f>+$C223*'11- 2012'!AK224</f>
        <v>0</v>
      </c>
      <c r="AG223" s="186">
        <f>+$C223*'11- 2012'!AL224</f>
        <v>0</v>
      </c>
      <c r="AH223" s="186">
        <f>+$C223*'11- 2012'!AM224</f>
        <v>0</v>
      </c>
      <c r="AI223" s="185">
        <f t="shared" si="8"/>
        <v>800000</v>
      </c>
      <c r="AJ223" s="177">
        <f>+'11- 2012'!H224</f>
        <v>800000</v>
      </c>
      <c r="AK223" s="177">
        <f t="shared" si="9"/>
        <v>0</v>
      </c>
    </row>
    <row r="224" spans="1:37" ht="28.8">
      <c r="A224" s="191">
        <v>217</v>
      </c>
      <c r="B224" s="92" t="str">
        <f>+'11- 2012'!C225</f>
        <v>BRINDAR APOYO A LA GESTION COMO AUXILIAR DE ENFERMERIA EN LAS DIFERENTES AREAS ASISTENCIALES</v>
      </c>
      <c r="C224" s="16">
        <f>+'11- 2012'!H225/'11- 2012'!AN225</f>
        <v>4444.4444444444443</v>
      </c>
      <c r="D224" s="186">
        <f>+$C224*'11- 2012'!I225</f>
        <v>213333.33333333331</v>
      </c>
      <c r="E224" s="186">
        <f>+$C224*'11- 2012'!J225</f>
        <v>200000</v>
      </c>
      <c r="F224" s="186">
        <f>+$C224*'11- 2012'!K225</f>
        <v>186666.66666666666</v>
      </c>
      <c r="G224" s="186">
        <f>+$C224*'11- 2012'!L225</f>
        <v>0</v>
      </c>
      <c r="H224" s="186">
        <f>+$C224*'11- 2012'!M225</f>
        <v>0</v>
      </c>
      <c r="I224" s="186">
        <f>+$C224*'11- 2012'!N225</f>
        <v>200000</v>
      </c>
      <c r="J224" s="186">
        <f>+$C224*'11- 2012'!O225</f>
        <v>0</v>
      </c>
      <c r="K224" s="186">
        <f>+$C224*'11- 2012'!P225</f>
        <v>0</v>
      </c>
      <c r="L224" s="186">
        <f>+$C224*'11- 2012'!Q225</f>
        <v>0</v>
      </c>
      <c r="M224" s="186">
        <f>+$C224*'11- 2012'!R225</f>
        <v>0</v>
      </c>
      <c r="N224" s="186">
        <f>+$C224*'11- 2012'!S225</f>
        <v>0</v>
      </c>
      <c r="O224" s="186">
        <f>+$C224*'11- 2012'!T225</f>
        <v>0</v>
      </c>
      <c r="P224" s="186">
        <f>+$C224*'11- 2012'!U225</f>
        <v>0</v>
      </c>
      <c r="Q224" s="186">
        <f>+$C224*'11- 2012'!V225</f>
        <v>0</v>
      </c>
      <c r="R224" s="186">
        <f>+$C224*'11- 2012'!W225</f>
        <v>0</v>
      </c>
      <c r="S224" s="186">
        <f>+$C224*'11- 2012'!X225</f>
        <v>0</v>
      </c>
      <c r="T224" s="186">
        <f>+$C224*'11- 2012'!Y225</f>
        <v>0</v>
      </c>
      <c r="U224" s="186">
        <f>+$C224*'11- 2012'!Z225</f>
        <v>0</v>
      </c>
      <c r="V224" s="186">
        <f>+$C224*'11- 2012'!AA225</f>
        <v>0</v>
      </c>
      <c r="W224" s="186">
        <f>+$C224*'11- 2012'!AB225</f>
        <v>0</v>
      </c>
      <c r="X224" s="186">
        <f>+$C224*'11- 2012'!AC225</f>
        <v>0</v>
      </c>
      <c r="Y224" s="186">
        <f>+$C224*'11- 2012'!AD225</f>
        <v>0</v>
      </c>
      <c r="Z224" s="186">
        <f>+$C224*'11- 2012'!AE225</f>
        <v>0</v>
      </c>
      <c r="AA224" s="186">
        <f>+$C224*'11- 2012'!AF225</f>
        <v>0</v>
      </c>
      <c r="AB224" s="186">
        <f>+$C224*'11- 2012'!AG225</f>
        <v>0</v>
      </c>
      <c r="AC224" s="186">
        <f>+$C224*'11- 2012'!AH225</f>
        <v>0</v>
      </c>
      <c r="AD224" s="186">
        <f>+$C224*'11- 2012'!AI225</f>
        <v>0</v>
      </c>
      <c r="AE224" s="186">
        <f>+$C224*'11- 2012'!AJ225</f>
        <v>0</v>
      </c>
      <c r="AF224" s="186">
        <f>+$C224*'11- 2012'!AK225</f>
        <v>0</v>
      </c>
      <c r="AG224" s="186">
        <f>+$C224*'11- 2012'!AL225</f>
        <v>0</v>
      </c>
      <c r="AH224" s="186">
        <f>+$C224*'11- 2012'!AM225</f>
        <v>0</v>
      </c>
      <c r="AI224" s="185">
        <f t="shared" si="8"/>
        <v>800000</v>
      </c>
      <c r="AJ224" s="177">
        <f>+'11- 2012'!H225</f>
        <v>800000</v>
      </c>
      <c r="AK224" s="177">
        <f t="shared" si="9"/>
        <v>0</v>
      </c>
    </row>
    <row r="225" spans="1:38" ht="28.8">
      <c r="A225" s="191">
        <v>218</v>
      </c>
      <c r="B225" s="92" t="str">
        <f>+'11- 2012'!C226</f>
        <v>BRINDAR APOYO A LA GESTION OPERATIVA COMO AUXILIAR DE ENFERMERIA EN LAS DIFERENTES AREAS ASISTENCIALES</v>
      </c>
      <c r="C225" s="16">
        <f>+'11- 2012'!H226/'11- 2012'!AN226</f>
        <v>4444.4444444444443</v>
      </c>
      <c r="D225" s="186">
        <f>+$C225*'11- 2012'!I226</f>
        <v>213333.33333333331</v>
      </c>
      <c r="E225" s="186">
        <f>+$C225*'11- 2012'!J226</f>
        <v>200000</v>
      </c>
      <c r="F225" s="186">
        <f>+$C225*'11- 2012'!K226</f>
        <v>186666.66666666666</v>
      </c>
      <c r="G225" s="186">
        <f>+$C225*'11- 2012'!L226</f>
        <v>0</v>
      </c>
      <c r="H225" s="186">
        <f>+$C225*'11- 2012'!M226</f>
        <v>0</v>
      </c>
      <c r="I225" s="186">
        <f>+$C225*'11- 2012'!N226</f>
        <v>200000</v>
      </c>
      <c r="J225" s="186">
        <f>+$C225*'11- 2012'!O226</f>
        <v>0</v>
      </c>
      <c r="K225" s="186">
        <f>+$C225*'11- 2012'!P226</f>
        <v>0</v>
      </c>
      <c r="L225" s="186">
        <f>+$C225*'11- 2012'!Q226</f>
        <v>0</v>
      </c>
      <c r="M225" s="186">
        <f>+$C225*'11- 2012'!R226</f>
        <v>0</v>
      </c>
      <c r="N225" s="186">
        <f>+$C225*'11- 2012'!S226</f>
        <v>0</v>
      </c>
      <c r="O225" s="186">
        <f>+$C225*'11- 2012'!T226</f>
        <v>0</v>
      </c>
      <c r="P225" s="186">
        <f>+$C225*'11- 2012'!U226</f>
        <v>0</v>
      </c>
      <c r="Q225" s="186">
        <f>+$C225*'11- 2012'!V226</f>
        <v>0</v>
      </c>
      <c r="R225" s="186">
        <f>+$C225*'11- 2012'!W226</f>
        <v>0</v>
      </c>
      <c r="S225" s="186">
        <f>+$C225*'11- 2012'!X226</f>
        <v>0</v>
      </c>
      <c r="T225" s="186">
        <f>+$C225*'11- 2012'!Y226</f>
        <v>0</v>
      </c>
      <c r="U225" s="186">
        <f>+$C225*'11- 2012'!Z226</f>
        <v>0</v>
      </c>
      <c r="V225" s="186">
        <f>+$C225*'11- 2012'!AA226</f>
        <v>0</v>
      </c>
      <c r="W225" s="186">
        <f>+$C225*'11- 2012'!AB226</f>
        <v>0</v>
      </c>
      <c r="X225" s="186">
        <f>+$C225*'11- 2012'!AC226</f>
        <v>0</v>
      </c>
      <c r="Y225" s="186">
        <f>+$C225*'11- 2012'!AD226</f>
        <v>0</v>
      </c>
      <c r="Z225" s="186">
        <f>+$C225*'11- 2012'!AE226</f>
        <v>0</v>
      </c>
      <c r="AA225" s="186">
        <f>+$C225*'11- 2012'!AF226</f>
        <v>0</v>
      </c>
      <c r="AB225" s="186">
        <f>+$C225*'11- 2012'!AG226</f>
        <v>0</v>
      </c>
      <c r="AC225" s="186">
        <f>+$C225*'11- 2012'!AH226</f>
        <v>0</v>
      </c>
      <c r="AD225" s="186">
        <f>+$C225*'11- 2012'!AI226</f>
        <v>0</v>
      </c>
      <c r="AE225" s="186">
        <f>+$C225*'11- 2012'!AJ226</f>
        <v>0</v>
      </c>
      <c r="AF225" s="186">
        <f>+$C225*'11- 2012'!AK226</f>
        <v>0</v>
      </c>
      <c r="AG225" s="186">
        <f>+$C225*'11- 2012'!AL226</f>
        <v>0</v>
      </c>
      <c r="AH225" s="186">
        <f>+$C225*'11- 2012'!AM226</f>
        <v>0</v>
      </c>
      <c r="AI225" s="185">
        <f t="shared" si="8"/>
        <v>800000</v>
      </c>
      <c r="AJ225" s="177">
        <f>+'11- 2012'!H226</f>
        <v>800000</v>
      </c>
      <c r="AK225" s="177">
        <f t="shared" si="9"/>
        <v>0</v>
      </c>
    </row>
    <row r="226" spans="1:38" ht="28.8">
      <c r="A226" s="191">
        <v>219</v>
      </c>
      <c r="B226" s="92" t="str">
        <f>+'11- 2012'!C227</f>
        <v>PRESTAR LOS SERVICIO PROFESIONALES COMO MEDICO GENERAL</v>
      </c>
      <c r="C226" s="16">
        <f>+'11- 2012'!H227/'11- 2012'!AN227</f>
        <v>41658.536585365851</v>
      </c>
      <c r="D226" s="186">
        <f>+$C226*'11- 2012'!I227</f>
        <v>3416000</v>
      </c>
      <c r="E226" s="186">
        <f>+$C226*'11- 2012'!J227</f>
        <v>0</v>
      </c>
      <c r="F226" s="186">
        <f>+$C226*'11- 2012'!K227</f>
        <v>0</v>
      </c>
      <c r="G226" s="186">
        <f>+$C226*'11- 2012'!L227</f>
        <v>0</v>
      </c>
      <c r="H226" s="186">
        <f>+$C226*'11- 2012'!M227</f>
        <v>0</v>
      </c>
      <c r="I226" s="186">
        <f>+$C226*'11- 2012'!N227</f>
        <v>0</v>
      </c>
      <c r="J226" s="186">
        <f>+$C226*'11- 2012'!O227</f>
        <v>0</v>
      </c>
      <c r="K226" s="186">
        <f>+$C226*'11- 2012'!P227</f>
        <v>0</v>
      </c>
      <c r="L226" s="186">
        <f>+$C226*'11- 2012'!Q227</f>
        <v>0</v>
      </c>
      <c r="M226" s="186">
        <f>+$C226*'11- 2012'!R227</f>
        <v>0</v>
      </c>
      <c r="N226" s="186">
        <f>+$C226*'11- 2012'!S227</f>
        <v>0</v>
      </c>
      <c r="O226" s="186">
        <f>+$C226*'11- 2012'!T227</f>
        <v>0</v>
      </c>
      <c r="P226" s="186">
        <f>+$C226*'11- 2012'!U227</f>
        <v>0</v>
      </c>
      <c r="Q226" s="186">
        <f>+$C226*'11- 2012'!V227</f>
        <v>0</v>
      </c>
      <c r="R226" s="186">
        <f>+$C226*'11- 2012'!W227</f>
        <v>0</v>
      </c>
      <c r="S226" s="186">
        <f>+$C226*'11- 2012'!X227</f>
        <v>0</v>
      </c>
      <c r="T226" s="186">
        <f>+$C226*'11- 2012'!Y227</f>
        <v>0</v>
      </c>
      <c r="U226" s="186">
        <f>+$C226*'11- 2012'!Z227</f>
        <v>0</v>
      </c>
      <c r="V226" s="186">
        <f>+$C226*'11- 2012'!AA227</f>
        <v>0</v>
      </c>
      <c r="W226" s="186">
        <f>+$C226*'11- 2012'!AB227</f>
        <v>0</v>
      </c>
      <c r="X226" s="186">
        <f>+$C226*'11- 2012'!AC227</f>
        <v>0</v>
      </c>
      <c r="Y226" s="186">
        <f>+$C226*'11- 2012'!AD227</f>
        <v>0</v>
      </c>
      <c r="Z226" s="186">
        <f>+$C226*'11- 2012'!AE227</f>
        <v>0</v>
      </c>
      <c r="AA226" s="186">
        <f>+$C226*'11- 2012'!AF227</f>
        <v>0</v>
      </c>
      <c r="AB226" s="186">
        <f>+$C226*'11- 2012'!AG227</f>
        <v>0</v>
      </c>
      <c r="AC226" s="186">
        <f>+$C226*'11- 2012'!AH227</f>
        <v>0</v>
      </c>
      <c r="AD226" s="186">
        <f>+$C226*'11- 2012'!AI227</f>
        <v>0</v>
      </c>
      <c r="AE226" s="186">
        <f>+$C226*'11- 2012'!AJ227</f>
        <v>0</v>
      </c>
      <c r="AF226" s="186">
        <f>+$C226*'11- 2012'!AK227</f>
        <v>0</v>
      </c>
      <c r="AG226" s="186">
        <f>+$C226*'11- 2012'!AL227</f>
        <v>0</v>
      </c>
      <c r="AH226" s="186">
        <f>+$C226*'11- 2012'!AM227</f>
        <v>0</v>
      </c>
      <c r="AI226" s="185">
        <f t="shared" si="8"/>
        <v>3416000</v>
      </c>
      <c r="AJ226" s="177">
        <f>+'11- 2012'!H227</f>
        <v>3416000</v>
      </c>
      <c r="AK226" s="177">
        <f t="shared" si="9"/>
        <v>0</v>
      </c>
    </row>
    <row r="227" spans="1:38">
      <c r="A227" s="191">
        <v>220</v>
      </c>
      <c r="B227" s="92" t="str">
        <f>+'11- 2012'!C228</f>
        <v>PRESTAR LOS SERVICIOS COMO BACTERIOLOGA</v>
      </c>
      <c r="C227" s="16">
        <f>+'11- 2012'!H228/'11- 2012'!AN228</f>
        <v>12375</v>
      </c>
      <c r="D227" s="186">
        <f>+$C227*'11- 2012'!I228</f>
        <v>0</v>
      </c>
      <c r="E227" s="186">
        <f>+$C227*'11- 2012'!J228</f>
        <v>0</v>
      </c>
      <c r="F227" s="186">
        <f>+$C227*'11- 2012'!K228</f>
        <v>0</v>
      </c>
      <c r="G227" s="186">
        <f>+$C227*'11- 2012'!L228</f>
        <v>0</v>
      </c>
      <c r="H227" s="186">
        <f>+$C227*'11- 2012'!M228</f>
        <v>0</v>
      </c>
      <c r="I227" s="186">
        <f>+$C227*'11- 2012'!N228</f>
        <v>0</v>
      </c>
      <c r="J227" s="186">
        <f>+$C227*'11- 2012'!O228</f>
        <v>0</v>
      </c>
      <c r="K227" s="186">
        <f>+$C227*'11- 2012'!P228</f>
        <v>0</v>
      </c>
      <c r="L227" s="186">
        <f>+$C227*'11- 2012'!Q228</f>
        <v>0</v>
      </c>
      <c r="M227" s="186">
        <f>+$C227*'11- 2012'!R228</f>
        <v>0</v>
      </c>
      <c r="N227" s="186">
        <f>+$C227*'11- 2012'!S228</f>
        <v>0</v>
      </c>
      <c r="O227" s="186">
        <f>+$C227*'11- 2012'!T228</f>
        <v>0</v>
      </c>
      <c r="P227" s="186">
        <f>+$C227*'11- 2012'!U228</f>
        <v>0</v>
      </c>
      <c r="Q227" s="186">
        <f>+$C227*'11- 2012'!V228</f>
        <v>0</v>
      </c>
      <c r="R227" s="186">
        <f>+$C227*'11- 2012'!W228</f>
        <v>0</v>
      </c>
      <c r="S227" s="186">
        <f>+$C227*'11- 2012'!X228</f>
        <v>0</v>
      </c>
      <c r="T227" s="186">
        <f>+$C227*'11- 2012'!Y228</f>
        <v>1980000</v>
      </c>
      <c r="U227" s="186">
        <f>+$C227*'11- 2012'!Z228</f>
        <v>0</v>
      </c>
      <c r="V227" s="186">
        <f>+$C227*'11- 2012'!AA228</f>
        <v>0</v>
      </c>
      <c r="W227" s="186">
        <f>+$C227*'11- 2012'!AB228</f>
        <v>0</v>
      </c>
      <c r="X227" s="186">
        <f>+$C227*'11- 2012'!AC228</f>
        <v>0</v>
      </c>
      <c r="Y227" s="186">
        <f>+$C227*'11- 2012'!AD228</f>
        <v>0</v>
      </c>
      <c r="Z227" s="186">
        <f>+$C227*'11- 2012'!AE228</f>
        <v>0</v>
      </c>
      <c r="AA227" s="186">
        <f>+$C227*'11- 2012'!AF228</f>
        <v>0</v>
      </c>
      <c r="AB227" s="186">
        <f>+$C227*'11- 2012'!AG228</f>
        <v>0</v>
      </c>
      <c r="AC227" s="186">
        <f>+$C227*'11- 2012'!AH228</f>
        <v>0</v>
      </c>
      <c r="AD227" s="186">
        <f>+$C227*'11- 2012'!AI228</f>
        <v>0</v>
      </c>
      <c r="AE227" s="186">
        <f>+$C227*'11- 2012'!AJ228</f>
        <v>0</v>
      </c>
      <c r="AF227" s="186">
        <f>+$C227*'11- 2012'!AK228</f>
        <v>0</v>
      </c>
      <c r="AG227" s="186">
        <f>+$C227*'11- 2012'!AL228</f>
        <v>0</v>
      </c>
      <c r="AH227" s="186">
        <f>+$C227*'11- 2012'!AM228</f>
        <v>0</v>
      </c>
      <c r="AI227" s="185">
        <f t="shared" si="8"/>
        <v>1980000</v>
      </c>
      <c r="AJ227" s="177">
        <f>+'11- 2012'!H228</f>
        <v>1980000</v>
      </c>
      <c r="AK227" s="177">
        <f t="shared" si="9"/>
        <v>0</v>
      </c>
    </row>
    <row r="228" spans="1:38" ht="28.8">
      <c r="A228" s="191">
        <v>221</v>
      </c>
      <c r="B228" s="92" t="str">
        <f>+'11- 2012'!C229</f>
        <v>COORDINAR Y ADELANTAR LOS PROCESOS DE LABORATORIO CLINICO COMO BACTERIOLOGA</v>
      </c>
      <c r="C228" s="16">
        <f>+'11- 2012'!H229/'11- 2012'!AN229</f>
        <v>10312.5</v>
      </c>
      <c r="D228" s="186">
        <f>+$C228*'11- 2012'!I229</f>
        <v>0</v>
      </c>
      <c r="E228" s="186">
        <f>+$C228*'11- 2012'!J229</f>
        <v>0</v>
      </c>
      <c r="F228" s="186">
        <f>+$C228*'11- 2012'!K229</f>
        <v>0</v>
      </c>
      <c r="G228" s="186">
        <f>+$C228*'11- 2012'!L229</f>
        <v>0</v>
      </c>
      <c r="H228" s="186">
        <f>+$C228*'11- 2012'!M229</f>
        <v>0</v>
      </c>
      <c r="I228" s="186">
        <f>+$C228*'11- 2012'!N229</f>
        <v>0</v>
      </c>
      <c r="J228" s="186">
        <f>+$C228*'11- 2012'!O229</f>
        <v>0</v>
      </c>
      <c r="K228" s="186">
        <f>+$C228*'11- 2012'!P229</f>
        <v>0</v>
      </c>
      <c r="L228" s="186">
        <f>+$C228*'11- 2012'!Q229</f>
        <v>0</v>
      </c>
      <c r="M228" s="186">
        <f>+$C228*'11- 2012'!R229</f>
        <v>0</v>
      </c>
      <c r="N228" s="186">
        <f>+$C228*'11- 2012'!S229</f>
        <v>0</v>
      </c>
      <c r="O228" s="186">
        <f>+$C228*'11- 2012'!T229</f>
        <v>0</v>
      </c>
      <c r="P228" s="186">
        <f>+$C228*'11- 2012'!U229</f>
        <v>0</v>
      </c>
      <c r="Q228" s="186">
        <f>+$C228*'11- 2012'!V229</f>
        <v>0</v>
      </c>
      <c r="R228" s="186">
        <f>+$C228*'11- 2012'!W229</f>
        <v>0</v>
      </c>
      <c r="S228" s="186">
        <f>+$C228*'11- 2012'!X229</f>
        <v>0</v>
      </c>
      <c r="T228" s="186">
        <f>+$C228*'11- 2012'!Y229</f>
        <v>1650000</v>
      </c>
      <c r="U228" s="186">
        <f>+$C228*'11- 2012'!Z229</f>
        <v>0</v>
      </c>
      <c r="V228" s="186">
        <f>+$C228*'11- 2012'!AA229</f>
        <v>0</v>
      </c>
      <c r="W228" s="186">
        <f>+$C228*'11- 2012'!AB229</f>
        <v>0</v>
      </c>
      <c r="X228" s="186">
        <f>+$C228*'11- 2012'!AC229</f>
        <v>0</v>
      </c>
      <c r="Y228" s="186">
        <f>+$C228*'11- 2012'!AD229</f>
        <v>0</v>
      </c>
      <c r="Z228" s="186">
        <f>+$C228*'11- 2012'!AE229</f>
        <v>0</v>
      </c>
      <c r="AA228" s="186">
        <f>+$C228*'11- 2012'!AF229</f>
        <v>0</v>
      </c>
      <c r="AB228" s="186">
        <f>+$C228*'11- 2012'!AG229</f>
        <v>0</v>
      </c>
      <c r="AC228" s="186">
        <f>+$C228*'11- 2012'!AH229</f>
        <v>0</v>
      </c>
      <c r="AD228" s="186">
        <f>+$C228*'11- 2012'!AI229</f>
        <v>0</v>
      </c>
      <c r="AE228" s="186">
        <f>+$C228*'11- 2012'!AJ229</f>
        <v>0</v>
      </c>
      <c r="AF228" s="186">
        <f>+$C228*'11- 2012'!AK229</f>
        <v>0</v>
      </c>
      <c r="AG228" s="186">
        <f>+$C228*'11- 2012'!AL229</f>
        <v>0</v>
      </c>
      <c r="AH228" s="186">
        <f>+$C228*'11- 2012'!AM229</f>
        <v>0</v>
      </c>
      <c r="AI228" s="185">
        <f t="shared" si="8"/>
        <v>1650000</v>
      </c>
      <c r="AJ228" s="177">
        <f>+'11- 2012'!H229</f>
        <v>1650000</v>
      </c>
      <c r="AK228" s="177">
        <f t="shared" si="9"/>
        <v>0</v>
      </c>
    </row>
    <row r="229" spans="1:38" ht="28.8">
      <c r="A229" s="191">
        <v>222</v>
      </c>
      <c r="B229" s="92" t="str">
        <f>+'11- 2012'!C230</f>
        <v>PRESTAR LOS SERVICIO PROFESIONALES COMO BACTERIOLOGA</v>
      </c>
      <c r="C229" s="16">
        <f>+'11- 2012'!H230/'11- 2012'!AN230</f>
        <v>10312.5</v>
      </c>
      <c r="D229" s="186">
        <f>+$C229*'11- 2012'!I230</f>
        <v>0</v>
      </c>
      <c r="E229" s="186">
        <f>+$C229*'11- 2012'!J230</f>
        <v>0</v>
      </c>
      <c r="F229" s="186">
        <f>+$C229*'11- 2012'!K230</f>
        <v>0</v>
      </c>
      <c r="G229" s="186">
        <f>+$C229*'11- 2012'!L230</f>
        <v>0</v>
      </c>
      <c r="H229" s="186">
        <f>+$C229*'11- 2012'!M230</f>
        <v>0</v>
      </c>
      <c r="I229" s="186">
        <f>+$C229*'11- 2012'!N230</f>
        <v>0</v>
      </c>
      <c r="J229" s="186">
        <f>+$C229*'11- 2012'!O230</f>
        <v>0</v>
      </c>
      <c r="K229" s="186">
        <f>+$C229*'11- 2012'!P230</f>
        <v>0</v>
      </c>
      <c r="L229" s="186">
        <f>+$C229*'11- 2012'!Q230</f>
        <v>0</v>
      </c>
      <c r="M229" s="186">
        <f>+$C229*'11- 2012'!R230</f>
        <v>0</v>
      </c>
      <c r="N229" s="186">
        <f>+$C229*'11- 2012'!S230</f>
        <v>0</v>
      </c>
      <c r="O229" s="186">
        <f>+$C229*'11- 2012'!T230</f>
        <v>0</v>
      </c>
      <c r="P229" s="186">
        <f>+$C229*'11- 2012'!U230</f>
        <v>0</v>
      </c>
      <c r="Q229" s="186">
        <f>+$C229*'11- 2012'!V230</f>
        <v>0</v>
      </c>
      <c r="R229" s="186">
        <f>+$C229*'11- 2012'!W230</f>
        <v>0</v>
      </c>
      <c r="S229" s="186">
        <f>+$C229*'11- 2012'!X230</f>
        <v>0</v>
      </c>
      <c r="T229" s="186">
        <f>+$C229*'11- 2012'!Y230</f>
        <v>1650000</v>
      </c>
      <c r="U229" s="186">
        <f>+$C229*'11- 2012'!Z230</f>
        <v>0</v>
      </c>
      <c r="V229" s="186">
        <f>+$C229*'11- 2012'!AA230</f>
        <v>0</v>
      </c>
      <c r="W229" s="186">
        <f>+$C229*'11- 2012'!AB230</f>
        <v>0</v>
      </c>
      <c r="X229" s="186">
        <f>+$C229*'11- 2012'!AC230</f>
        <v>0</v>
      </c>
      <c r="Y229" s="186">
        <f>+$C229*'11- 2012'!AD230</f>
        <v>0</v>
      </c>
      <c r="Z229" s="186">
        <f>+$C229*'11- 2012'!AE230</f>
        <v>0</v>
      </c>
      <c r="AA229" s="186">
        <f>+$C229*'11- 2012'!AF230</f>
        <v>0</v>
      </c>
      <c r="AB229" s="186">
        <f>+$C229*'11- 2012'!AG230</f>
        <v>0</v>
      </c>
      <c r="AC229" s="186">
        <f>+$C229*'11- 2012'!AH230</f>
        <v>0</v>
      </c>
      <c r="AD229" s="186">
        <f>+$C229*'11- 2012'!AI230</f>
        <v>0</v>
      </c>
      <c r="AE229" s="186">
        <f>+$C229*'11- 2012'!AJ230</f>
        <v>0</v>
      </c>
      <c r="AF229" s="186">
        <f>+$C229*'11- 2012'!AK230</f>
        <v>0</v>
      </c>
      <c r="AG229" s="186">
        <f>+$C229*'11- 2012'!AL230</f>
        <v>0</v>
      </c>
      <c r="AH229" s="186">
        <f>+$C229*'11- 2012'!AM230</f>
        <v>0</v>
      </c>
      <c r="AI229" s="185">
        <f t="shared" si="8"/>
        <v>1650000</v>
      </c>
      <c r="AJ229" s="177">
        <f>+'11- 2012'!H230</f>
        <v>1650000</v>
      </c>
      <c r="AK229" s="177">
        <f t="shared" si="9"/>
        <v>0</v>
      </c>
    </row>
    <row r="230" spans="1:38" ht="28.8">
      <c r="A230" s="191">
        <v>223</v>
      </c>
      <c r="B230" s="92" t="str">
        <f>+'11- 2012'!C231</f>
        <v>PRESTAR LOS SERVICIOS PROFESIONALES COMO BACTERIOLOGA</v>
      </c>
      <c r="C230" s="16">
        <f>+'11- 2012'!H231/'11- 2012'!AN231</f>
        <v>10312.5</v>
      </c>
      <c r="D230" s="186">
        <f>+$C230*'11- 2012'!I231</f>
        <v>0</v>
      </c>
      <c r="E230" s="186">
        <f>+$C230*'11- 2012'!J231</f>
        <v>0</v>
      </c>
      <c r="F230" s="186">
        <f>+$C230*'11- 2012'!K231</f>
        <v>0</v>
      </c>
      <c r="G230" s="186">
        <f>+$C230*'11- 2012'!L231</f>
        <v>0</v>
      </c>
      <c r="H230" s="186">
        <f>+$C230*'11- 2012'!M231</f>
        <v>0</v>
      </c>
      <c r="I230" s="186">
        <f>+$C230*'11- 2012'!N231</f>
        <v>0</v>
      </c>
      <c r="J230" s="186">
        <f>+$C230*'11- 2012'!O231</f>
        <v>0</v>
      </c>
      <c r="K230" s="186">
        <f>+$C230*'11- 2012'!P231</f>
        <v>0</v>
      </c>
      <c r="L230" s="186">
        <f>+$C230*'11- 2012'!Q231</f>
        <v>0</v>
      </c>
      <c r="M230" s="186">
        <f>+$C230*'11- 2012'!R231</f>
        <v>0</v>
      </c>
      <c r="N230" s="186">
        <f>+$C230*'11- 2012'!S231</f>
        <v>0</v>
      </c>
      <c r="O230" s="186">
        <f>+$C230*'11- 2012'!T231</f>
        <v>0</v>
      </c>
      <c r="P230" s="186">
        <f>+$C230*'11- 2012'!U231</f>
        <v>0</v>
      </c>
      <c r="Q230" s="186">
        <f>+$C230*'11- 2012'!V231</f>
        <v>0</v>
      </c>
      <c r="R230" s="186">
        <f>+$C230*'11- 2012'!W231</f>
        <v>0</v>
      </c>
      <c r="S230" s="186">
        <f>+$C230*'11- 2012'!X231</f>
        <v>0</v>
      </c>
      <c r="T230" s="186">
        <f>+$C230*'11- 2012'!Y231</f>
        <v>1650000</v>
      </c>
      <c r="U230" s="186">
        <f>+$C230*'11- 2012'!Z231</f>
        <v>0</v>
      </c>
      <c r="V230" s="186">
        <f>+$C230*'11- 2012'!AA231</f>
        <v>0</v>
      </c>
      <c r="W230" s="186">
        <f>+$C230*'11- 2012'!AB231</f>
        <v>0</v>
      </c>
      <c r="X230" s="186">
        <f>+$C230*'11- 2012'!AC231</f>
        <v>0</v>
      </c>
      <c r="Y230" s="186">
        <f>+$C230*'11- 2012'!AD231</f>
        <v>0</v>
      </c>
      <c r="Z230" s="186">
        <f>+$C230*'11- 2012'!AE231</f>
        <v>0</v>
      </c>
      <c r="AA230" s="186">
        <f>+$C230*'11- 2012'!AF231</f>
        <v>0</v>
      </c>
      <c r="AB230" s="186">
        <f>+$C230*'11- 2012'!AG231</f>
        <v>0</v>
      </c>
      <c r="AC230" s="186">
        <f>+$C230*'11- 2012'!AH231</f>
        <v>0</v>
      </c>
      <c r="AD230" s="186">
        <f>+$C230*'11- 2012'!AI231</f>
        <v>0</v>
      </c>
      <c r="AE230" s="186">
        <f>+$C230*'11- 2012'!AJ231</f>
        <v>0</v>
      </c>
      <c r="AF230" s="186">
        <f>+$C230*'11- 2012'!AK231</f>
        <v>0</v>
      </c>
      <c r="AG230" s="186">
        <f>+$C230*'11- 2012'!AL231</f>
        <v>0</v>
      </c>
      <c r="AH230" s="186">
        <f>+$C230*'11- 2012'!AM231</f>
        <v>0</v>
      </c>
      <c r="AI230" s="185">
        <f t="shared" si="8"/>
        <v>1650000</v>
      </c>
      <c r="AJ230" s="177">
        <f>+'11- 2012'!H231</f>
        <v>1650000</v>
      </c>
      <c r="AK230" s="177">
        <f t="shared" si="9"/>
        <v>0</v>
      </c>
    </row>
    <row r="231" spans="1:38" ht="29.4" thickBot="1">
      <c r="A231" s="191">
        <v>224</v>
      </c>
      <c r="B231" s="92" t="str">
        <f>+'11- 2012'!C232</f>
        <v>COORDINAR Y ADELANTAR LOS PROCESOS DEL LABORATORIO CLINICO COMO BACTERIOLOGA</v>
      </c>
      <c r="C231" s="16">
        <f>+'11- 2012'!H232/'11- 2012'!AN232</f>
        <v>10312.5</v>
      </c>
      <c r="D231" s="186">
        <f>+$C231*'11- 2012'!I232</f>
        <v>0</v>
      </c>
      <c r="E231" s="186">
        <f>+$C231*'11- 2012'!J232</f>
        <v>0</v>
      </c>
      <c r="F231" s="186">
        <f>+$C231*'11- 2012'!K232</f>
        <v>0</v>
      </c>
      <c r="G231" s="186">
        <f>+$C231*'11- 2012'!L232</f>
        <v>0</v>
      </c>
      <c r="H231" s="186">
        <f>+$C231*'11- 2012'!M232</f>
        <v>0</v>
      </c>
      <c r="I231" s="186">
        <f>+$C231*'11- 2012'!N232</f>
        <v>0</v>
      </c>
      <c r="J231" s="186">
        <f>+$C231*'11- 2012'!O232</f>
        <v>0</v>
      </c>
      <c r="K231" s="186">
        <f>+$C231*'11- 2012'!P232</f>
        <v>0</v>
      </c>
      <c r="L231" s="186">
        <f>+$C231*'11- 2012'!Q232</f>
        <v>0</v>
      </c>
      <c r="M231" s="186">
        <f>+$C231*'11- 2012'!R232</f>
        <v>0</v>
      </c>
      <c r="N231" s="186">
        <f>+$C231*'11- 2012'!S232</f>
        <v>0</v>
      </c>
      <c r="O231" s="186">
        <f>+$C231*'11- 2012'!T232</f>
        <v>0</v>
      </c>
      <c r="P231" s="186">
        <f>+$C231*'11- 2012'!U232</f>
        <v>0</v>
      </c>
      <c r="Q231" s="186">
        <f>+$C231*'11- 2012'!V232</f>
        <v>0</v>
      </c>
      <c r="R231" s="186">
        <f>+$C231*'11- 2012'!W232</f>
        <v>0</v>
      </c>
      <c r="S231" s="186">
        <f>+$C231*'11- 2012'!X232</f>
        <v>0</v>
      </c>
      <c r="T231" s="186">
        <f>+$C231*'11- 2012'!Y232</f>
        <v>1650000</v>
      </c>
      <c r="U231" s="186">
        <f>+$C231*'11- 2012'!Z232</f>
        <v>0</v>
      </c>
      <c r="V231" s="186">
        <f>+$C231*'11- 2012'!AA232</f>
        <v>0</v>
      </c>
      <c r="W231" s="186">
        <f>+$C231*'11- 2012'!AB232</f>
        <v>0</v>
      </c>
      <c r="X231" s="186">
        <f>+$C231*'11- 2012'!AC232</f>
        <v>0</v>
      </c>
      <c r="Y231" s="186">
        <f>+$C231*'11- 2012'!AD232</f>
        <v>0</v>
      </c>
      <c r="Z231" s="186">
        <f>+$C231*'11- 2012'!AE232</f>
        <v>0</v>
      </c>
      <c r="AA231" s="186">
        <f>+$C231*'11- 2012'!AF232</f>
        <v>0</v>
      </c>
      <c r="AB231" s="186">
        <f>+$C231*'11- 2012'!AG232</f>
        <v>0</v>
      </c>
      <c r="AC231" s="186">
        <f>+$C231*'11- 2012'!AH232</f>
        <v>0</v>
      </c>
      <c r="AD231" s="186">
        <f>+$C231*'11- 2012'!AI232</f>
        <v>0</v>
      </c>
      <c r="AE231" s="186">
        <f>+$C231*'11- 2012'!AJ232</f>
        <v>0</v>
      </c>
      <c r="AF231" s="186">
        <f>+$C231*'11- 2012'!AK232</f>
        <v>0</v>
      </c>
      <c r="AG231" s="186">
        <f>+$C231*'11- 2012'!AL232</f>
        <v>0</v>
      </c>
      <c r="AH231" s="186">
        <f>+$C231*'11- 2012'!AM232</f>
        <v>0</v>
      </c>
      <c r="AI231" s="185">
        <f t="shared" si="8"/>
        <v>1650000</v>
      </c>
      <c r="AJ231" s="177">
        <f>+'11- 2012'!H232</f>
        <v>1650000</v>
      </c>
      <c r="AK231" s="177">
        <f t="shared" si="9"/>
        <v>0</v>
      </c>
    </row>
    <row r="232" spans="1:38" ht="15" thickBot="1">
      <c r="B232" s="253" t="s">
        <v>84</v>
      </c>
      <c r="C232" s="244"/>
      <c r="D232" s="32">
        <f t="shared" ref="D232:AH232" si="10">SUM(D8:D231)</f>
        <v>170307268.45238087</v>
      </c>
      <c r="E232" s="32">
        <f t="shared" si="10"/>
        <v>10520466.666666668</v>
      </c>
      <c r="F232" s="32">
        <f t="shared" si="10"/>
        <v>9825733.333333334</v>
      </c>
      <c r="G232" s="32">
        <f t="shared" si="10"/>
        <v>0</v>
      </c>
      <c r="H232" s="32">
        <f t="shared" si="10"/>
        <v>23388392.857142858</v>
      </c>
      <c r="I232" s="32">
        <f t="shared" si="10"/>
        <v>49946138.690476194</v>
      </c>
      <c r="J232" s="32">
        <f t="shared" si="10"/>
        <v>0</v>
      </c>
      <c r="K232" s="32">
        <f t="shared" si="10"/>
        <v>0</v>
      </c>
      <c r="L232" s="32">
        <f t="shared" si="10"/>
        <v>0</v>
      </c>
      <c r="M232" s="32">
        <f t="shared" si="10"/>
        <v>0</v>
      </c>
      <c r="N232" s="32">
        <f t="shared" si="10"/>
        <v>0</v>
      </c>
      <c r="O232" s="32">
        <f t="shared" si="10"/>
        <v>0</v>
      </c>
      <c r="P232" s="32">
        <f t="shared" si="10"/>
        <v>0</v>
      </c>
      <c r="Q232" s="32">
        <f t="shared" si="10"/>
        <v>0</v>
      </c>
      <c r="R232" s="32">
        <f t="shared" si="10"/>
        <v>0</v>
      </c>
      <c r="S232" s="32">
        <f t="shared" si="10"/>
        <v>0</v>
      </c>
      <c r="T232" s="32">
        <f t="shared" si="10"/>
        <v>8580000</v>
      </c>
      <c r="U232" s="32">
        <f t="shared" si="10"/>
        <v>14250000</v>
      </c>
      <c r="V232" s="32">
        <f t="shared" si="10"/>
        <v>0</v>
      </c>
      <c r="W232" s="32">
        <f t="shared" si="10"/>
        <v>0</v>
      </c>
      <c r="X232" s="32">
        <f t="shared" si="10"/>
        <v>0</v>
      </c>
      <c r="Y232" s="32">
        <f t="shared" si="10"/>
        <v>0</v>
      </c>
      <c r="Z232" s="32">
        <f t="shared" si="10"/>
        <v>0</v>
      </c>
      <c r="AA232" s="32">
        <f t="shared" si="10"/>
        <v>0</v>
      </c>
      <c r="AB232" s="32">
        <f t="shared" si="10"/>
        <v>0</v>
      </c>
      <c r="AC232" s="32">
        <f t="shared" si="10"/>
        <v>0</v>
      </c>
      <c r="AD232" s="32">
        <f t="shared" si="10"/>
        <v>8500000</v>
      </c>
      <c r="AE232" s="32">
        <f t="shared" si="10"/>
        <v>0</v>
      </c>
      <c r="AF232" s="32">
        <f t="shared" si="10"/>
        <v>0</v>
      </c>
      <c r="AG232" s="32">
        <f t="shared" si="10"/>
        <v>10897000</v>
      </c>
      <c r="AH232" s="32">
        <f t="shared" si="10"/>
        <v>11950000</v>
      </c>
      <c r="AI232" s="18">
        <f>SUM(D232:AH232)</f>
        <v>318164999.99999994</v>
      </c>
      <c r="AJ232" s="177">
        <f>+'11- 2012'!H233</f>
        <v>0</v>
      </c>
      <c r="AK232" s="177">
        <f t="shared" si="9"/>
        <v>318164999.99999994</v>
      </c>
    </row>
    <row r="233" spans="1:38" ht="15" thickBot="1">
      <c r="B233" s="253" t="s">
        <v>85</v>
      </c>
      <c r="C233" s="244"/>
      <c r="D233" s="32">
        <f>+D232</f>
        <v>170307268.45238087</v>
      </c>
      <c r="E233" s="32">
        <f t="shared" ref="E233:AH233" si="11">+E232</f>
        <v>10520466.666666668</v>
      </c>
      <c r="F233" s="32">
        <f t="shared" si="11"/>
        <v>9825733.333333334</v>
      </c>
      <c r="G233" s="32">
        <f t="shared" si="11"/>
        <v>0</v>
      </c>
      <c r="H233" s="32">
        <f t="shared" si="11"/>
        <v>23388392.857142858</v>
      </c>
      <c r="I233" s="32">
        <f t="shared" si="11"/>
        <v>49946138.690476194</v>
      </c>
      <c r="J233" s="32">
        <f t="shared" si="11"/>
        <v>0</v>
      </c>
      <c r="K233" s="32">
        <f t="shared" si="11"/>
        <v>0</v>
      </c>
      <c r="L233" s="32">
        <f t="shared" si="11"/>
        <v>0</v>
      </c>
      <c r="M233" s="32">
        <f t="shared" si="11"/>
        <v>0</v>
      </c>
      <c r="N233" s="32">
        <f t="shared" si="11"/>
        <v>0</v>
      </c>
      <c r="O233" s="32">
        <f t="shared" si="11"/>
        <v>0</v>
      </c>
      <c r="P233" s="32">
        <f t="shared" si="11"/>
        <v>0</v>
      </c>
      <c r="Q233" s="32">
        <f t="shared" si="11"/>
        <v>0</v>
      </c>
      <c r="R233" s="32">
        <f t="shared" si="11"/>
        <v>0</v>
      </c>
      <c r="S233" s="32">
        <f t="shared" si="11"/>
        <v>0</v>
      </c>
      <c r="T233" s="32">
        <f t="shared" si="11"/>
        <v>8580000</v>
      </c>
      <c r="U233" s="32">
        <f t="shared" si="11"/>
        <v>14250000</v>
      </c>
      <c r="V233" s="32">
        <f t="shared" si="11"/>
        <v>0</v>
      </c>
      <c r="W233" s="32">
        <f t="shared" si="11"/>
        <v>0</v>
      </c>
      <c r="X233" s="32">
        <f t="shared" si="11"/>
        <v>0</v>
      </c>
      <c r="Y233" s="32">
        <f t="shared" si="11"/>
        <v>0</v>
      </c>
      <c r="Z233" s="32">
        <f t="shared" si="11"/>
        <v>0</v>
      </c>
      <c r="AA233" s="32">
        <f t="shared" si="11"/>
        <v>0</v>
      </c>
      <c r="AB233" s="32">
        <f t="shared" si="11"/>
        <v>0</v>
      </c>
      <c r="AC233" s="32">
        <f t="shared" si="11"/>
        <v>0</v>
      </c>
      <c r="AD233" s="32">
        <f t="shared" si="11"/>
        <v>8500000</v>
      </c>
      <c r="AE233" s="32">
        <f t="shared" si="11"/>
        <v>0</v>
      </c>
      <c r="AF233" s="32">
        <f t="shared" si="11"/>
        <v>0</v>
      </c>
      <c r="AG233" s="32">
        <f t="shared" si="11"/>
        <v>10897000</v>
      </c>
      <c r="AH233" s="32">
        <f t="shared" si="11"/>
        <v>11950000</v>
      </c>
      <c r="AI233" s="18">
        <f>SUM(D233:AH233)</f>
        <v>318164999.99999994</v>
      </c>
      <c r="AJ233" s="178"/>
      <c r="AK233" s="177">
        <f t="shared" si="9"/>
        <v>318164999.99999994</v>
      </c>
    </row>
    <row r="234" spans="1:38">
      <c r="B234" s="83"/>
      <c r="C234" s="2"/>
    </row>
    <row r="235" spans="1:38" ht="15" thickBot="1">
      <c r="B235" s="91" t="s">
        <v>96</v>
      </c>
      <c r="C235" s="35">
        <v>1</v>
      </c>
      <c r="AL235" s="181">
        <f>+AL236-AK233</f>
        <v>1249970463</v>
      </c>
    </row>
    <row r="236" spans="1:38" ht="15" thickBot="1">
      <c r="B236" s="239" t="s">
        <v>97</v>
      </c>
      <c r="C236" s="239"/>
      <c r="D236" s="125">
        <f>+D233*$C$235</f>
        <v>170307268.45238087</v>
      </c>
      <c r="E236" s="125">
        <f t="shared" ref="E236:AH236" si="12">+E233*$C$235</f>
        <v>10520466.666666668</v>
      </c>
      <c r="F236" s="125">
        <f t="shared" si="12"/>
        <v>9825733.333333334</v>
      </c>
      <c r="G236" s="125">
        <f t="shared" si="12"/>
        <v>0</v>
      </c>
      <c r="H236" s="125">
        <f t="shared" si="12"/>
        <v>23388392.857142858</v>
      </c>
      <c r="I236" s="125">
        <f t="shared" si="12"/>
        <v>49946138.690476194</v>
      </c>
      <c r="J236" s="125">
        <f t="shared" si="12"/>
        <v>0</v>
      </c>
      <c r="K236" s="125">
        <f t="shared" si="12"/>
        <v>0</v>
      </c>
      <c r="L236" s="125">
        <f t="shared" si="12"/>
        <v>0</v>
      </c>
      <c r="M236" s="125">
        <f t="shared" si="12"/>
        <v>0</v>
      </c>
      <c r="N236" s="125">
        <f t="shared" si="12"/>
        <v>0</v>
      </c>
      <c r="O236" s="125">
        <f t="shared" si="12"/>
        <v>0</v>
      </c>
      <c r="P236" s="125">
        <f t="shared" si="12"/>
        <v>0</v>
      </c>
      <c r="Q236" s="125">
        <f t="shared" si="12"/>
        <v>0</v>
      </c>
      <c r="R236" s="125">
        <f t="shared" si="12"/>
        <v>0</v>
      </c>
      <c r="S236" s="125">
        <f t="shared" si="12"/>
        <v>0</v>
      </c>
      <c r="T236" s="125">
        <f t="shared" si="12"/>
        <v>8580000</v>
      </c>
      <c r="U236" s="125">
        <f t="shared" si="12"/>
        <v>14250000</v>
      </c>
      <c r="V236" s="125">
        <f t="shared" si="12"/>
        <v>0</v>
      </c>
      <c r="W236" s="125">
        <f t="shared" si="12"/>
        <v>0</v>
      </c>
      <c r="X236" s="125">
        <f t="shared" si="12"/>
        <v>0</v>
      </c>
      <c r="Y236" s="125">
        <f t="shared" si="12"/>
        <v>0</v>
      </c>
      <c r="Z236" s="125">
        <f t="shared" si="12"/>
        <v>0</v>
      </c>
      <c r="AA236" s="125">
        <f t="shared" si="12"/>
        <v>0</v>
      </c>
      <c r="AB236" s="125">
        <f t="shared" si="12"/>
        <v>0</v>
      </c>
      <c r="AC236" s="125">
        <f t="shared" si="12"/>
        <v>0</v>
      </c>
      <c r="AD236" s="125">
        <f t="shared" si="12"/>
        <v>8500000</v>
      </c>
      <c r="AE236" s="125">
        <f t="shared" si="12"/>
        <v>0</v>
      </c>
      <c r="AF236" s="125">
        <f t="shared" si="12"/>
        <v>0</v>
      </c>
      <c r="AG236" s="125">
        <f t="shared" si="12"/>
        <v>10897000</v>
      </c>
      <c r="AH236" s="125">
        <f t="shared" si="12"/>
        <v>11950000</v>
      </c>
      <c r="AJ236" s="180">
        <v>1568135463</v>
      </c>
      <c r="AK236" s="177" t="s">
        <v>601</v>
      </c>
      <c r="AL236" s="190">
        <f>+AJ236-AL237</f>
        <v>1568135463</v>
      </c>
    </row>
    <row r="237" spans="1:38">
      <c r="AK237" s="177" t="s">
        <v>602</v>
      </c>
      <c r="AL237" s="190">
        <f>+'[1]VALORES 2012'!$AI$38</f>
        <v>0</v>
      </c>
    </row>
    <row r="241" spans="36:36">
      <c r="AJ241" s="178"/>
    </row>
  </sheetData>
  <mergeCells count="11">
    <mergeCell ref="B236:C236"/>
    <mergeCell ref="AF5:AH5"/>
    <mergeCell ref="B232:C232"/>
    <mergeCell ref="B233:C233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96"/>
  <sheetViews>
    <sheetView tabSelected="1" workbookViewId="0">
      <pane xSplit="8" ySplit="8" topLeftCell="AM15" activePane="bottomRight" state="frozen"/>
      <selection pane="topRight" activeCell="I1" sqref="I1"/>
      <selection pane="bottomLeft" activeCell="A9" sqref="A9"/>
      <selection pane="bottomRight" activeCell="AO17" sqref="AO17"/>
    </sheetView>
  </sheetViews>
  <sheetFormatPr baseColWidth="10" defaultColWidth="11.44140625" defaultRowHeight="14.4" outlineLevelCol="1"/>
  <cols>
    <col min="1" max="1" width="11.44140625" style="2"/>
    <col min="2" max="2" width="37" style="2" customWidth="1"/>
    <col min="3" max="3" width="47" style="2" customWidth="1"/>
    <col min="4" max="4" width="11.109375" style="2" bestFit="1" customWidth="1"/>
    <col min="5" max="5" width="28.44140625" style="2" hidden="1" customWidth="1" outlineLevel="1"/>
    <col min="6" max="6" width="18.5546875" style="2" hidden="1" customWidth="1" outlineLevel="1"/>
    <col min="7" max="7" width="9.88671875" style="2" hidden="1" customWidth="1" outlineLevel="1"/>
    <col min="8" max="8" width="14.109375" style="2" bestFit="1" customWidth="1" collapsed="1"/>
    <col min="9" max="9" width="14.5546875" style="2" customWidth="1" outlineLevel="1"/>
    <col min="10" max="10" width="14" style="2" customWidth="1" outlineLevel="1"/>
    <col min="11" max="11" width="11.44140625" style="2" customWidth="1" outlineLevel="1"/>
    <col min="12" max="13" width="15.88671875" style="2" customWidth="1" outlineLevel="1"/>
    <col min="14" max="14" width="11.44140625" style="2" customWidth="1" outlineLevel="1"/>
    <col min="15" max="15" width="13.33203125" style="2" customWidth="1" outlineLevel="1"/>
    <col min="16" max="16" width="13.6640625" style="2" customWidth="1" outlineLevel="1"/>
    <col min="17" max="17" width="13.44140625" style="2" customWidth="1" outlineLevel="1"/>
    <col min="18" max="18" width="12" style="2" customWidth="1" outlineLevel="1"/>
    <col min="19" max="20" width="11.44140625" style="2" customWidth="1" outlineLevel="1"/>
    <col min="21" max="21" width="14.33203125" style="2" customWidth="1" outlineLevel="1"/>
    <col min="22" max="22" width="15.5546875" style="2" customWidth="1" outlineLevel="1"/>
    <col min="23" max="26" width="14.88671875" style="2" customWidth="1" outlineLevel="1"/>
    <col min="27" max="38" width="11.44140625" style="2" customWidth="1" outlineLevel="1"/>
    <col min="39" max="39" width="17.88671875" style="2" customWidth="1"/>
    <col min="40" max="40" width="10" style="2" bestFit="1" customWidth="1"/>
    <col min="41" max="16384" width="11.44140625" style="2"/>
  </cols>
  <sheetData>
    <row r="1" spans="1:49">
      <c r="B1" s="1"/>
      <c r="C1" s="1"/>
      <c r="F1" s="37"/>
      <c r="G1" s="37"/>
      <c r="H1" s="37"/>
      <c r="I1" s="37"/>
      <c r="J1" s="37"/>
      <c r="K1" s="37"/>
      <c r="L1" s="37"/>
      <c r="M1" s="26"/>
      <c r="N1" s="26"/>
    </row>
    <row r="2" spans="1:49">
      <c r="F2" s="37"/>
      <c r="G2" s="37"/>
      <c r="H2" s="37"/>
      <c r="I2" s="37"/>
      <c r="J2" s="37"/>
      <c r="K2" s="37"/>
      <c r="L2" s="37"/>
      <c r="M2" s="26"/>
      <c r="N2" s="26"/>
    </row>
    <row r="4" spans="1:49" ht="18.600000000000001" thickBot="1">
      <c r="B4" s="3" t="s">
        <v>0</v>
      </c>
    </row>
    <row r="5" spans="1:49" ht="15" thickBot="1">
      <c r="B5" s="211" t="s">
        <v>92</v>
      </c>
      <c r="C5" s="212"/>
      <c r="D5" s="212"/>
      <c r="E5" s="212"/>
      <c r="F5" s="212"/>
      <c r="G5" s="212"/>
      <c r="H5" s="212"/>
      <c r="I5" s="212"/>
      <c r="J5" s="213"/>
    </row>
    <row r="6" spans="1:49" s="4" customFormat="1" ht="15" thickBot="1">
      <c r="B6" s="214" t="s">
        <v>1</v>
      </c>
      <c r="C6" s="215"/>
      <c r="D6" s="215"/>
      <c r="E6" s="215"/>
      <c r="F6" s="215"/>
      <c r="G6" s="216"/>
      <c r="H6" s="216"/>
      <c r="I6" s="217" t="s">
        <v>2</v>
      </c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  <c r="AL6" s="216"/>
      <c r="AM6" s="218"/>
      <c r="AN6" s="38"/>
    </row>
    <row r="7" spans="1:49" s="4" customFormat="1" ht="15" thickBot="1">
      <c r="A7" s="41"/>
      <c r="B7" s="42"/>
      <c r="C7" s="42"/>
      <c r="D7" s="42"/>
      <c r="E7" s="42"/>
      <c r="F7" s="43"/>
      <c r="G7" s="219" t="s">
        <v>9</v>
      </c>
      <c r="H7" s="219"/>
      <c r="I7" s="220" t="s">
        <v>10</v>
      </c>
      <c r="J7" s="221"/>
      <c r="K7" s="222" t="s">
        <v>11</v>
      </c>
      <c r="L7" s="223"/>
      <c r="M7" s="223"/>
      <c r="N7" s="223"/>
      <c r="O7" s="221"/>
      <c r="P7" s="222" t="s">
        <v>12</v>
      </c>
      <c r="Q7" s="223"/>
      <c r="R7" s="223"/>
      <c r="S7" s="223"/>
      <c r="T7" s="223"/>
      <c r="U7" s="223"/>
      <c r="V7" s="223"/>
      <c r="W7" s="224" t="s">
        <v>13</v>
      </c>
      <c r="X7" s="225"/>
      <c r="Y7" s="224" t="s">
        <v>14</v>
      </c>
      <c r="Z7" s="226"/>
      <c r="AA7" s="226"/>
      <c r="AB7" s="225"/>
      <c r="AC7" s="224" t="s">
        <v>15</v>
      </c>
      <c r="AD7" s="226"/>
      <c r="AE7" s="226"/>
      <c r="AF7" s="226"/>
      <c r="AG7" s="226"/>
      <c r="AH7" s="226"/>
      <c r="AI7" s="226"/>
      <c r="AJ7" s="225"/>
      <c r="AK7" s="217" t="s">
        <v>16</v>
      </c>
      <c r="AL7" s="216"/>
      <c r="AM7" s="218"/>
      <c r="AN7" s="39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45" t="s">
        <v>86</v>
      </c>
      <c r="B8" s="46" t="s">
        <v>4</v>
      </c>
      <c r="C8" s="46" t="s">
        <v>5</v>
      </c>
      <c r="D8" s="46" t="s">
        <v>6</v>
      </c>
      <c r="E8" s="46" t="s">
        <v>7</v>
      </c>
      <c r="F8" s="47" t="s">
        <v>8</v>
      </c>
      <c r="G8" s="44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0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 ht="41.4">
      <c r="A9" s="16">
        <v>1</v>
      </c>
      <c r="B9" s="97" t="s">
        <v>253</v>
      </c>
      <c r="C9" s="151" t="s">
        <v>595</v>
      </c>
      <c r="D9" s="87">
        <v>1</v>
      </c>
      <c r="E9" s="85" t="s">
        <v>162</v>
      </c>
      <c r="F9" s="152" t="s">
        <v>102</v>
      </c>
      <c r="G9" s="152">
        <v>160</v>
      </c>
      <c r="H9" s="153">
        <v>786000</v>
      </c>
      <c r="I9" s="153"/>
      <c r="J9" s="153"/>
      <c r="K9" s="153"/>
      <c r="L9" s="153"/>
      <c r="M9" s="153"/>
      <c r="N9" s="153">
        <f>+G9</f>
        <v>160</v>
      </c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4">
        <f t="shared" ref="AN9:AN30" si="0">SUM(I9:AM9)</f>
        <v>160</v>
      </c>
    </row>
    <row r="10" spans="1:49" ht="41.4">
      <c r="A10" s="17">
        <v>2</v>
      </c>
      <c r="B10" s="97" t="s">
        <v>253</v>
      </c>
      <c r="C10" s="151" t="s">
        <v>558</v>
      </c>
      <c r="D10" s="87">
        <v>1</v>
      </c>
      <c r="E10" s="85" t="s">
        <v>162</v>
      </c>
      <c r="F10" s="152" t="s">
        <v>102</v>
      </c>
      <c r="G10" s="152">
        <v>160</v>
      </c>
      <c r="H10" s="153">
        <v>786000</v>
      </c>
      <c r="I10" s="153"/>
      <c r="J10" s="153"/>
      <c r="K10" s="153">
        <f>+G10</f>
        <v>160</v>
      </c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4">
        <f t="shared" si="0"/>
        <v>160</v>
      </c>
    </row>
    <row r="11" spans="1:49" ht="41.4">
      <c r="A11" s="16">
        <v>3</v>
      </c>
      <c r="B11" s="97" t="s">
        <v>253</v>
      </c>
      <c r="C11" s="151" t="s">
        <v>573</v>
      </c>
      <c r="D11" s="87">
        <v>1</v>
      </c>
      <c r="E11" s="85" t="s">
        <v>162</v>
      </c>
      <c r="F11" s="152" t="s">
        <v>102</v>
      </c>
      <c r="G11" s="152">
        <v>160</v>
      </c>
      <c r="H11" s="153">
        <v>786000</v>
      </c>
      <c r="I11" s="153"/>
      <c r="J11" s="153"/>
      <c r="K11" s="153"/>
      <c r="L11" s="153"/>
      <c r="M11" s="153"/>
      <c r="N11" s="153">
        <v>100</v>
      </c>
      <c r="O11" s="153"/>
      <c r="P11" s="153"/>
      <c r="Q11" s="153"/>
      <c r="R11" s="153"/>
      <c r="S11" s="153"/>
      <c r="T11" s="153"/>
      <c r="U11" s="153"/>
      <c r="V11" s="153"/>
      <c r="W11" s="153">
        <v>60</v>
      </c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53"/>
      <c r="AM11" s="153"/>
      <c r="AN11" s="154">
        <f t="shared" si="0"/>
        <v>160</v>
      </c>
    </row>
    <row r="12" spans="1:49" ht="41.4">
      <c r="A12" s="191">
        <v>4</v>
      </c>
      <c r="B12" s="97" t="s">
        <v>585</v>
      </c>
      <c r="C12" s="151" t="s">
        <v>586</v>
      </c>
      <c r="D12" s="87">
        <v>1</v>
      </c>
      <c r="E12" s="85" t="s">
        <v>162</v>
      </c>
      <c r="F12" s="152" t="s">
        <v>102</v>
      </c>
      <c r="G12" s="152">
        <v>160</v>
      </c>
      <c r="H12" s="153">
        <v>786000</v>
      </c>
      <c r="I12" s="153"/>
      <c r="J12" s="153"/>
      <c r="K12" s="153"/>
      <c r="L12" s="153"/>
      <c r="M12" s="153"/>
      <c r="N12" s="153">
        <v>100</v>
      </c>
      <c r="O12" s="153"/>
      <c r="P12" s="153"/>
      <c r="Q12" s="153"/>
      <c r="R12" s="153"/>
      <c r="S12" s="153"/>
      <c r="T12" s="153"/>
      <c r="U12" s="153"/>
      <c r="V12" s="153"/>
      <c r="W12" s="153">
        <v>60</v>
      </c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4">
        <f t="shared" si="0"/>
        <v>160</v>
      </c>
    </row>
    <row r="13" spans="1:49" ht="28.8">
      <c r="A13" s="16">
        <v>5</v>
      </c>
      <c r="B13" s="97" t="s">
        <v>175</v>
      </c>
      <c r="C13" s="151" t="s">
        <v>424</v>
      </c>
      <c r="D13" s="87">
        <v>1</v>
      </c>
      <c r="E13" s="85" t="s">
        <v>162</v>
      </c>
      <c r="F13" s="152" t="s">
        <v>102</v>
      </c>
      <c r="G13" s="152">
        <v>160</v>
      </c>
      <c r="H13" s="153">
        <v>2163000</v>
      </c>
      <c r="I13" s="153"/>
      <c r="J13" s="153"/>
      <c r="K13" s="153"/>
      <c r="L13" s="153"/>
      <c r="M13" s="153">
        <f>+G13</f>
        <v>160</v>
      </c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4">
        <f t="shared" si="0"/>
        <v>160</v>
      </c>
    </row>
    <row r="14" spans="1:49" ht="28.8">
      <c r="A14" s="191">
        <v>6</v>
      </c>
      <c r="B14" s="97" t="s">
        <v>175</v>
      </c>
      <c r="C14" s="151" t="s">
        <v>424</v>
      </c>
      <c r="D14" s="87">
        <v>1</v>
      </c>
      <c r="E14" s="85" t="s">
        <v>162</v>
      </c>
      <c r="F14" s="152" t="s">
        <v>102</v>
      </c>
      <c r="G14" s="152">
        <v>160</v>
      </c>
      <c r="H14" s="153">
        <v>2163000</v>
      </c>
      <c r="I14" s="153"/>
      <c r="J14" s="153"/>
      <c r="K14" s="153"/>
      <c r="L14" s="153"/>
      <c r="M14" s="153">
        <v>160</v>
      </c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4">
        <f t="shared" si="0"/>
        <v>160</v>
      </c>
    </row>
    <row r="15" spans="1:49" ht="28.8">
      <c r="A15" s="16">
        <v>7</v>
      </c>
      <c r="B15" s="97" t="s">
        <v>175</v>
      </c>
      <c r="C15" s="151" t="s">
        <v>424</v>
      </c>
      <c r="D15" s="87">
        <v>1</v>
      </c>
      <c r="E15" s="85" t="s">
        <v>162</v>
      </c>
      <c r="F15" s="152" t="s">
        <v>102</v>
      </c>
      <c r="G15" s="152">
        <v>160</v>
      </c>
      <c r="H15" s="153">
        <v>2163000</v>
      </c>
      <c r="I15" s="153"/>
      <c r="J15" s="153"/>
      <c r="K15" s="153"/>
      <c r="L15" s="153"/>
      <c r="M15" s="153">
        <f>+G15</f>
        <v>160</v>
      </c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4">
        <f t="shared" si="0"/>
        <v>160</v>
      </c>
    </row>
    <row r="16" spans="1:49" ht="28.8">
      <c r="A16" s="191">
        <v>8</v>
      </c>
      <c r="B16" s="97" t="s">
        <v>175</v>
      </c>
      <c r="C16" s="151" t="s">
        <v>424</v>
      </c>
      <c r="D16" s="87">
        <v>1</v>
      </c>
      <c r="E16" s="85" t="s">
        <v>162</v>
      </c>
      <c r="F16" s="152" t="s">
        <v>102</v>
      </c>
      <c r="G16" s="152">
        <v>160</v>
      </c>
      <c r="H16" s="153">
        <v>2163000</v>
      </c>
      <c r="I16" s="153"/>
      <c r="J16" s="153"/>
      <c r="K16" s="153"/>
      <c r="L16" s="153"/>
      <c r="M16" s="153">
        <f>+G16</f>
        <v>160</v>
      </c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4">
        <f t="shared" si="0"/>
        <v>160</v>
      </c>
    </row>
    <row r="17" spans="1:40" ht="28.8">
      <c r="A17" s="16">
        <v>9</v>
      </c>
      <c r="B17" s="97" t="s">
        <v>411</v>
      </c>
      <c r="C17" s="151" t="s">
        <v>556</v>
      </c>
      <c r="D17" s="87">
        <v>1</v>
      </c>
      <c r="E17" s="85" t="s">
        <v>162</v>
      </c>
      <c r="F17" s="152" t="s">
        <v>102</v>
      </c>
      <c r="G17" s="152">
        <v>160</v>
      </c>
      <c r="H17" s="153">
        <v>786000</v>
      </c>
      <c r="I17" s="153"/>
      <c r="J17" s="153"/>
      <c r="K17" s="153">
        <v>100</v>
      </c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>
        <v>60</v>
      </c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4">
        <f t="shared" si="0"/>
        <v>160</v>
      </c>
    </row>
    <row r="18" spans="1:40" ht="28.8">
      <c r="A18" s="191">
        <v>10</v>
      </c>
      <c r="B18" s="97" t="s">
        <v>411</v>
      </c>
      <c r="C18" s="151" t="s">
        <v>501</v>
      </c>
      <c r="D18" s="87">
        <v>1</v>
      </c>
      <c r="E18" s="85" t="s">
        <v>162</v>
      </c>
      <c r="F18" s="152" t="s">
        <v>102</v>
      </c>
      <c r="G18" s="152">
        <v>160</v>
      </c>
      <c r="H18" s="153">
        <v>786000</v>
      </c>
      <c r="I18" s="153"/>
      <c r="J18" s="153"/>
      <c r="K18" s="153"/>
      <c r="L18" s="153"/>
      <c r="M18" s="153"/>
      <c r="N18" s="153">
        <v>140</v>
      </c>
      <c r="O18" s="153"/>
      <c r="P18" s="153"/>
      <c r="Q18" s="153"/>
      <c r="R18" s="153"/>
      <c r="S18" s="153"/>
      <c r="T18" s="153"/>
      <c r="U18" s="153"/>
      <c r="V18" s="153"/>
      <c r="W18" s="153"/>
      <c r="X18" s="153">
        <v>20</v>
      </c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4">
        <f t="shared" si="0"/>
        <v>160</v>
      </c>
    </row>
    <row r="19" spans="1:40" ht="28.8">
      <c r="A19" s="16">
        <v>11</v>
      </c>
      <c r="B19" s="97" t="s">
        <v>411</v>
      </c>
      <c r="C19" s="151" t="s">
        <v>501</v>
      </c>
      <c r="D19" s="87">
        <v>1</v>
      </c>
      <c r="E19" s="85" t="s">
        <v>162</v>
      </c>
      <c r="F19" s="152" t="s">
        <v>102</v>
      </c>
      <c r="G19" s="152">
        <v>160</v>
      </c>
      <c r="H19" s="153">
        <v>786000</v>
      </c>
      <c r="I19" s="153"/>
      <c r="J19" s="153"/>
      <c r="K19" s="153"/>
      <c r="L19" s="153"/>
      <c r="M19" s="153"/>
      <c r="N19" s="153">
        <v>140</v>
      </c>
      <c r="O19" s="153"/>
      <c r="P19" s="153"/>
      <c r="Q19" s="153"/>
      <c r="R19" s="153"/>
      <c r="S19" s="153"/>
      <c r="T19" s="153"/>
      <c r="U19" s="153"/>
      <c r="V19" s="153"/>
      <c r="W19" s="153"/>
      <c r="X19" s="153">
        <v>20</v>
      </c>
      <c r="Y19" s="153"/>
      <c r="Z19" s="153"/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4">
        <f t="shared" si="0"/>
        <v>160</v>
      </c>
    </row>
    <row r="20" spans="1:40" ht="41.4">
      <c r="A20" s="191">
        <v>12</v>
      </c>
      <c r="B20" s="97" t="s">
        <v>411</v>
      </c>
      <c r="C20" s="151" t="s">
        <v>571</v>
      </c>
      <c r="D20" s="87">
        <v>1</v>
      </c>
      <c r="E20" s="85" t="s">
        <v>162</v>
      </c>
      <c r="F20" s="152" t="s">
        <v>99</v>
      </c>
      <c r="G20" s="152">
        <v>160</v>
      </c>
      <c r="H20" s="153">
        <v>786000</v>
      </c>
      <c r="I20" s="153"/>
      <c r="J20" s="153"/>
      <c r="K20" s="153">
        <f>+G20</f>
        <v>160</v>
      </c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4">
        <f t="shared" si="0"/>
        <v>160</v>
      </c>
    </row>
    <row r="21" spans="1:40" ht="28.8">
      <c r="A21" s="16">
        <v>13</v>
      </c>
      <c r="B21" s="97" t="s">
        <v>287</v>
      </c>
      <c r="C21" s="151" t="s">
        <v>461</v>
      </c>
      <c r="D21" s="87">
        <v>1</v>
      </c>
      <c r="E21" s="85" t="s">
        <v>162</v>
      </c>
      <c r="F21" s="152" t="s">
        <v>102</v>
      </c>
      <c r="G21" s="152">
        <v>160</v>
      </c>
      <c r="H21" s="153">
        <v>1510000</v>
      </c>
      <c r="I21" s="153">
        <f>+G21</f>
        <v>160</v>
      </c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153"/>
      <c r="X21" s="153"/>
      <c r="Y21" s="153"/>
      <c r="Z21" s="153"/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4">
        <f t="shared" si="0"/>
        <v>160</v>
      </c>
    </row>
    <row r="22" spans="1:40" ht="28.8">
      <c r="A22" s="191">
        <v>14</v>
      </c>
      <c r="B22" s="97" t="s">
        <v>287</v>
      </c>
      <c r="C22" s="151" t="s">
        <v>443</v>
      </c>
      <c r="D22" s="87">
        <v>1</v>
      </c>
      <c r="E22" s="85" t="s">
        <v>162</v>
      </c>
      <c r="F22" s="152" t="s">
        <v>102</v>
      </c>
      <c r="G22" s="152">
        <v>160</v>
      </c>
      <c r="H22" s="153">
        <v>1321000</v>
      </c>
      <c r="I22" s="153">
        <v>140</v>
      </c>
      <c r="J22" s="153">
        <v>20</v>
      </c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4">
        <f t="shared" si="0"/>
        <v>160</v>
      </c>
    </row>
    <row r="23" spans="1:40" ht="28.8">
      <c r="A23" s="16">
        <v>15</v>
      </c>
      <c r="B23" s="97" t="s">
        <v>565</v>
      </c>
      <c r="C23" s="151" t="s">
        <v>443</v>
      </c>
      <c r="D23" s="87">
        <v>1</v>
      </c>
      <c r="E23" s="85" t="s">
        <v>162</v>
      </c>
      <c r="F23" s="152" t="s">
        <v>102</v>
      </c>
      <c r="G23" s="152">
        <v>160</v>
      </c>
      <c r="H23" s="153">
        <v>1510000</v>
      </c>
      <c r="I23" s="153">
        <f>+G23</f>
        <v>160</v>
      </c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4">
        <f t="shared" si="0"/>
        <v>160</v>
      </c>
    </row>
    <row r="24" spans="1:40" ht="41.4">
      <c r="A24" s="191">
        <v>16</v>
      </c>
      <c r="B24" s="97" t="s">
        <v>237</v>
      </c>
      <c r="C24" s="151" t="s">
        <v>597</v>
      </c>
      <c r="D24" s="87">
        <v>1</v>
      </c>
      <c r="E24" s="85" t="s">
        <v>162</v>
      </c>
      <c r="F24" s="152" t="s">
        <v>102</v>
      </c>
      <c r="G24" s="152">
        <v>160</v>
      </c>
      <c r="H24" s="153">
        <v>1322000</v>
      </c>
      <c r="I24" s="153">
        <f>+G24</f>
        <v>160</v>
      </c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4">
        <f t="shared" si="0"/>
        <v>160</v>
      </c>
    </row>
    <row r="25" spans="1:40" ht="28.8">
      <c r="A25" s="16">
        <v>17</v>
      </c>
      <c r="B25" s="97" t="s">
        <v>237</v>
      </c>
      <c r="C25" s="151" t="s">
        <v>407</v>
      </c>
      <c r="D25" s="87">
        <v>1</v>
      </c>
      <c r="E25" s="85" t="s">
        <v>162</v>
      </c>
      <c r="F25" s="152" t="s">
        <v>102</v>
      </c>
      <c r="G25" s="152">
        <v>160</v>
      </c>
      <c r="H25" s="153">
        <v>1321000</v>
      </c>
      <c r="I25" s="153"/>
      <c r="J25" s="153"/>
      <c r="K25" s="153">
        <f>+G25</f>
        <v>160</v>
      </c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4">
        <f t="shared" si="0"/>
        <v>160</v>
      </c>
    </row>
    <row r="26" spans="1:40" ht="28.8">
      <c r="A26" s="191">
        <v>18</v>
      </c>
      <c r="B26" s="97" t="s">
        <v>237</v>
      </c>
      <c r="C26" s="151" t="s">
        <v>443</v>
      </c>
      <c r="D26" s="87">
        <v>1</v>
      </c>
      <c r="E26" s="85" t="s">
        <v>162</v>
      </c>
      <c r="F26" s="152" t="s">
        <v>102</v>
      </c>
      <c r="G26" s="152">
        <v>160</v>
      </c>
      <c r="H26" s="153">
        <v>1699000</v>
      </c>
      <c r="I26" s="153">
        <f>+G26</f>
        <v>160</v>
      </c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4">
        <f t="shared" si="0"/>
        <v>160</v>
      </c>
    </row>
    <row r="27" spans="1:40" ht="41.4">
      <c r="A27" s="16">
        <v>19</v>
      </c>
      <c r="B27" s="97" t="s">
        <v>483</v>
      </c>
      <c r="C27" s="151" t="s">
        <v>566</v>
      </c>
      <c r="D27" s="87">
        <v>6</v>
      </c>
      <c r="E27" s="85" t="s">
        <v>162</v>
      </c>
      <c r="F27" s="152" t="s">
        <v>102</v>
      </c>
      <c r="G27" s="152">
        <v>160</v>
      </c>
      <c r="H27" s="153">
        <v>2752000</v>
      </c>
      <c r="I27" s="153"/>
      <c r="J27" s="153"/>
      <c r="K27" s="153">
        <f>+G27</f>
        <v>160</v>
      </c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4">
        <f t="shared" si="0"/>
        <v>160</v>
      </c>
    </row>
    <row r="28" spans="1:40" ht="41.4">
      <c r="A28" s="191">
        <v>20</v>
      </c>
      <c r="B28" s="97" t="s">
        <v>483</v>
      </c>
      <c r="C28" s="151" t="s">
        <v>550</v>
      </c>
      <c r="D28" s="87">
        <v>1</v>
      </c>
      <c r="E28" s="85" t="s">
        <v>162</v>
      </c>
      <c r="F28" s="152" t="s">
        <v>102</v>
      </c>
      <c r="G28" s="152">
        <v>160</v>
      </c>
      <c r="H28" s="153">
        <v>2752000</v>
      </c>
      <c r="I28" s="153"/>
      <c r="J28" s="153"/>
      <c r="K28" s="153">
        <f>+G28</f>
        <v>160</v>
      </c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4">
        <f t="shared" si="0"/>
        <v>160</v>
      </c>
    </row>
    <row r="29" spans="1:40" ht="28.8">
      <c r="A29" s="16">
        <v>21</v>
      </c>
      <c r="B29" s="97" t="s">
        <v>170</v>
      </c>
      <c r="C29" s="151" t="s">
        <v>593</v>
      </c>
      <c r="D29" s="87">
        <v>1</v>
      </c>
      <c r="E29" s="85" t="s">
        <v>162</v>
      </c>
      <c r="F29" s="152" t="s">
        <v>102</v>
      </c>
      <c r="G29" s="152">
        <v>160</v>
      </c>
      <c r="H29" s="153">
        <v>983000</v>
      </c>
      <c r="I29" s="153">
        <v>100</v>
      </c>
      <c r="J29" s="153"/>
      <c r="K29" s="153">
        <v>42</v>
      </c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>
        <v>50</v>
      </c>
      <c r="AM29" s="153"/>
      <c r="AN29" s="154">
        <f t="shared" si="0"/>
        <v>192</v>
      </c>
    </row>
    <row r="30" spans="1:40" ht="41.4">
      <c r="A30" s="191">
        <v>22</v>
      </c>
      <c r="B30" s="97" t="s">
        <v>170</v>
      </c>
      <c r="C30" s="210" t="s">
        <v>577</v>
      </c>
      <c r="D30" s="87">
        <v>1</v>
      </c>
      <c r="E30" s="85" t="s">
        <v>162</v>
      </c>
      <c r="F30" s="152" t="s">
        <v>102</v>
      </c>
      <c r="G30" s="152">
        <v>160</v>
      </c>
      <c r="H30" s="153">
        <v>1153000</v>
      </c>
      <c r="I30" s="153"/>
      <c r="J30" s="153"/>
      <c r="K30" s="153">
        <v>42</v>
      </c>
      <c r="L30" s="153"/>
      <c r="M30" s="153"/>
      <c r="N30" s="200">
        <v>0</v>
      </c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>
        <v>50</v>
      </c>
      <c r="AM30" s="153"/>
      <c r="AN30" s="154">
        <f t="shared" si="0"/>
        <v>92</v>
      </c>
    </row>
    <row r="31" spans="1:40" ht="41.4">
      <c r="A31" s="16">
        <v>23</v>
      </c>
      <c r="B31" s="97" t="s">
        <v>484</v>
      </c>
      <c r="C31" s="151" t="s">
        <v>566</v>
      </c>
      <c r="D31" s="87">
        <v>6</v>
      </c>
      <c r="E31" s="85" t="s">
        <v>162</v>
      </c>
      <c r="F31" s="152" t="s">
        <v>102</v>
      </c>
      <c r="G31" s="152">
        <v>160</v>
      </c>
      <c r="H31" s="153">
        <v>2752000</v>
      </c>
      <c r="I31" s="153"/>
      <c r="J31" s="153"/>
      <c r="K31" s="200"/>
      <c r="L31" s="153"/>
      <c r="M31" s="153"/>
      <c r="N31" s="153">
        <v>176</v>
      </c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4">
        <f t="shared" ref="AN31:AN46" si="1">SUM(I31:AM31)</f>
        <v>176</v>
      </c>
    </row>
    <row r="32" spans="1:40" ht="41.4">
      <c r="A32" s="191">
        <v>24</v>
      </c>
      <c r="B32" s="97" t="s">
        <v>484</v>
      </c>
      <c r="C32" s="151" t="s">
        <v>550</v>
      </c>
      <c r="D32" s="87">
        <v>1</v>
      </c>
      <c r="E32" s="85" t="s">
        <v>162</v>
      </c>
      <c r="F32" s="152" t="s">
        <v>102</v>
      </c>
      <c r="G32" s="152">
        <v>160</v>
      </c>
      <c r="H32" s="153">
        <v>2752000</v>
      </c>
      <c r="I32" s="153"/>
      <c r="J32" s="153"/>
      <c r="K32" s="200"/>
      <c r="L32" s="153"/>
      <c r="M32" s="153"/>
      <c r="N32" s="153">
        <v>176</v>
      </c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4">
        <f t="shared" si="1"/>
        <v>176</v>
      </c>
    </row>
    <row r="33" spans="1:49" ht="41.4">
      <c r="A33" s="16">
        <v>25</v>
      </c>
      <c r="B33" s="97" t="s">
        <v>519</v>
      </c>
      <c r="C33" s="151" t="s">
        <v>561</v>
      </c>
      <c r="D33" s="87">
        <v>1</v>
      </c>
      <c r="E33" s="85" t="s">
        <v>162</v>
      </c>
      <c r="F33" s="152" t="s">
        <v>102</v>
      </c>
      <c r="G33" s="152">
        <v>160</v>
      </c>
      <c r="H33" s="153">
        <v>855000</v>
      </c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>
        <f>+G33</f>
        <v>160</v>
      </c>
      <c r="AM33" s="153"/>
      <c r="AN33" s="154">
        <f t="shared" si="1"/>
        <v>160</v>
      </c>
    </row>
    <row r="34" spans="1:49" ht="28.8">
      <c r="A34" s="191">
        <v>26</v>
      </c>
      <c r="B34" s="97" t="s">
        <v>552</v>
      </c>
      <c r="C34" s="151" t="s">
        <v>490</v>
      </c>
      <c r="D34" s="87">
        <v>1</v>
      </c>
      <c r="E34" s="85" t="s">
        <v>162</v>
      </c>
      <c r="F34" s="152" t="s">
        <v>102</v>
      </c>
      <c r="G34" s="152">
        <v>160</v>
      </c>
      <c r="H34" s="153">
        <v>3303000</v>
      </c>
      <c r="I34" s="153">
        <v>120</v>
      </c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4">
        <f t="shared" si="1"/>
        <v>120</v>
      </c>
    </row>
    <row r="35" spans="1:49" ht="28.8">
      <c r="A35" s="16">
        <v>27</v>
      </c>
      <c r="B35" s="97" t="s">
        <v>327</v>
      </c>
      <c r="C35" s="151" t="s">
        <v>490</v>
      </c>
      <c r="D35" s="87">
        <v>1</v>
      </c>
      <c r="E35" s="85" t="s">
        <v>162</v>
      </c>
      <c r="F35" s="152" t="s">
        <v>102</v>
      </c>
      <c r="G35" s="152">
        <v>160</v>
      </c>
      <c r="H35" s="153">
        <v>2454000</v>
      </c>
      <c r="I35" s="153">
        <v>120</v>
      </c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4">
        <f t="shared" si="1"/>
        <v>120</v>
      </c>
    </row>
    <row r="36" spans="1:49" ht="28.8">
      <c r="A36" s="191">
        <v>28</v>
      </c>
      <c r="B36" s="97" t="s">
        <v>327</v>
      </c>
      <c r="C36" s="151" t="s">
        <v>490</v>
      </c>
      <c r="D36" s="87">
        <v>1</v>
      </c>
      <c r="E36" s="85" t="s">
        <v>162</v>
      </c>
      <c r="F36" s="152" t="s">
        <v>102</v>
      </c>
      <c r="G36" s="152">
        <v>160</v>
      </c>
      <c r="H36" s="153">
        <v>3020000</v>
      </c>
      <c r="I36" s="153">
        <v>120</v>
      </c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4">
        <f t="shared" si="1"/>
        <v>120</v>
      </c>
    </row>
    <row r="37" spans="1:49" ht="28.8">
      <c r="A37" s="16">
        <v>29</v>
      </c>
      <c r="B37" s="97" t="s">
        <v>327</v>
      </c>
      <c r="C37" s="151" t="s">
        <v>576</v>
      </c>
      <c r="D37" s="87">
        <v>1</v>
      </c>
      <c r="E37" s="85" t="s">
        <v>162</v>
      </c>
      <c r="F37" s="152" t="s">
        <v>102</v>
      </c>
      <c r="G37" s="152">
        <v>160</v>
      </c>
      <c r="H37" s="153">
        <v>2674000</v>
      </c>
      <c r="I37" s="153">
        <v>120</v>
      </c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4">
        <f t="shared" si="1"/>
        <v>120</v>
      </c>
    </row>
    <row r="38" spans="1:49" ht="28.8">
      <c r="A38" s="191">
        <v>30</v>
      </c>
      <c r="B38" s="97" t="s">
        <v>559</v>
      </c>
      <c r="C38" s="151" t="s">
        <v>560</v>
      </c>
      <c r="D38" s="87">
        <v>1</v>
      </c>
      <c r="E38" s="85" t="s">
        <v>162</v>
      </c>
      <c r="F38" s="152" t="s">
        <v>102</v>
      </c>
      <c r="G38" s="152">
        <v>160</v>
      </c>
      <c r="H38" s="153">
        <v>786000</v>
      </c>
      <c r="I38" s="200">
        <v>80</v>
      </c>
      <c r="J38" s="153">
        <v>20</v>
      </c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>
        <v>60</v>
      </c>
      <c r="AM38" s="153"/>
      <c r="AN38" s="154">
        <f t="shared" si="1"/>
        <v>160</v>
      </c>
    </row>
    <row r="39" spans="1:49" ht="28.8">
      <c r="A39" s="16">
        <v>31</v>
      </c>
      <c r="B39" s="97" t="s">
        <v>168</v>
      </c>
      <c r="C39" s="151" t="s">
        <v>501</v>
      </c>
      <c r="D39" s="87">
        <v>1</v>
      </c>
      <c r="E39" s="85" t="s">
        <v>162</v>
      </c>
      <c r="F39" s="152" t="s">
        <v>102</v>
      </c>
      <c r="G39" s="152">
        <v>160</v>
      </c>
      <c r="H39" s="153">
        <v>786000</v>
      </c>
      <c r="I39" s="200">
        <v>80</v>
      </c>
      <c r="J39" s="153">
        <v>20</v>
      </c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>
        <v>60</v>
      </c>
      <c r="AM39" s="153"/>
      <c r="AN39" s="154">
        <f t="shared" si="1"/>
        <v>160</v>
      </c>
    </row>
    <row r="40" spans="1:49" ht="28.8">
      <c r="A40" s="191">
        <v>32</v>
      </c>
      <c r="B40" s="97" t="s">
        <v>168</v>
      </c>
      <c r="C40" s="151" t="s">
        <v>501</v>
      </c>
      <c r="D40" s="87">
        <v>1</v>
      </c>
      <c r="E40" s="85" t="s">
        <v>162</v>
      </c>
      <c r="F40" s="152" t="s">
        <v>102</v>
      </c>
      <c r="G40" s="152">
        <v>160</v>
      </c>
      <c r="H40" s="153">
        <v>786000</v>
      </c>
      <c r="I40" s="200">
        <v>80</v>
      </c>
      <c r="J40" s="153">
        <v>20</v>
      </c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3"/>
      <c r="AL40" s="153">
        <v>60</v>
      </c>
      <c r="AM40" s="153"/>
      <c r="AN40" s="154">
        <f t="shared" si="1"/>
        <v>160</v>
      </c>
    </row>
    <row r="41" spans="1:49" ht="41.4">
      <c r="A41" s="16">
        <v>33</v>
      </c>
      <c r="B41" s="97" t="s">
        <v>168</v>
      </c>
      <c r="C41" s="151" t="s">
        <v>571</v>
      </c>
      <c r="D41" s="87">
        <v>1</v>
      </c>
      <c r="E41" s="85" t="s">
        <v>162</v>
      </c>
      <c r="F41" s="152" t="s">
        <v>102</v>
      </c>
      <c r="G41" s="152">
        <v>160</v>
      </c>
      <c r="H41" s="153">
        <v>786000</v>
      </c>
      <c r="I41" s="200">
        <v>80</v>
      </c>
      <c r="J41" s="153">
        <v>20</v>
      </c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>
        <v>60</v>
      </c>
      <c r="AM41" s="153"/>
      <c r="AN41" s="154">
        <f t="shared" si="1"/>
        <v>160</v>
      </c>
    </row>
    <row r="42" spans="1:49" ht="41.4">
      <c r="A42" s="191">
        <v>34</v>
      </c>
      <c r="B42" s="97" t="s">
        <v>470</v>
      </c>
      <c r="C42" s="151" t="s">
        <v>561</v>
      </c>
      <c r="D42" s="87">
        <v>1</v>
      </c>
      <c r="E42" s="85" t="s">
        <v>162</v>
      </c>
      <c r="F42" s="152" t="s">
        <v>103</v>
      </c>
      <c r="G42" s="152">
        <v>160</v>
      </c>
      <c r="H42" s="153">
        <v>855000</v>
      </c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>
        <f>+G42</f>
        <v>160</v>
      </c>
      <c r="AM42" s="153"/>
      <c r="AN42" s="154">
        <f t="shared" si="1"/>
        <v>160</v>
      </c>
    </row>
    <row r="43" spans="1:49" ht="41.4">
      <c r="A43" s="16">
        <v>35</v>
      </c>
      <c r="B43" s="97" t="s">
        <v>470</v>
      </c>
      <c r="C43" s="151" t="s">
        <v>561</v>
      </c>
      <c r="D43" s="87">
        <v>1</v>
      </c>
      <c r="E43" s="85" t="s">
        <v>162</v>
      </c>
      <c r="F43" s="152" t="s">
        <v>102</v>
      </c>
      <c r="G43" s="152">
        <v>160</v>
      </c>
      <c r="H43" s="153">
        <v>472000</v>
      </c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  <c r="AL43" s="153">
        <f>+G43</f>
        <v>160</v>
      </c>
      <c r="AM43" s="153"/>
      <c r="AN43" s="154">
        <f t="shared" si="1"/>
        <v>160</v>
      </c>
    </row>
    <row r="44" spans="1:49" ht="41.4">
      <c r="A44" s="191">
        <v>36</v>
      </c>
      <c r="B44" s="97" t="s">
        <v>470</v>
      </c>
      <c r="C44" s="151" t="s">
        <v>561</v>
      </c>
      <c r="D44" s="87">
        <v>1</v>
      </c>
      <c r="E44" s="85" t="s">
        <v>162</v>
      </c>
      <c r="F44" s="152" t="s">
        <v>102</v>
      </c>
      <c r="G44" s="152">
        <v>160</v>
      </c>
      <c r="H44" s="153">
        <v>855000</v>
      </c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>
        <f>+G44</f>
        <v>160</v>
      </c>
      <c r="AM44" s="153"/>
      <c r="AN44" s="154">
        <f t="shared" si="1"/>
        <v>160</v>
      </c>
      <c r="AO44" s="18"/>
      <c r="AP44" s="18"/>
      <c r="AQ44" s="18"/>
      <c r="AR44" s="18"/>
      <c r="AS44" s="18"/>
      <c r="AT44" s="18"/>
      <c r="AU44" s="18"/>
      <c r="AV44" s="18"/>
      <c r="AW44" s="18"/>
    </row>
    <row r="45" spans="1:49" ht="41.4">
      <c r="A45" s="16">
        <v>37</v>
      </c>
      <c r="B45" s="97" t="s">
        <v>137</v>
      </c>
      <c r="C45" s="151" t="s">
        <v>592</v>
      </c>
      <c r="D45" s="87">
        <v>3</v>
      </c>
      <c r="E45" s="85" t="s">
        <v>162</v>
      </c>
      <c r="F45" s="152" t="s">
        <v>99</v>
      </c>
      <c r="G45" s="152">
        <v>160</v>
      </c>
      <c r="H45" s="153">
        <v>983000</v>
      </c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>
        <v>160</v>
      </c>
      <c r="AN45" s="154">
        <f t="shared" si="1"/>
        <v>160</v>
      </c>
    </row>
    <row r="46" spans="1:49" ht="41.4">
      <c r="A46" s="191">
        <v>38</v>
      </c>
      <c r="B46" s="97" t="s">
        <v>525</v>
      </c>
      <c r="C46" s="151" t="s">
        <v>591</v>
      </c>
      <c r="D46" s="87">
        <v>3</v>
      </c>
      <c r="E46" s="85" t="s">
        <v>162</v>
      </c>
      <c r="F46" s="152" t="s">
        <v>102</v>
      </c>
      <c r="G46" s="152">
        <v>160</v>
      </c>
      <c r="H46" s="153">
        <v>961000</v>
      </c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>
        <v>160</v>
      </c>
      <c r="AN46" s="154">
        <f t="shared" si="1"/>
        <v>160</v>
      </c>
    </row>
    <row r="47" spans="1:49" ht="41.4">
      <c r="A47" s="16">
        <v>39</v>
      </c>
      <c r="B47" s="97" t="s">
        <v>171</v>
      </c>
      <c r="C47" s="151" t="s">
        <v>557</v>
      </c>
      <c r="D47" s="87">
        <v>1</v>
      </c>
      <c r="E47" s="85" t="s">
        <v>162</v>
      </c>
      <c r="F47" s="152" t="s">
        <v>102</v>
      </c>
      <c r="G47" s="152">
        <v>160</v>
      </c>
      <c r="H47" s="153">
        <v>786000</v>
      </c>
      <c r="I47" s="153">
        <v>80</v>
      </c>
      <c r="J47" s="153">
        <v>20</v>
      </c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>
        <v>60</v>
      </c>
      <c r="AM47" s="153"/>
      <c r="AN47" s="154">
        <f t="shared" ref="AN47:AN71" si="2">SUM(I47:AM47)</f>
        <v>160</v>
      </c>
    </row>
    <row r="48" spans="1:49" ht="28.8">
      <c r="A48" s="191">
        <v>40</v>
      </c>
      <c r="B48" s="97" t="s">
        <v>438</v>
      </c>
      <c r="C48" s="151" t="s">
        <v>594</v>
      </c>
      <c r="D48" s="87">
        <v>1</v>
      </c>
      <c r="E48" s="85" t="s">
        <v>162</v>
      </c>
      <c r="F48" s="152" t="s">
        <v>102</v>
      </c>
      <c r="G48" s="152">
        <v>160</v>
      </c>
      <c r="H48" s="153">
        <v>786000</v>
      </c>
      <c r="I48" s="153">
        <v>80</v>
      </c>
      <c r="J48" s="153">
        <v>20</v>
      </c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  <c r="AA48" s="153"/>
      <c r="AB48" s="153"/>
      <c r="AC48" s="153"/>
      <c r="AD48" s="153"/>
      <c r="AE48" s="153"/>
      <c r="AF48" s="153"/>
      <c r="AG48" s="153"/>
      <c r="AH48" s="153"/>
      <c r="AI48" s="153"/>
      <c r="AJ48" s="153"/>
      <c r="AK48" s="153"/>
      <c r="AL48" s="153">
        <v>60</v>
      </c>
      <c r="AM48" s="153"/>
      <c r="AN48" s="154">
        <f t="shared" si="2"/>
        <v>160</v>
      </c>
    </row>
    <row r="49" spans="1:49" ht="28.8">
      <c r="A49" s="16">
        <v>41</v>
      </c>
      <c r="B49" s="97" t="s">
        <v>438</v>
      </c>
      <c r="C49" s="151" t="s">
        <v>584</v>
      </c>
      <c r="D49" s="87">
        <v>1</v>
      </c>
      <c r="E49" s="85" t="s">
        <v>162</v>
      </c>
      <c r="F49" s="152" t="s">
        <v>102</v>
      </c>
      <c r="G49" s="152">
        <v>160</v>
      </c>
      <c r="H49" s="153">
        <v>786000</v>
      </c>
      <c r="I49" s="153">
        <v>80</v>
      </c>
      <c r="J49" s="153">
        <v>20</v>
      </c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3"/>
      <c r="AL49" s="153">
        <v>60</v>
      </c>
      <c r="AM49" s="153"/>
      <c r="AN49" s="154">
        <f t="shared" si="2"/>
        <v>160</v>
      </c>
    </row>
    <row r="50" spans="1:49" ht="41.4">
      <c r="A50" s="191">
        <v>42</v>
      </c>
      <c r="B50" s="97" t="s">
        <v>438</v>
      </c>
      <c r="C50" s="151" t="s">
        <v>572</v>
      </c>
      <c r="D50" s="87">
        <v>1</v>
      </c>
      <c r="E50" s="85" t="s">
        <v>162</v>
      </c>
      <c r="F50" s="152" t="s">
        <v>102</v>
      </c>
      <c r="G50" s="152">
        <v>160</v>
      </c>
      <c r="H50" s="153">
        <v>786000</v>
      </c>
      <c r="I50" s="153">
        <v>80</v>
      </c>
      <c r="J50" s="153">
        <v>20</v>
      </c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>
        <v>60</v>
      </c>
      <c r="AM50" s="153"/>
      <c r="AN50" s="154">
        <f t="shared" si="2"/>
        <v>160</v>
      </c>
    </row>
    <row r="51" spans="1:49" ht="41.4">
      <c r="A51" s="16">
        <v>43</v>
      </c>
      <c r="B51" s="97" t="s">
        <v>206</v>
      </c>
      <c r="C51" s="151" t="s">
        <v>516</v>
      </c>
      <c r="D51" s="87">
        <v>1</v>
      </c>
      <c r="E51" s="85" t="s">
        <v>162</v>
      </c>
      <c r="F51" s="152" t="s">
        <v>102</v>
      </c>
      <c r="G51" s="152">
        <v>160</v>
      </c>
      <c r="H51" s="153">
        <v>786000</v>
      </c>
      <c r="I51" s="153">
        <v>80</v>
      </c>
      <c r="J51" s="153">
        <v>20</v>
      </c>
      <c r="K51" s="153"/>
      <c r="L51" s="153"/>
      <c r="M51" s="153"/>
      <c r="N51" s="153"/>
      <c r="O51" s="153"/>
      <c r="P51" s="153"/>
      <c r="Q51" s="153"/>
      <c r="R51" s="153"/>
      <c r="S51" s="153"/>
      <c r="T51" s="153"/>
      <c r="U51" s="153"/>
      <c r="V51" s="153"/>
      <c r="W51" s="153"/>
      <c r="X51" s="153"/>
      <c r="Y51" s="153"/>
      <c r="Z51" s="153"/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>
        <v>60</v>
      </c>
      <c r="AM51" s="153"/>
      <c r="AN51" s="154">
        <f t="shared" si="2"/>
        <v>160</v>
      </c>
    </row>
    <row r="52" spans="1:49" ht="41.4">
      <c r="A52" s="191">
        <v>44</v>
      </c>
      <c r="B52" s="97" t="s">
        <v>206</v>
      </c>
      <c r="C52" s="151" t="s">
        <v>575</v>
      </c>
      <c r="D52" s="87">
        <v>1</v>
      </c>
      <c r="E52" s="85" t="s">
        <v>162</v>
      </c>
      <c r="F52" s="152" t="s">
        <v>102</v>
      </c>
      <c r="G52" s="152">
        <v>160</v>
      </c>
      <c r="H52" s="153">
        <v>786000</v>
      </c>
      <c r="I52" s="153"/>
      <c r="J52" s="153"/>
      <c r="K52" s="153">
        <f>+G52</f>
        <v>160</v>
      </c>
      <c r="L52" s="153"/>
      <c r="M52" s="153"/>
      <c r="N52" s="153"/>
      <c r="O52" s="153"/>
      <c r="P52" s="153"/>
      <c r="Q52" s="153"/>
      <c r="R52" s="153"/>
      <c r="S52" s="153"/>
      <c r="T52" s="153"/>
      <c r="U52" s="153"/>
      <c r="V52" s="153"/>
      <c r="W52" s="153"/>
      <c r="X52" s="153"/>
      <c r="Y52" s="153"/>
      <c r="Z52" s="153"/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4">
        <f t="shared" si="2"/>
        <v>160</v>
      </c>
    </row>
    <row r="53" spans="1:49" ht="41.4">
      <c r="A53" s="16">
        <v>45</v>
      </c>
      <c r="B53" s="97" t="s">
        <v>527</v>
      </c>
      <c r="C53" s="151" t="s">
        <v>562</v>
      </c>
      <c r="D53" s="87">
        <v>1</v>
      </c>
      <c r="E53" s="85" t="s">
        <v>162</v>
      </c>
      <c r="F53" s="152" t="s">
        <v>102</v>
      </c>
      <c r="G53" s="152">
        <v>160</v>
      </c>
      <c r="H53" s="153">
        <v>786000</v>
      </c>
      <c r="I53" s="153">
        <v>80</v>
      </c>
      <c r="J53" s="153">
        <v>20</v>
      </c>
      <c r="K53" s="153">
        <v>0</v>
      </c>
      <c r="L53" s="153"/>
      <c r="M53" s="153"/>
      <c r="N53" s="153"/>
      <c r="O53" s="153"/>
      <c r="P53" s="153">
        <v>60</v>
      </c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4">
        <f t="shared" si="2"/>
        <v>160</v>
      </c>
    </row>
    <row r="54" spans="1:49" ht="41.4">
      <c r="A54" s="191">
        <v>46</v>
      </c>
      <c r="B54" s="97" t="s">
        <v>527</v>
      </c>
      <c r="C54" s="151" t="s">
        <v>568</v>
      </c>
      <c r="D54" s="87">
        <v>5</v>
      </c>
      <c r="E54" s="85" t="s">
        <v>162</v>
      </c>
      <c r="F54" s="152" t="s">
        <v>102</v>
      </c>
      <c r="G54" s="152">
        <v>160</v>
      </c>
      <c r="H54" s="153">
        <v>786000</v>
      </c>
      <c r="I54" s="153">
        <v>80</v>
      </c>
      <c r="J54" s="153">
        <v>20</v>
      </c>
      <c r="K54" s="153">
        <v>0</v>
      </c>
      <c r="L54" s="153"/>
      <c r="M54" s="153"/>
      <c r="N54" s="153"/>
      <c r="O54" s="153"/>
      <c r="P54" s="153">
        <v>60</v>
      </c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4">
        <f t="shared" si="2"/>
        <v>160</v>
      </c>
    </row>
    <row r="55" spans="1:49" s="18" customFormat="1" ht="41.4">
      <c r="A55" s="16">
        <v>47</v>
      </c>
      <c r="B55" s="97" t="s">
        <v>495</v>
      </c>
      <c r="C55" s="151" t="s">
        <v>567</v>
      </c>
      <c r="D55" s="87">
        <v>7</v>
      </c>
      <c r="E55" s="85" t="s">
        <v>162</v>
      </c>
      <c r="F55" s="152" t="s">
        <v>102</v>
      </c>
      <c r="G55" s="152">
        <v>160</v>
      </c>
      <c r="H55" s="153">
        <v>1642000</v>
      </c>
      <c r="I55" s="153"/>
      <c r="J55" s="153"/>
      <c r="K55" s="153"/>
      <c r="L55" s="153"/>
      <c r="M55" s="153">
        <v>160</v>
      </c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4">
        <f t="shared" si="2"/>
        <v>160</v>
      </c>
      <c r="AO55" s="2"/>
      <c r="AP55" s="2"/>
      <c r="AQ55" s="2"/>
      <c r="AR55" s="2"/>
      <c r="AS55" s="2"/>
      <c r="AT55" s="2"/>
      <c r="AU55" s="2"/>
      <c r="AV55" s="2"/>
      <c r="AW55" s="2"/>
    </row>
    <row r="56" spans="1:49" s="18" customFormat="1" ht="41.4">
      <c r="A56" s="191">
        <v>48</v>
      </c>
      <c r="B56" s="97" t="s">
        <v>495</v>
      </c>
      <c r="C56" s="151" t="s">
        <v>551</v>
      </c>
      <c r="D56" s="87">
        <v>1</v>
      </c>
      <c r="E56" s="85" t="s">
        <v>162</v>
      </c>
      <c r="F56" s="152" t="s">
        <v>102</v>
      </c>
      <c r="G56" s="152">
        <v>160</v>
      </c>
      <c r="H56" s="153">
        <v>1682000</v>
      </c>
      <c r="I56" s="153"/>
      <c r="J56" s="153"/>
      <c r="K56" s="153"/>
      <c r="L56" s="153"/>
      <c r="M56" s="153">
        <f>+G56</f>
        <v>160</v>
      </c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4">
        <f t="shared" si="2"/>
        <v>160</v>
      </c>
      <c r="AO56" s="2"/>
      <c r="AP56" s="2"/>
      <c r="AQ56" s="2"/>
      <c r="AR56" s="2"/>
      <c r="AS56" s="2"/>
      <c r="AT56" s="2"/>
      <c r="AU56" s="2"/>
      <c r="AV56" s="2"/>
      <c r="AW56" s="2"/>
    </row>
    <row r="57" spans="1:49" ht="28.8">
      <c r="A57" s="16">
        <v>49</v>
      </c>
      <c r="B57" s="97" t="s">
        <v>578</v>
      </c>
      <c r="C57" s="151" t="s">
        <v>579</v>
      </c>
      <c r="D57" s="87">
        <v>1</v>
      </c>
      <c r="E57" s="85" t="s">
        <v>162</v>
      </c>
      <c r="F57" s="152" t="s">
        <v>103</v>
      </c>
      <c r="G57" s="152">
        <v>160</v>
      </c>
      <c r="H57" s="153">
        <v>737000</v>
      </c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53"/>
      <c r="T57" s="153"/>
      <c r="U57" s="153"/>
      <c r="V57" s="153"/>
      <c r="W57" s="153"/>
      <c r="X57" s="153"/>
      <c r="Y57" s="153"/>
      <c r="Z57" s="153"/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>
        <f>+G57</f>
        <v>160</v>
      </c>
      <c r="AN57" s="154">
        <f t="shared" si="2"/>
        <v>160</v>
      </c>
    </row>
    <row r="58" spans="1:49" ht="28.8">
      <c r="A58" s="191">
        <v>50</v>
      </c>
      <c r="B58" s="97" t="s">
        <v>578</v>
      </c>
      <c r="C58" s="151" t="s">
        <v>579</v>
      </c>
      <c r="D58" s="87">
        <v>1</v>
      </c>
      <c r="E58" s="85" t="s">
        <v>162</v>
      </c>
      <c r="F58" s="152" t="s">
        <v>102</v>
      </c>
      <c r="G58" s="152">
        <v>160</v>
      </c>
      <c r="H58" s="153">
        <v>1032000</v>
      </c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>
        <v>160</v>
      </c>
      <c r="AJ58" s="153"/>
      <c r="AK58" s="153"/>
      <c r="AL58" s="153"/>
      <c r="AM58" s="153"/>
      <c r="AN58" s="154">
        <f t="shared" si="2"/>
        <v>160</v>
      </c>
    </row>
    <row r="59" spans="1:49" ht="28.8">
      <c r="A59" s="16">
        <v>51</v>
      </c>
      <c r="B59" s="97" t="s">
        <v>554</v>
      </c>
      <c r="C59" s="151" t="s">
        <v>555</v>
      </c>
      <c r="D59" s="87">
        <v>1</v>
      </c>
      <c r="E59" s="85" t="s">
        <v>162</v>
      </c>
      <c r="F59" s="152" t="s">
        <v>103</v>
      </c>
      <c r="G59" s="152">
        <v>80</v>
      </c>
      <c r="H59" s="153">
        <v>1132000</v>
      </c>
      <c r="I59" s="153">
        <v>80</v>
      </c>
      <c r="J59" s="153">
        <v>20</v>
      </c>
      <c r="K59" s="153">
        <v>40</v>
      </c>
      <c r="L59" s="153"/>
      <c r="M59" s="153"/>
      <c r="N59" s="153"/>
      <c r="O59" s="153"/>
      <c r="P59" s="153"/>
      <c r="Q59" s="153"/>
      <c r="R59" s="153"/>
      <c r="S59" s="153"/>
      <c r="T59" s="153"/>
      <c r="U59" s="153"/>
      <c r="V59" s="153"/>
      <c r="W59" s="153"/>
      <c r="X59" s="153"/>
      <c r="Y59" s="153"/>
      <c r="Z59" s="153"/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>
        <v>40</v>
      </c>
      <c r="AM59" s="153"/>
      <c r="AN59" s="154">
        <f t="shared" si="2"/>
        <v>180</v>
      </c>
    </row>
    <row r="60" spans="1:49" ht="28.8">
      <c r="A60" s="191">
        <v>52</v>
      </c>
      <c r="B60" s="97" t="s">
        <v>554</v>
      </c>
      <c r="C60" s="151" t="s">
        <v>490</v>
      </c>
      <c r="D60" s="87">
        <v>1</v>
      </c>
      <c r="E60" s="85" t="s">
        <v>162</v>
      </c>
      <c r="F60" s="152" t="s">
        <v>102</v>
      </c>
      <c r="G60" s="152">
        <v>160</v>
      </c>
      <c r="H60" s="153">
        <v>944000</v>
      </c>
      <c r="I60" s="153"/>
      <c r="J60" s="153"/>
      <c r="K60" s="153">
        <f>+G60</f>
        <v>160</v>
      </c>
      <c r="L60" s="153"/>
      <c r="M60" s="153"/>
      <c r="N60" s="153"/>
      <c r="O60" s="153"/>
      <c r="P60" s="153"/>
      <c r="Q60" s="153"/>
      <c r="R60" s="153"/>
      <c r="S60" s="153"/>
      <c r="T60" s="153"/>
      <c r="U60" s="153"/>
      <c r="V60" s="153"/>
      <c r="W60" s="153"/>
      <c r="X60" s="153"/>
      <c r="Y60" s="153"/>
      <c r="Z60" s="153"/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4">
        <f t="shared" si="2"/>
        <v>160</v>
      </c>
    </row>
    <row r="61" spans="1:49" ht="28.8">
      <c r="A61" s="16">
        <v>53</v>
      </c>
      <c r="B61" s="97" t="s">
        <v>554</v>
      </c>
      <c r="C61" s="151" t="s">
        <v>490</v>
      </c>
      <c r="D61" s="87">
        <v>1</v>
      </c>
      <c r="E61" s="85" t="s">
        <v>162</v>
      </c>
      <c r="F61" s="152" t="s">
        <v>102</v>
      </c>
      <c r="G61" s="152">
        <v>160</v>
      </c>
      <c r="H61" s="153">
        <v>1699000</v>
      </c>
      <c r="I61" s="153"/>
      <c r="J61" s="153"/>
      <c r="K61" s="153">
        <f>+G61</f>
        <v>160</v>
      </c>
      <c r="L61" s="153"/>
      <c r="M61" s="153"/>
      <c r="N61" s="153"/>
      <c r="O61" s="153"/>
      <c r="P61" s="153"/>
      <c r="Q61" s="153"/>
      <c r="R61" s="153"/>
      <c r="S61" s="153"/>
      <c r="T61" s="153"/>
      <c r="U61" s="153"/>
      <c r="V61" s="153"/>
      <c r="W61" s="153"/>
      <c r="X61" s="153"/>
      <c r="Y61" s="153"/>
      <c r="Z61" s="153"/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4">
        <f t="shared" si="2"/>
        <v>160</v>
      </c>
    </row>
    <row r="62" spans="1:49" ht="28.8">
      <c r="A62" s="191">
        <v>54</v>
      </c>
      <c r="B62" s="97" t="s">
        <v>554</v>
      </c>
      <c r="C62" s="151" t="s">
        <v>596</v>
      </c>
      <c r="D62" s="87">
        <v>1</v>
      </c>
      <c r="E62" s="85" t="s">
        <v>162</v>
      </c>
      <c r="F62" s="152" t="s">
        <v>102</v>
      </c>
      <c r="G62" s="152">
        <v>160</v>
      </c>
      <c r="H62" s="153">
        <v>1132000</v>
      </c>
      <c r="I62" s="153"/>
      <c r="J62" s="153"/>
      <c r="K62" s="153">
        <f>+G62</f>
        <v>160</v>
      </c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4">
        <f t="shared" si="2"/>
        <v>160</v>
      </c>
    </row>
    <row r="63" spans="1:49" ht="41.4">
      <c r="A63" s="16">
        <v>55</v>
      </c>
      <c r="B63" s="97" t="s">
        <v>589</v>
      </c>
      <c r="C63" s="151" t="s">
        <v>590</v>
      </c>
      <c r="D63" s="87">
        <v>2</v>
      </c>
      <c r="E63" s="85" t="s">
        <v>162</v>
      </c>
      <c r="F63" s="152" t="s">
        <v>102</v>
      </c>
      <c r="G63" s="152">
        <v>160</v>
      </c>
      <c r="H63" s="153">
        <v>747000</v>
      </c>
      <c r="I63" s="153">
        <v>40</v>
      </c>
      <c r="J63" s="153">
        <v>20</v>
      </c>
      <c r="K63" s="153"/>
      <c r="L63" s="153"/>
      <c r="M63" s="153"/>
      <c r="N63" s="153">
        <v>40</v>
      </c>
      <c r="O63" s="153"/>
      <c r="P63" s="153"/>
      <c r="Q63" s="153"/>
      <c r="R63" s="153"/>
      <c r="S63" s="153"/>
      <c r="T63" s="153"/>
      <c r="U63" s="153"/>
      <c r="V63" s="153"/>
      <c r="W63" s="153"/>
      <c r="X63" s="153"/>
      <c r="Y63" s="153"/>
      <c r="Z63" s="153"/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>
        <v>60</v>
      </c>
      <c r="AM63" s="153"/>
      <c r="AN63" s="154">
        <f t="shared" si="2"/>
        <v>160</v>
      </c>
    </row>
    <row r="64" spans="1:49" ht="28.8">
      <c r="A64" s="191">
        <v>56</v>
      </c>
      <c r="B64" s="97" t="s">
        <v>180</v>
      </c>
      <c r="C64" s="151" t="s">
        <v>581</v>
      </c>
      <c r="D64" s="87">
        <v>1</v>
      </c>
      <c r="E64" s="85" t="s">
        <v>162</v>
      </c>
      <c r="F64" s="152" t="s">
        <v>102</v>
      </c>
      <c r="G64" s="152">
        <v>160</v>
      </c>
      <c r="H64" s="153">
        <v>1474000</v>
      </c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3"/>
      <c r="Z64" s="153">
        <f>+G64</f>
        <v>160</v>
      </c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4">
        <f t="shared" si="2"/>
        <v>160</v>
      </c>
    </row>
    <row r="65" spans="1:49" ht="28.8">
      <c r="A65" s="16">
        <v>57</v>
      </c>
      <c r="B65" s="97" t="s">
        <v>180</v>
      </c>
      <c r="C65" s="151" t="s">
        <v>581</v>
      </c>
      <c r="D65" s="87">
        <v>1</v>
      </c>
      <c r="E65" s="85" t="s">
        <v>162</v>
      </c>
      <c r="F65" s="152" t="s">
        <v>102</v>
      </c>
      <c r="G65" s="152">
        <v>160</v>
      </c>
      <c r="H65" s="153">
        <v>1474000</v>
      </c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3"/>
      <c r="V65" s="153"/>
      <c r="W65" s="153"/>
      <c r="X65" s="153"/>
      <c r="Y65" s="153"/>
      <c r="Z65" s="153">
        <f>+G65</f>
        <v>160</v>
      </c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4">
        <f t="shared" si="2"/>
        <v>160</v>
      </c>
    </row>
    <row r="66" spans="1:49" ht="41.4">
      <c r="A66" s="191">
        <v>58</v>
      </c>
      <c r="B66" s="97" t="s">
        <v>180</v>
      </c>
      <c r="C66" s="151" t="s">
        <v>529</v>
      </c>
      <c r="D66" s="87">
        <v>1</v>
      </c>
      <c r="E66" s="85" t="s">
        <v>162</v>
      </c>
      <c r="F66" s="152" t="s">
        <v>102</v>
      </c>
      <c r="G66" s="152">
        <v>160</v>
      </c>
      <c r="H66" s="153">
        <v>1475000</v>
      </c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  <c r="Z66" s="153">
        <f>+G66</f>
        <v>160</v>
      </c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4">
        <f t="shared" si="2"/>
        <v>160</v>
      </c>
    </row>
    <row r="67" spans="1:49" ht="41.4">
      <c r="A67" s="16">
        <v>59</v>
      </c>
      <c r="B67" s="97" t="s">
        <v>138</v>
      </c>
      <c r="C67" s="151" t="s">
        <v>570</v>
      </c>
      <c r="D67" s="87">
        <v>1</v>
      </c>
      <c r="E67" s="85" t="s">
        <v>162</v>
      </c>
      <c r="F67" s="152" t="s">
        <v>102</v>
      </c>
      <c r="G67" s="152">
        <v>160</v>
      </c>
      <c r="H67" s="153">
        <v>1474000</v>
      </c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53"/>
      <c r="W67" s="153"/>
      <c r="X67" s="153"/>
      <c r="Y67" s="153"/>
      <c r="Z67" s="153">
        <v>160</v>
      </c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4">
        <f t="shared" si="2"/>
        <v>160</v>
      </c>
    </row>
    <row r="68" spans="1:49" ht="28.8">
      <c r="A68" s="191">
        <v>60</v>
      </c>
      <c r="B68" s="97" t="s">
        <v>563</v>
      </c>
      <c r="C68" s="151" t="s">
        <v>564</v>
      </c>
      <c r="D68" s="87">
        <v>1</v>
      </c>
      <c r="E68" s="85" t="s">
        <v>162</v>
      </c>
      <c r="F68" s="152" t="s">
        <v>102</v>
      </c>
      <c r="G68" s="152">
        <v>160</v>
      </c>
      <c r="H68" s="153">
        <v>169900</v>
      </c>
      <c r="I68" s="153">
        <v>5</v>
      </c>
      <c r="J68" s="153"/>
      <c r="K68" s="153"/>
      <c r="L68" s="153"/>
      <c r="M68" s="153"/>
      <c r="N68" s="153"/>
      <c r="O68" s="153"/>
      <c r="P68" s="153"/>
      <c r="Q68" s="153"/>
      <c r="R68" s="153"/>
      <c r="S68" s="153"/>
      <c r="T68" s="153"/>
      <c r="U68" s="153"/>
      <c r="V68" s="153"/>
      <c r="W68" s="153"/>
      <c r="X68" s="153"/>
      <c r="Y68" s="153"/>
      <c r="Z68" s="153"/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4">
        <f t="shared" si="2"/>
        <v>5</v>
      </c>
    </row>
    <row r="69" spans="1:49" ht="41.4">
      <c r="A69" s="16">
        <v>61</v>
      </c>
      <c r="B69" s="97" t="s">
        <v>598</v>
      </c>
      <c r="C69" s="151" t="s">
        <v>597</v>
      </c>
      <c r="D69" s="87">
        <v>1</v>
      </c>
      <c r="E69" s="85" t="s">
        <v>162</v>
      </c>
      <c r="F69" s="152" t="s">
        <v>102</v>
      </c>
      <c r="G69" s="152">
        <v>160</v>
      </c>
      <c r="H69" s="153">
        <v>1132000</v>
      </c>
      <c r="I69" s="153">
        <v>60</v>
      </c>
      <c r="J69" s="153"/>
      <c r="K69" s="153">
        <v>0</v>
      </c>
      <c r="L69" s="153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3"/>
      <c r="X69" s="153"/>
      <c r="Y69" s="153"/>
      <c r="Z69" s="153"/>
      <c r="AA69" s="153"/>
      <c r="AB69" s="153"/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4">
        <f t="shared" si="2"/>
        <v>60</v>
      </c>
    </row>
    <row r="70" spans="1:49" ht="28.8">
      <c r="A70" s="191">
        <v>62</v>
      </c>
      <c r="B70" s="97" t="s">
        <v>587</v>
      </c>
      <c r="C70" s="151" t="s">
        <v>443</v>
      </c>
      <c r="D70" s="87">
        <v>1</v>
      </c>
      <c r="E70" s="85" t="s">
        <v>162</v>
      </c>
      <c r="F70" s="152" t="s">
        <v>588</v>
      </c>
      <c r="G70" s="152">
        <v>160</v>
      </c>
      <c r="H70" s="153">
        <v>1322000</v>
      </c>
      <c r="I70" s="153">
        <v>60</v>
      </c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  <c r="Z70" s="153"/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4">
        <f t="shared" si="2"/>
        <v>60</v>
      </c>
      <c r="AO70" s="18"/>
      <c r="AP70" s="18"/>
      <c r="AQ70" s="18"/>
      <c r="AR70" s="18"/>
      <c r="AS70" s="18"/>
      <c r="AT70" s="18"/>
      <c r="AU70" s="18"/>
      <c r="AV70" s="18"/>
      <c r="AW70" s="18"/>
    </row>
    <row r="71" spans="1:49" ht="28.8">
      <c r="A71" s="16">
        <v>63</v>
      </c>
      <c r="B71" s="97" t="s">
        <v>476</v>
      </c>
      <c r="C71" s="151" t="s">
        <v>407</v>
      </c>
      <c r="D71" s="87">
        <v>1</v>
      </c>
      <c r="E71" s="85" t="s">
        <v>162</v>
      </c>
      <c r="F71" s="152" t="s">
        <v>102</v>
      </c>
      <c r="G71" s="152">
        <v>160</v>
      </c>
      <c r="H71" s="153">
        <v>1510000</v>
      </c>
      <c r="I71" s="153">
        <v>60</v>
      </c>
      <c r="J71" s="153"/>
      <c r="K71" s="153">
        <v>0</v>
      </c>
      <c r="L71" s="153"/>
      <c r="M71" s="153"/>
      <c r="N71" s="153"/>
      <c r="O71" s="153"/>
      <c r="P71" s="153"/>
      <c r="Q71" s="153"/>
      <c r="R71" s="153"/>
      <c r="S71" s="153"/>
      <c r="T71" s="153"/>
      <c r="U71" s="153"/>
      <c r="V71" s="153"/>
      <c r="W71" s="153"/>
      <c r="X71" s="153"/>
      <c r="Y71" s="153"/>
      <c r="Z71" s="153"/>
      <c r="AA71" s="153"/>
      <c r="AB71" s="153"/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4">
        <f t="shared" si="2"/>
        <v>60</v>
      </c>
    </row>
    <row r="72" spans="1:49" ht="41.4">
      <c r="A72" s="191">
        <v>64</v>
      </c>
      <c r="B72" s="97" t="s">
        <v>540</v>
      </c>
      <c r="C72" s="151" t="s">
        <v>574</v>
      </c>
      <c r="D72" s="87">
        <v>1</v>
      </c>
      <c r="E72" s="85" t="s">
        <v>162</v>
      </c>
      <c r="F72" s="152" t="s">
        <v>102</v>
      </c>
      <c r="G72" s="152">
        <v>160</v>
      </c>
      <c r="H72" s="153">
        <v>1034000</v>
      </c>
      <c r="I72" s="153">
        <v>60</v>
      </c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3"/>
      <c r="Z72" s="153"/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4">
        <f t="shared" ref="AN72:AN88" si="3">SUM(I72:AM72)</f>
        <v>60</v>
      </c>
    </row>
    <row r="73" spans="1:49" ht="41.4">
      <c r="A73" s="16">
        <v>65</v>
      </c>
      <c r="B73" s="97" t="s">
        <v>540</v>
      </c>
      <c r="C73" s="151" t="s">
        <v>597</v>
      </c>
      <c r="D73" s="87">
        <v>1</v>
      </c>
      <c r="E73" s="85" t="s">
        <v>162</v>
      </c>
      <c r="F73" s="152" t="s">
        <v>102</v>
      </c>
      <c r="G73" s="152">
        <v>160</v>
      </c>
      <c r="H73" s="153">
        <v>944000</v>
      </c>
      <c r="I73" s="153">
        <v>60</v>
      </c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53"/>
      <c r="Z73" s="153"/>
      <c r="AA73" s="153"/>
      <c r="AB73" s="153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4">
        <f t="shared" si="3"/>
        <v>60</v>
      </c>
    </row>
    <row r="74" spans="1:49" ht="28.8">
      <c r="A74" s="191">
        <v>66</v>
      </c>
      <c r="B74" s="97" t="s">
        <v>540</v>
      </c>
      <c r="C74" s="151" t="s">
        <v>443</v>
      </c>
      <c r="D74" s="87">
        <v>1</v>
      </c>
      <c r="E74" s="85" t="s">
        <v>162</v>
      </c>
      <c r="F74" s="152" t="s">
        <v>102</v>
      </c>
      <c r="G74" s="152">
        <v>160</v>
      </c>
      <c r="H74" s="153">
        <v>1321000</v>
      </c>
      <c r="I74" s="153">
        <v>60</v>
      </c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  <c r="Z74" s="153"/>
      <c r="AA74" s="153"/>
      <c r="AB74" s="153"/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4">
        <f t="shared" si="3"/>
        <v>60</v>
      </c>
    </row>
    <row r="75" spans="1:49" ht="28.8">
      <c r="A75" s="16">
        <v>67</v>
      </c>
      <c r="B75" s="97" t="s">
        <v>540</v>
      </c>
      <c r="C75" s="151" t="s">
        <v>443</v>
      </c>
      <c r="D75" s="87">
        <v>1</v>
      </c>
      <c r="E75" s="85" t="s">
        <v>162</v>
      </c>
      <c r="F75" s="152" t="s">
        <v>102</v>
      </c>
      <c r="G75" s="152">
        <v>160</v>
      </c>
      <c r="H75" s="153">
        <v>1132000</v>
      </c>
      <c r="I75" s="153">
        <v>60</v>
      </c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3"/>
      <c r="V75" s="153"/>
      <c r="W75" s="153"/>
      <c r="X75" s="153"/>
      <c r="Y75" s="153"/>
      <c r="Z75" s="153"/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4">
        <f t="shared" si="3"/>
        <v>60</v>
      </c>
    </row>
    <row r="76" spans="1:49" ht="41.4">
      <c r="A76" s="191">
        <v>68</v>
      </c>
      <c r="B76" s="97" t="s">
        <v>582</v>
      </c>
      <c r="C76" s="151" t="s">
        <v>583</v>
      </c>
      <c r="D76" s="87">
        <v>6</v>
      </c>
      <c r="E76" s="85" t="s">
        <v>162</v>
      </c>
      <c r="F76" s="152" t="s">
        <v>102</v>
      </c>
      <c r="G76" s="152">
        <v>160</v>
      </c>
      <c r="H76" s="153">
        <v>786000</v>
      </c>
      <c r="I76" s="153">
        <v>80</v>
      </c>
      <c r="J76" s="153">
        <v>20</v>
      </c>
      <c r="K76" s="153"/>
      <c r="L76" s="153"/>
      <c r="M76" s="153"/>
      <c r="N76" s="153"/>
      <c r="O76" s="153"/>
      <c r="P76" s="153"/>
      <c r="Q76" s="153"/>
      <c r="R76" s="153"/>
      <c r="S76" s="153"/>
      <c r="T76" s="153"/>
      <c r="U76" s="153"/>
      <c r="V76" s="153"/>
      <c r="W76" s="153"/>
      <c r="X76" s="153"/>
      <c r="Y76" s="153"/>
      <c r="Z76" s="153"/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3"/>
      <c r="AL76" s="153">
        <v>60</v>
      </c>
      <c r="AM76" s="153"/>
      <c r="AN76" s="154">
        <f t="shared" si="3"/>
        <v>160</v>
      </c>
    </row>
    <row r="77" spans="1:49" ht="28.8">
      <c r="A77" s="16">
        <v>69</v>
      </c>
      <c r="B77" s="97" t="s">
        <v>509</v>
      </c>
      <c r="C77" s="151" t="s">
        <v>427</v>
      </c>
      <c r="D77" s="87">
        <v>8</v>
      </c>
      <c r="E77" s="85" t="s">
        <v>162</v>
      </c>
      <c r="F77" s="152" t="s">
        <v>102</v>
      </c>
      <c r="G77" s="152">
        <v>160</v>
      </c>
      <c r="H77" s="153">
        <v>2600000</v>
      </c>
      <c r="I77" s="153">
        <v>80</v>
      </c>
      <c r="J77" s="153">
        <v>20</v>
      </c>
      <c r="K77" s="153">
        <v>0</v>
      </c>
      <c r="L77" s="153"/>
      <c r="M77" s="153"/>
      <c r="N77" s="153"/>
      <c r="O77" s="153"/>
      <c r="P77" s="153"/>
      <c r="Q77" s="153"/>
      <c r="R77" s="153"/>
      <c r="S77" s="153"/>
      <c r="T77" s="153"/>
      <c r="U77" s="153"/>
      <c r="V77" s="153"/>
      <c r="W77" s="153"/>
      <c r="X77" s="153"/>
      <c r="Y77" s="153"/>
      <c r="Z77" s="153"/>
      <c r="AA77" s="153"/>
      <c r="AB77" s="153"/>
      <c r="AC77" s="153"/>
      <c r="AD77" s="153"/>
      <c r="AE77" s="153"/>
      <c r="AF77" s="153"/>
      <c r="AG77" s="153"/>
      <c r="AH77" s="153"/>
      <c r="AI77" s="153"/>
      <c r="AJ77" s="153"/>
      <c r="AK77" s="153"/>
      <c r="AL77" s="153">
        <v>60</v>
      </c>
      <c r="AM77" s="153"/>
      <c r="AN77" s="154">
        <f t="shared" si="3"/>
        <v>160</v>
      </c>
    </row>
    <row r="78" spans="1:49" ht="41.4">
      <c r="A78" s="191">
        <v>70</v>
      </c>
      <c r="B78" s="97" t="s">
        <v>509</v>
      </c>
      <c r="C78" s="151" t="s">
        <v>510</v>
      </c>
      <c r="D78" s="87">
        <v>1</v>
      </c>
      <c r="E78" s="85" t="s">
        <v>162</v>
      </c>
      <c r="F78" s="152" t="s">
        <v>102</v>
      </c>
      <c r="G78" s="152">
        <v>160</v>
      </c>
      <c r="H78" s="153">
        <v>786000</v>
      </c>
      <c r="I78" s="153">
        <v>80</v>
      </c>
      <c r="J78" s="153">
        <v>20</v>
      </c>
      <c r="K78" s="153">
        <v>0</v>
      </c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  <c r="Z78" s="153"/>
      <c r="AA78" s="153"/>
      <c r="AB78" s="153"/>
      <c r="AC78" s="153"/>
      <c r="AD78" s="153"/>
      <c r="AE78" s="153"/>
      <c r="AF78" s="153"/>
      <c r="AG78" s="153"/>
      <c r="AH78" s="153"/>
      <c r="AI78" s="153"/>
      <c r="AJ78" s="153"/>
      <c r="AK78" s="153"/>
      <c r="AL78" s="153">
        <v>60</v>
      </c>
      <c r="AM78" s="153"/>
      <c r="AN78" s="154">
        <f t="shared" si="3"/>
        <v>160</v>
      </c>
    </row>
    <row r="79" spans="1:49" ht="41.4">
      <c r="A79" s="16">
        <v>71</v>
      </c>
      <c r="B79" s="97" t="s">
        <v>509</v>
      </c>
      <c r="C79" s="151" t="s">
        <v>510</v>
      </c>
      <c r="D79" s="87">
        <v>1</v>
      </c>
      <c r="E79" s="85" t="s">
        <v>162</v>
      </c>
      <c r="F79" s="152" t="s">
        <v>102</v>
      </c>
      <c r="G79" s="152">
        <v>160</v>
      </c>
      <c r="H79" s="153">
        <v>786000</v>
      </c>
      <c r="I79" s="153"/>
      <c r="J79" s="153"/>
      <c r="K79" s="153">
        <f>+G79</f>
        <v>160</v>
      </c>
      <c r="L79" s="153"/>
      <c r="M79" s="153"/>
      <c r="N79" s="153"/>
      <c r="O79" s="153"/>
      <c r="P79" s="153"/>
      <c r="Q79" s="153"/>
      <c r="R79" s="153"/>
      <c r="S79" s="153"/>
      <c r="T79" s="153"/>
      <c r="U79" s="153"/>
      <c r="V79" s="153"/>
      <c r="W79" s="153"/>
      <c r="X79" s="153"/>
      <c r="Y79" s="153"/>
      <c r="Z79" s="153"/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4">
        <f t="shared" si="3"/>
        <v>160</v>
      </c>
    </row>
    <row r="80" spans="1:49" ht="41.4">
      <c r="A80" s="191">
        <v>72</v>
      </c>
      <c r="B80" s="97" t="s">
        <v>509</v>
      </c>
      <c r="C80" s="151" t="s">
        <v>510</v>
      </c>
      <c r="D80" s="87">
        <v>1</v>
      </c>
      <c r="E80" s="85" t="s">
        <v>162</v>
      </c>
      <c r="F80" s="152" t="s">
        <v>102</v>
      </c>
      <c r="G80" s="152">
        <v>160</v>
      </c>
      <c r="H80" s="153">
        <v>786000</v>
      </c>
      <c r="I80" s="153"/>
      <c r="J80" s="153"/>
      <c r="K80" s="153">
        <v>160</v>
      </c>
      <c r="L80" s="153"/>
      <c r="M80" s="153"/>
      <c r="N80" s="153"/>
      <c r="O80" s="153"/>
      <c r="P80" s="153"/>
      <c r="Q80" s="153"/>
      <c r="R80" s="153"/>
      <c r="S80" s="153"/>
      <c r="T80" s="153"/>
      <c r="U80" s="153"/>
      <c r="V80" s="153"/>
      <c r="W80" s="153"/>
      <c r="X80" s="153"/>
      <c r="Y80" s="153"/>
      <c r="Z80" s="153"/>
      <c r="AA80" s="153"/>
      <c r="AB80" s="153"/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  <c r="AN80" s="154">
        <f t="shared" si="3"/>
        <v>160</v>
      </c>
    </row>
    <row r="81" spans="1:40" ht="28.8">
      <c r="A81" s="16">
        <v>73</v>
      </c>
      <c r="B81" s="97" t="s">
        <v>553</v>
      </c>
      <c r="C81" s="151" t="s">
        <v>490</v>
      </c>
      <c r="D81" s="87">
        <v>1</v>
      </c>
      <c r="E81" s="85" t="s">
        <v>162</v>
      </c>
      <c r="F81" s="152" t="s">
        <v>102</v>
      </c>
      <c r="G81" s="152">
        <v>160</v>
      </c>
      <c r="H81" s="153">
        <v>3633000</v>
      </c>
      <c r="I81" s="153"/>
      <c r="J81" s="153"/>
      <c r="K81" s="153">
        <f>+G81</f>
        <v>160</v>
      </c>
      <c r="L81" s="153"/>
      <c r="M81" s="153"/>
      <c r="N81" s="153"/>
      <c r="O81" s="153"/>
      <c r="P81" s="153"/>
      <c r="Q81" s="153"/>
      <c r="R81" s="153"/>
      <c r="S81" s="153"/>
      <c r="T81" s="153"/>
      <c r="U81" s="153"/>
      <c r="V81" s="153"/>
      <c r="W81" s="153"/>
      <c r="X81" s="153"/>
      <c r="Y81" s="153"/>
      <c r="Z81" s="153"/>
      <c r="AA81" s="153"/>
      <c r="AB81" s="153"/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154">
        <f t="shared" si="3"/>
        <v>160</v>
      </c>
    </row>
    <row r="82" spans="1:40" ht="28.8">
      <c r="A82" s="191">
        <v>74</v>
      </c>
      <c r="B82" s="97" t="s">
        <v>421</v>
      </c>
      <c r="C82" s="151" t="s">
        <v>490</v>
      </c>
      <c r="D82" s="87">
        <v>1</v>
      </c>
      <c r="E82" s="85" t="s">
        <v>162</v>
      </c>
      <c r="F82" s="152" t="s">
        <v>102</v>
      </c>
      <c r="G82" s="152">
        <v>160</v>
      </c>
      <c r="H82" s="153">
        <v>3460000</v>
      </c>
      <c r="I82" s="153"/>
      <c r="J82" s="153"/>
      <c r="K82" s="153">
        <f>+G82</f>
        <v>160</v>
      </c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  <c r="Z82" s="153"/>
      <c r="AA82" s="153"/>
      <c r="AB82" s="153"/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154">
        <f t="shared" si="3"/>
        <v>160</v>
      </c>
    </row>
    <row r="83" spans="1:40" ht="28.8">
      <c r="A83" s="16">
        <v>75</v>
      </c>
      <c r="B83" s="97" t="s">
        <v>421</v>
      </c>
      <c r="C83" s="151" t="s">
        <v>490</v>
      </c>
      <c r="D83" s="87">
        <v>1</v>
      </c>
      <c r="E83" s="85" t="s">
        <v>162</v>
      </c>
      <c r="F83" s="152" t="s">
        <v>102</v>
      </c>
      <c r="G83" s="152">
        <v>160</v>
      </c>
      <c r="H83" s="153">
        <v>3209000</v>
      </c>
      <c r="I83" s="153"/>
      <c r="J83" s="153"/>
      <c r="K83" s="153">
        <f>+G83</f>
        <v>160</v>
      </c>
      <c r="L83" s="153"/>
      <c r="M83" s="153"/>
      <c r="N83" s="153"/>
      <c r="O83" s="153"/>
      <c r="P83" s="153"/>
      <c r="Q83" s="153"/>
      <c r="R83" s="153"/>
      <c r="S83" s="153"/>
      <c r="T83" s="153"/>
      <c r="U83" s="153"/>
      <c r="V83" s="153"/>
      <c r="W83" s="153"/>
      <c r="X83" s="153"/>
      <c r="Y83" s="153"/>
      <c r="Z83" s="153"/>
      <c r="AA83" s="153"/>
      <c r="AB83" s="153"/>
      <c r="AC83" s="153"/>
      <c r="AD83" s="153"/>
      <c r="AE83" s="153"/>
      <c r="AF83" s="153"/>
      <c r="AG83" s="153"/>
      <c r="AH83" s="153"/>
      <c r="AI83" s="153"/>
      <c r="AJ83" s="153"/>
      <c r="AK83" s="153"/>
      <c r="AL83" s="153"/>
      <c r="AM83" s="153"/>
      <c r="AN83" s="154">
        <f t="shared" si="3"/>
        <v>160</v>
      </c>
    </row>
    <row r="84" spans="1:40" ht="28.8">
      <c r="A84" s="191">
        <v>76</v>
      </c>
      <c r="B84" s="97" t="s">
        <v>421</v>
      </c>
      <c r="C84" s="151" t="s">
        <v>596</v>
      </c>
      <c r="D84" s="87">
        <v>1</v>
      </c>
      <c r="E84" s="85" t="s">
        <v>162</v>
      </c>
      <c r="F84" s="152" t="s">
        <v>102</v>
      </c>
      <c r="G84" s="152">
        <v>160</v>
      </c>
      <c r="H84" s="153">
        <v>3806000</v>
      </c>
      <c r="I84" s="153"/>
      <c r="J84" s="153"/>
      <c r="K84" s="153">
        <f>+G84</f>
        <v>160</v>
      </c>
      <c r="L84" s="153"/>
      <c r="M84" s="153"/>
      <c r="N84" s="153"/>
      <c r="O84" s="153"/>
      <c r="P84" s="153"/>
      <c r="Q84" s="153"/>
      <c r="R84" s="153"/>
      <c r="S84" s="153"/>
      <c r="T84" s="153"/>
      <c r="U84" s="153"/>
      <c r="V84" s="153"/>
      <c r="W84" s="153"/>
      <c r="X84" s="153"/>
      <c r="Y84" s="153"/>
      <c r="Z84" s="153"/>
      <c r="AA84" s="153"/>
      <c r="AB84" s="153"/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154">
        <f t="shared" si="3"/>
        <v>160</v>
      </c>
    </row>
    <row r="85" spans="1:40" ht="28.8">
      <c r="A85" s="16">
        <v>77</v>
      </c>
      <c r="B85" s="97" t="s">
        <v>419</v>
      </c>
      <c r="C85" s="151" t="s">
        <v>528</v>
      </c>
      <c r="D85" s="87">
        <v>1</v>
      </c>
      <c r="E85" s="85" t="s">
        <v>162</v>
      </c>
      <c r="F85" s="152" t="s">
        <v>102</v>
      </c>
      <c r="G85" s="152">
        <v>160</v>
      </c>
      <c r="H85" s="153">
        <v>1622000</v>
      </c>
      <c r="I85" s="153"/>
      <c r="J85" s="153"/>
      <c r="K85" s="153">
        <f>+G85</f>
        <v>160</v>
      </c>
      <c r="L85" s="153"/>
      <c r="M85" s="153"/>
      <c r="N85" s="153"/>
      <c r="O85" s="153"/>
      <c r="P85" s="153"/>
      <c r="Q85" s="153"/>
      <c r="R85" s="153"/>
      <c r="S85" s="153"/>
      <c r="T85" s="153"/>
      <c r="U85" s="153"/>
      <c r="V85" s="153"/>
      <c r="W85" s="153"/>
      <c r="X85" s="153"/>
      <c r="Y85" s="153"/>
      <c r="Z85" s="153"/>
      <c r="AA85" s="153"/>
      <c r="AB85" s="153"/>
      <c r="AC85" s="153"/>
      <c r="AD85" s="153"/>
      <c r="AE85" s="153"/>
      <c r="AF85" s="153"/>
      <c r="AG85" s="153"/>
      <c r="AH85" s="153"/>
      <c r="AI85" s="153"/>
      <c r="AJ85" s="153"/>
      <c r="AK85" s="153"/>
      <c r="AL85" s="153"/>
      <c r="AM85" s="153"/>
      <c r="AN85" s="154">
        <f t="shared" si="3"/>
        <v>160</v>
      </c>
    </row>
    <row r="86" spans="1:40" ht="55.2">
      <c r="A86" s="191">
        <v>78</v>
      </c>
      <c r="B86" s="97" t="s">
        <v>419</v>
      </c>
      <c r="C86" s="151" t="s">
        <v>580</v>
      </c>
      <c r="D86" s="87">
        <v>1</v>
      </c>
      <c r="E86" s="85" t="s">
        <v>162</v>
      </c>
      <c r="F86" s="152" t="s">
        <v>102</v>
      </c>
      <c r="G86" s="152">
        <v>160</v>
      </c>
      <c r="H86" s="153">
        <v>1622000</v>
      </c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>
        <f>+G86</f>
        <v>160</v>
      </c>
      <c r="Z86" s="153"/>
      <c r="AA86" s="153"/>
      <c r="AB86" s="153"/>
      <c r="AC86" s="153"/>
      <c r="AD86" s="153"/>
      <c r="AE86" s="153"/>
      <c r="AF86" s="153"/>
      <c r="AG86" s="153"/>
      <c r="AH86" s="153"/>
      <c r="AI86" s="153"/>
      <c r="AJ86" s="153"/>
      <c r="AK86" s="153"/>
      <c r="AL86" s="153"/>
      <c r="AM86" s="153"/>
      <c r="AN86" s="154">
        <f t="shared" si="3"/>
        <v>160</v>
      </c>
    </row>
    <row r="87" spans="1:40" ht="28.8">
      <c r="A87" s="16">
        <v>79</v>
      </c>
      <c r="B87" s="97" t="s">
        <v>387</v>
      </c>
      <c r="C87" s="151" t="s">
        <v>528</v>
      </c>
      <c r="D87" s="87">
        <v>1</v>
      </c>
      <c r="E87" s="85" t="s">
        <v>162</v>
      </c>
      <c r="F87" s="152" t="s">
        <v>102</v>
      </c>
      <c r="G87" s="152">
        <v>160</v>
      </c>
      <c r="H87" s="153">
        <v>1622000</v>
      </c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3">
        <f>+G87</f>
        <v>160</v>
      </c>
      <c r="Z87" s="153"/>
      <c r="AA87" s="153"/>
      <c r="AB87" s="153"/>
      <c r="AC87" s="153"/>
      <c r="AD87" s="153"/>
      <c r="AE87" s="153"/>
      <c r="AF87" s="153"/>
      <c r="AG87" s="153"/>
      <c r="AH87" s="153"/>
      <c r="AI87" s="153"/>
      <c r="AJ87" s="153"/>
      <c r="AK87" s="153"/>
      <c r="AL87" s="153"/>
      <c r="AM87" s="153"/>
      <c r="AN87" s="154">
        <f t="shared" si="3"/>
        <v>160</v>
      </c>
    </row>
    <row r="88" spans="1:40" ht="28.8">
      <c r="A88" s="191">
        <v>80</v>
      </c>
      <c r="B88" s="97" t="s">
        <v>387</v>
      </c>
      <c r="C88" s="151" t="s">
        <v>569</v>
      </c>
      <c r="D88" s="87">
        <v>1</v>
      </c>
      <c r="E88" s="85" t="s">
        <v>162</v>
      </c>
      <c r="F88" s="152" t="s">
        <v>102</v>
      </c>
      <c r="G88" s="152">
        <v>160</v>
      </c>
      <c r="H88" s="153">
        <v>1622000</v>
      </c>
      <c r="I88" s="153"/>
      <c r="J88" s="153"/>
      <c r="K88" s="153">
        <f>+G88</f>
        <v>160</v>
      </c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3"/>
      <c r="Z88" s="153"/>
      <c r="AA88" s="153"/>
      <c r="AB88" s="153"/>
      <c r="AC88" s="153"/>
      <c r="AD88" s="153"/>
      <c r="AE88" s="153"/>
      <c r="AF88" s="153"/>
      <c r="AG88" s="153"/>
      <c r="AH88" s="153"/>
      <c r="AI88" s="153"/>
      <c r="AJ88" s="153"/>
      <c r="AK88" s="153"/>
      <c r="AL88" s="153"/>
      <c r="AM88" s="153"/>
      <c r="AN88" s="154">
        <f t="shared" si="3"/>
        <v>160</v>
      </c>
    </row>
    <row r="90" spans="1:40">
      <c r="I90" s="2">
        <f>SUM(I9:I88)</f>
        <v>3025</v>
      </c>
      <c r="J90" s="190">
        <f t="shared" ref="J90:AN90" si="4">SUM(J9:J88)</f>
        <v>340</v>
      </c>
      <c r="K90" s="190">
        <f t="shared" si="4"/>
        <v>2944</v>
      </c>
      <c r="L90" s="190">
        <f t="shared" si="4"/>
        <v>0</v>
      </c>
      <c r="M90" s="190">
        <f t="shared" si="4"/>
        <v>960</v>
      </c>
      <c r="N90" s="190">
        <f t="shared" si="4"/>
        <v>1032</v>
      </c>
      <c r="O90" s="190">
        <f t="shared" si="4"/>
        <v>0</v>
      </c>
      <c r="P90" s="190">
        <f t="shared" si="4"/>
        <v>120</v>
      </c>
      <c r="Q90" s="190">
        <f t="shared" si="4"/>
        <v>0</v>
      </c>
      <c r="R90" s="190">
        <f t="shared" si="4"/>
        <v>0</v>
      </c>
      <c r="S90" s="190">
        <f t="shared" si="4"/>
        <v>0</v>
      </c>
      <c r="T90" s="190">
        <f t="shared" si="4"/>
        <v>0</v>
      </c>
      <c r="U90" s="190">
        <f t="shared" si="4"/>
        <v>0</v>
      </c>
      <c r="V90" s="190">
        <f t="shared" si="4"/>
        <v>0</v>
      </c>
      <c r="W90" s="190">
        <f t="shared" si="4"/>
        <v>120</v>
      </c>
      <c r="X90" s="190">
        <f t="shared" si="4"/>
        <v>100</v>
      </c>
      <c r="Y90" s="190">
        <f t="shared" si="4"/>
        <v>320</v>
      </c>
      <c r="Z90" s="190">
        <f t="shared" si="4"/>
        <v>640</v>
      </c>
      <c r="AA90" s="190">
        <f t="shared" si="4"/>
        <v>0</v>
      </c>
      <c r="AB90" s="190">
        <f t="shared" si="4"/>
        <v>0</v>
      </c>
      <c r="AC90" s="190">
        <f t="shared" si="4"/>
        <v>0</v>
      </c>
      <c r="AD90" s="190">
        <f t="shared" si="4"/>
        <v>0</v>
      </c>
      <c r="AE90" s="190">
        <f t="shared" si="4"/>
        <v>0</v>
      </c>
      <c r="AF90" s="190">
        <f t="shared" si="4"/>
        <v>0</v>
      </c>
      <c r="AG90" s="190">
        <f t="shared" si="4"/>
        <v>0</v>
      </c>
      <c r="AH90" s="190">
        <f t="shared" si="4"/>
        <v>0</v>
      </c>
      <c r="AI90" s="190">
        <f t="shared" si="4"/>
        <v>160</v>
      </c>
      <c r="AJ90" s="190">
        <f t="shared" si="4"/>
        <v>0</v>
      </c>
      <c r="AK90" s="190">
        <f t="shared" si="4"/>
        <v>0</v>
      </c>
      <c r="AL90" s="190">
        <f t="shared" si="4"/>
        <v>1560</v>
      </c>
      <c r="AM90" s="190">
        <f t="shared" si="4"/>
        <v>480</v>
      </c>
      <c r="AN90" s="190">
        <f t="shared" si="4"/>
        <v>11801</v>
      </c>
    </row>
    <row r="91" spans="1:40">
      <c r="I91" s="2">
        <f>+'[1]10 - 2013'!AF25</f>
        <v>360</v>
      </c>
      <c r="J91" s="190">
        <f>+'[1]10 - 2013'!AG25</f>
        <v>112</v>
      </c>
    </row>
    <row r="92" spans="1:40">
      <c r="I92" s="2">
        <f>SUM(I90:J91)</f>
        <v>3837</v>
      </c>
    </row>
    <row r="94" spans="1:40">
      <c r="J94" s="2">
        <v>8</v>
      </c>
      <c r="K94" s="2">
        <v>6</v>
      </c>
    </row>
    <row r="95" spans="1:40">
      <c r="J95" s="2">
        <v>176</v>
      </c>
      <c r="K95" s="2">
        <v>176</v>
      </c>
    </row>
    <row r="96" spans="1:40">
      <c r="J96" s="2">
        <f>+J94*J95</f>
        <v>1408</v>
      </c>
      <c r="K96" s="2">
        <f>+K94*K95</f>
        <v>1056</v>
      </c>
      <c r="L96" s="2">
        <f>+K96+J96</f>
        <v>2464</v>
      </c>
    </row>
  </sheetData>
  <sortState ref="A9:AW124">
    <sortCondition ref="B9:B124"/>
  </sortState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M103"/>
  <sheetViews>
    <sheetView workbookViewId="0">
      <pane xSplit="3" ySplit="7" topLeftCell="AF86" activePane="bottomRight" state="frozen"/>
      <selection pane="topRight" activeCell="D1" sqref="D1"/>
      <selection pane="bottomLeft" activeCell="A8" sqref="A8"/>
      <selection pane="bottomRight" activeCell="AK98" sqref="AK98"/>
    </sheetView>
  </sheetViews>
  <sheetFormatPr baseColWidth="10" defaultRowHeight="14.4"/>
  <cols>
    <col min="1" max="1" width="6.6640625" customWidth="1"/>
    <col min="2" max="2" width="45.5546875" style="139" customWidth="1"/>
    <col min="3" max="3" width="8.44140625" customWidth="1"/>
    <col min="4" max="4" width="13.5546875" style="173" customWidth="1"/>
    <col min="5" max="5" width="14.44140625" style="173" customWidth="1"/>
    <col min="6" max="6" width="14.109375" style="173" customWidth="1"/>
    <col min="7" max="34" width="11.44140625" style="173"/>
    <col min="35" max="35" width="11.44140625" style="205"/>
    <col min="36" max="36" width="16.88671875" style="202" bestFit="1" customWidth="1"/>
    <col min="37" max="37" width="14.109375" style="202" bestFit="1" customWidth="1"/>
    <col min="38" max="38" width="11.44140625" style="202"/>
    <col min="39" max="39" width="16.88671875" bestFit="1" customWidth="1"/>
  </cols>
  <sheetData>
    <row r="2" spans="1:37">
      <c r="B2" s="175" t="s">
        <v>50</v>
      </c>
      <c r="C2" s="2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201"/>
    </row>
    <row r="3" spans="1:37" ht="15" thickBot="1">
      <c r="B3" s="138"/>
      <c r="C3" s="2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201"/>
    </row>
    <row r="4" spans="1:37" ht="15" thickBot="1">
      <c r="D4" s="250" t="s">
        <v>52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1"/>
      <c r="AE4" s="251"/>
      <c r="AF4" s="251"/>
      <c r="AG4" s="251"/>
      <c r="AH4" s="252"/>
      <c r="AI4" s="203"/>
    </row>
    <row r="5" spans="1:37" ht="15" thickBot="1">
      <c r="A5" s="51"/>
      <c r="B5" s="140"/>
      <c r="C5" s="53"/>
      <c r="D5" s="254" t="s">
        <v>10</v>
      </c>
      <c r="E5" s="255"/>
      <c r="F5" s="256" t="s">
        <v>11</v>
      </c>
      <c r="G5" s="254"/>
      <c r="H5" s="254"/>
      <c r="I5" s="254"/>
      <c r="J5" s="255"/>
      <c r="K5" s="256" t="s">
        <v>12</v>
      </c>
      <c r="L5" s="254"/>
      <c r="M5" s="254"/>
      <c r="N5" s="254"/>
      <c r="O5" s="254"/>
      <c r="P5" s="254"/>
      <c r="Q5" s="254"/>
      <c r="R5" s="257" t="s">
        <v>13</v>
      </c>
      <c r="S5" s="258"/>
      <c r="T5" s="257" t="s">
        <v>14</v>
      </c>
      <c r="U5" s="254"/>
      <c r="V5" s="254"/>
      <c r="W5" s="258"/>
      <c r="X5" s="257" t="s">
        <v>15</v>
      </c>
      <c r="Y5" s="254"/>
      <c r="Z5" s="254"/>
      <c r="AA5" s="254"/>
      <c r="AB5" s="254"/>
      <c r="AC5" s="254"/>
      <c r="AD5" s="254"/>
      <c r="AE5" s="254"/>
      <c r="AF5" s="250" t="s">
        <v>16</v>
      </c>
      <c r="AG5" s="251"/>
      <c r="AH5" s="252"/>
      <c r="AI5" s="203"/>
    </row>
    <row r="6" spans="1:37" ht="15" thickBot="1">
      <c r="A6" s="54"/>
      <c r="B6" s="141"/>
      <c r="C6" s="56"/>
      <c r="D6" s="157" t="s">
        <v>53</v>
      </c>
      <c r="E6" s="158" t="s">
        <v>54</v>
      </c>
      <c r="F6" s="158" t="s">
        <v>55</v>
      </c>
      <c r="G6" s="158" t="s">
        <v>56</v>
      </c>
      <c r="H6" s="158" t="s">
        <v>57</v>
      </c>
      <c r="I6" s="158" t="s">
        <v>58</v>
      </c>
      <c r="J6" s="158" t="s">
        <v>59</v>
      </c>
      <c r="K6" s="158" t="s">
        <v>60</v>
      </c>
      <c r="L6" s="158" t="s">
        <v>61</v>
      </c>
      <c r="M6" s="158" t="s">
        <v>62</v>
      </c>
      <c r="N6" s="158" t="s">
        <v>63</v>
      </c>
      <c r="O6" s="158" t="s">
        <v>64</v>
      </c>
      <c r="P6" s="158" t="s">
        <v>65</v>
      </c>
      <c r="Q6" s="158" t="s">
        <v>66</v>
      </c>
      <c r="R6" s="158" t="s">
        <v>67</v>
      </c>
      <c r="S6" s="158" t="s">
        <v>68</v>
      </c>
      <c r="T6" s="158" t="s">
        <v>69</v>
      </c>
      <c r="U6" s="158" t="s">
        <v>70</v>
      </c>
      <c r="V6" s="158" t="s">
        <v>71</v>
      </c>
      <c r="W6" s="158" t="s">
        <v>72</v>
      </c>
      <c r="X6" s="158" t="s">
        <v>73</v>
      </c>
      <c r="Y6" s="158" t="s">
        <v>74</v>
      </c>
      <c r="Z6" s="158" t="s">
        <v>75</v>
      </c>
      <c r="AA6" s="158" t="s">
        <v>76</v>
      </c>
      <c r="AB6" s="158" t="s">
        <v>77</v>
      </c>
      <c r="AC6" s="158" t="s">
        <v>78</v>
      </c>
      <c r="AD6" s="158" t="s">
        <v>79</v>
      </c>
      <c r="AE6" s="159" t="s">
        <v>80</v>
      </c>
      <c r="AF6" s="160" t="s">
        <v>81</v>
      </c>
      <c r="AG6" s="161" t="s">
        <v>82</v>
      </c>
      <c r="AH6" s="162" t="s">
        <v>83</v>
      </c>
      <c r="AI6" s="204"/>
    </row>
    <row r="7" spans="1:37" ht="51.6" thickBot="1">
      <c r="A7" s="57" t="s">
        <v>86</v>
      </c>
      <c r="B7" s="142" t="s">
        <v>5</v>
      </c>
      <c r="C7" s="57" t="s">
        <v>51</v>
      </c>
      <c r="D7" s="164" t="s">
        <v>19</v>
      </c>
      <c r="E7" s="165" t="s">
        <v>20</v>
      </c>
      <c r="F7" s="165" t="s">
        <v>21</v>
      </c>
      <c r="G7" s="165" t="s">
        <v>22</v>
      </c>
      <c r="H7" s="165" t="s">
        <v>23</v>
      </c>
      <c r="I7" s="165" t="s">
        <v>24</v>
      </c>
      <c r="J7" s="165" t="s">
        <v>25</v>
      </c>
      <c r="K7" s="165" t="s">
        <v>26</v>
      </c>
      <c r="L7" s="165" t="s">
        <v>27</v>
      </c>
      <c r="M7" s="165" t="s">
        <v>28</v>
      </c>
      <c r="N7" s="165" t="s">
        <v>29</v>
      </c>
      <c r="O7" s="165" t="s">
        <v>30</v>
      </c>
      <c r="P7" s="165" t="s">
        <v>31</v>
      </c>
      <c r="Q7" s="165" t="s">
        <v>32</v>
      </c>
      <c r="R7" s="165" t="s">
        <v>33</v>
      </c>
      <c r="S7" s="165" t="s">
        <v>34</v>
      </c>
      <c r="T7" s="165" t="s">
        <v>35</v>
      </c>
      <c r="U7" s="165" t="s">
        <v>36</v>
      </c>
      <c r="V7" s="165" t="s">
        <v>37</v>
      </c>
      <c r="W7" s="165" t="s">
        <v>38</v>
      </c>
      <c r="X7" s="165" t="s">
        <v>39</v>
      </c>
      <c r="Y7" s="165" t="s">
        <v>40</v>
      </c>
      <c r="Z7" s="165" t="s">
        <v>41</v>
      </c>
      <c r="AA7" s="165" t="s">
        <v>42</v>
      </c>
      <c r="AB7" s="165" t="s">
        <v>43</v>
      </c>
      <c r="AC7" s="165" t="s">
        <v>44</v>
      </c>
      <c r="AD7" s="165" t="s">
        <v>45</v>
      </c>
      <c r="AE7" s="166" t="s">
        <v>46</v>
      </c>
      <c r="AF7" s="167" t="s">
        <v>47</v>
      </c>
      <c r="AG7" s="168" t="s">
        <v>48</v>
      </c>
      <c r="AH7" s="169" t="s">
        <v>49</v>
      </c>
      <c r="AI7" s="201"/>
    </row>
    <row r="8" spans="1:37" ht="43.2">
      <c r="A8" s="17">
        <v>1</v>
      </c>
      <c r="B8" s="143" t="str">
        <f>+'11- 2013'!C9</f>
        <v>BRINDAR APOYO A LA GESTION OPERATICA PARA LA REALIZACION DE ACTIVIADADES  DE PROMOCION Y PREVENCION</v>
      </c>
      <c r="C8" s="17">
        <f>+'11- 2013'!H9/'11- 2013'!AN9</f>
        <v>4912.5</v>
      </c>
      <c r="D8" s="170">
        <f>+$C8*'11- 2013'!I9</f>
        <v>0</v>
      </c>
      <c r="E8" s="170">
        <f>+$C8*'11- 2013'!J9</f>
        <v>0</v>
      </c>
      <c r="F8" s="170">
        <f>+$C8*'11- 2013'!K9</f>
        <v>0</v>
      </c>
      <c r="G8" s="170">
        <f>+$C8*'11- 2013'!L9</f>
        <v>0</v>
      </c>
      <c r="H8" s="170">
        <f>+$C8*'11- 2013'!M9</f>
        <v>0</v>
      </c>
      <c r="I8" s="170">
        <f>+$C8*'11- 2013'!N9</f>
        <v>786000</v>
      </c>
      <c r="J8" s="170">
        <f>+$C8*'11- 2013'!O9</f>
        <v>0</v>
      </c>
      <c r="K8" s="170">
        <f>+$C8*'11- 2013'!P9</f>
        <v>0</v>
      </c>
      <c r="L8" s="170">
        <f>+$C8*'11- 2013'!Q9</f>
        <v>0</v>
      </c>
      <c r="M8" s="170">
        <f>+$C8*'11- 2013'!R9</f>
        <v>0</v>
      </c>
      <c r="N8" s="170">
        <f>+$C8*'11- 2013'!S9</f>
        <v>0</v>
      </c>
      <c r="O8" s="170">
        <f>+$C8*'11- 2013'!T9</f>
        <v>0</v>
      </c>
      <c r="P8" s="170">
        <f>+$C8*'11- 2013'!U9</f>
        <v>0</v>
      </c>
      <c r="Q8" s="170">
        <f>+$C8*'11- 2013'!V9</f>
        <v>0</v>
      </c>
      <c r="R8" s="170">
        <f>+$C8*'11- 2013'!W9</f>
        <v>0</v>
      </c>
      <c r="S8" s="170">
        <f>+$C8*'11- 2013'!X9</f>
        <v>0</v>
      </c>
      <c r="T8" s="170">
        <f>+$C8*'11- 2013'!Y9</f>
        <v>0</v>
      </c>
      <c r="U8" s="170">
        <f>+$C8*'11- 2013'!Z9</f>
        <v>0</v>
      </c>
      <c r="V8" s="170">
        <f>+$C8*'11- 2013'!AA9</f>
        <v>0</v>
      </c>
      <c r="W8" s="170">
        <f>+$C8*'11- 2013'!AB9</f>
        <v>0</v>
      </c>
      <c r="X8" s="170">
        <f>+$C8*'11- 2013'!AC9</f>
        <v>0</v>
      </c>
      <c r="Y8" s="170">
        <f>+$C8*'11- 2013'!AD9</f>
        <v>0</v>
      </c>
      <c r="Z8" s="170">
        <f>+$C8*'11- 2013'!AE9</f>
        <v>0</v>
      </c>
      <c r="AA8" s="170">
        <f>+$C8*'11- 2013'!AF9</f>
        <v>0</v>
      </c>
      <c r="AB8" s="170">
        <f>+$C8*'11- 2013'!AG9</f>
        <v>0</v>
      </c>
      <c r="AC8" s="170">
        <f>+$C8*'11- 2013'!AH9</f>
        <v>0</v>
      </c>
      <c r="AD8" s="170">
        <f>+$C8*'11- 2013'!AI9</f>
        <v>0</v>
      </c>
      <c r="AE8" s="170">
        <f>+$C8*'11- 2013'!AJ9</f>
        <v>0</v>
      </c>
      <c r="AF8" s="170">
        <f>+$C8*'11- 2013'!AK9</f>
        <v>0</v>
      </c>
      <c r="AG8" s="170">
        <f>+$C8*'11- 2013'!AL9</f>
        <v>0</v>
      </c>
      <c r="AH8" s="170">
        <f>+$C8*'11- 2013'!AM9</f>
        <v>0</v>
      </c>
      <c r="AI8" s="201">
        <f>+'11- 2013'!H9</f>
        <v>786000</v>
      </c>
      <c r="AJ8" s="205">
        <f t="shared" ref="AJ8:AJ46" si="0">SUM(D8:AH8)</f>
        <v>786000</v>
      </c>
      <c r="AK8" s="205">
        <f t="shared" ref="AK8:AK46" si="1">+AI8-AJ8</f>
        <v>0</v>
      </c>
    </row>
    <row r="9" spans="1:37" ht="43.2">
      <c r="A9" s="16">
        <v>2</v>
      </c>
      <c r="B9" s="143" t="str">
        <f>+'11- 2013'!C10</f>
        <v>BRINDAR APOYO A LA GESTION OPERATIVA PARA LA REALIZACION DE ACTIVIDADES DE PROMOSION Y PREVENCION INTRA Y EXTRAMURALES</v>
      </c>
      <c r="C9" s="17">
        <f>+'11- 2013'!H10/'11- 2013'!AN10</f>
        <v>4912.5</v>
      </c>
      <c r="D9" s="170">
        <f>+$C9*'11- 2013'!I10</f>
        <v>0</v>
      </c>
      <c r="E9" s="170">
        <f>+$C9*'11- 2013'!J10</f>
        <v>0</v>
      </c>
      <c r="F9" s="170">
        <f>+$C9*'11- 2013'!K10</f>
        <v>786000</v>
      </c>
      <c r="G9" s="170">
        <f>+$C9*'11- 2013'!L10</f>
        <v>0</v>
      </c>
      <c r="H9" s="170">
        <f>+$C9*'11- 2013'!M10</f>
        <v>0</v>
      </c>
      <c r="I9" s="170">
        <f>+$C9*'11- 2013'!N10</f>
        <v>0</v>
      </c>
      <c r="J9" s="170">
        <f>+$C9*'11- 2013'!O10</f>
        <v>0</v>
      </c>
      <c r="K9" s="170">
        <f>+$C9*'11- 2013'!P10</f>
        <v>0</v>
      </c>
      <c r="L9" s="170">
        <f>+$C9*'11- 2013'!Q10</f>
        <v>0</v>
      </c>
      <c r="M9" s="170">
        <f>+$C9*'11- 2013'!R10</f>
        <v>0</v>
      </c>
      <c r="N9" s="170">
        <f>+$C9*'11- 2013'!S10</f>
        <v>0</v>
      </c>
      <c r="O9" s="170">
        <f>+$C9*'11- 2013'!T10</f>
        <v>0</v>
      </c>
      <c r="P9" s="170">
        <f>+$C9*'11- 2013'!U10</f>
        <v>0</v>
      </c>
      <c r="Q9" s="170">
        <f>+$C9*'11- 2013'!V10</f>
        <v>0</v>
      </c>
      <c r="R9" s="170">
        <f>+$C9*'11- 2013'!W10</f>
        <v>0</v>
      </c>
      <c r="S9" s="170">
        <f>+$C9*'11- 2013'!X10</f>
        <v>0</v>
      </c>
      <c r="T9" s="170">
        <f>+$C9*'11- 2013'!Y10</f>
        <v>0</v>
      </c>
      <c r="U9" s="170">
        <f>+$C9*'11- 2013'!Z10</f>
        <v>0</v>
      </c>
      <c r="V9" s="170">
        <f>+$C9*'11- 2013'!AA10</f>
        <v>0</v>
      </c>
      <c r="W9" s="170">
        <f>+$C9*'11- 2013'!AB10</f>
        <v>0</v>
      </c>
      <c r="X9" s="170">
        <f>+$C9*'11- 2013'!AC10</f>
        <v>0</v>
      </c>
      <c r="Y9" s="170">
        <f>+$C9*'11- 2013'!AD10</f>
        <v>0</v>
      </c>
      <c r="Z9" s="170">
        <f>+$C9*'11- 2013'!AE10</f>
        <v>0</v>
      </c>
      <c r="AA9" s="170">
        <f>+$C9*'11- 2013'!AF10</f>
        <v>0</v>
      </c>
      <c r="AB9" s="170">
        <f>+$C9*'11- 2013'!AG10</f>
        <v>0</v>
      </c>
      <c r="AC9" s="170">
        <f>+$C9*'11- 2013'!AH10</f>
        <v>0</v>
      </c>
      <c r="AD9" s="170">
        <f>+$C9*'11- 2013'!AI10</f>
        <v>0</v>
      </c>
      <c r="AE9" s="170">
        <f>+$C9*'11- 2013'!AJ10</f>
        <v>0</v>
      </c>
      <c r="AF9" s="170">
        <f>+$C9*'11- 2013'!AK10</f>
        <v>0</v>
      </c>
      <c r="AG9" s="170">
        <f>+$C9*'11- 2013'!AL10</f>
        <v>0</v>
      </c>
      <c r="AH9" s="170">
        <f>+$C9*'11- 2013'!AM10</f>
        <v>0</v>
      </c>
      <c r="AI9" s="201">
        <f>+'11- 2013'!H10</f>
        <v>786000</v>
      </c>
      <c r="AJ9" s="205">
        <f t="shared" si="0"/>
        <v>786000</v>
      </c>
      <c r="AK9" s="205">
        <f t="shared" si="1"/>
        <v>0</v>
      </c>
    </row>
    <row r="10" spans="1:37" ht="43.2">
      <c r="A10" s="191">
        <v>3</v>
      </c>
      <c r="B10" s="143" t="str">
        <f>+'11- 2013'!C11</f>
        <v xml:space="preserve">BRINDAR APOYO A LA GESTION OPERATIVA PARA LA REALIZACION DE ACTIVIDADES DE PROMOSION Y PREVENCION INTRA Y EXTRAMURALES </v>
      </c>
      <c r="C10" s="17">
        <f>+'11- 2013'!H11/'11- 2013'!AN11</f>
        <v>4912.5</v>
      </c>
      <c r="D10" s="170">
        <f>+$C10*'11- 2013'!I11</f>
        <v>0</v>
      </c>
      <c r="E10" s="170">
        <f>+$C10*'11- 2013'!J11</f>
        <v>0</v>
      </c>
      <c r="F10" s="170">
        <f>+$C10*'11- 2013'!K11</f>
        <v>0</v>
      </c>
      <c r="G10" s="170">
        <f>+$C10*'11- 2013'!L11</f>
        <v>0</v>
      </c>
      <c r="H10" s="170">
        <f>+$C10*'11- 2013'!M11</f>
        <v>0</v>
      </c>
      <c r="I10" s="170">
        <f>+$C10*'11- 2013'!N11</f>
        <v>491250</v>
      </c>
      <c r="J10" s="170">
        <f>+$C10*'11- 2013'!O11</f>
        <v>0</v>
      </c>
      <c r="K10" s="170">
        <f>+$C10*'11- 2013'!P11</f>
        <v>0</v>
      </c>
      <c r="L10" s="170">
        <f>+$C10*'11- 2013'!Q11</f>
        <v>0</v>
      </c>
      <c r="M10" s="170">
        <f>+$C10*'11- 2013'!R11</f>
        <v>0</v>
      </c>
      <c r="N10" s="170">
        <f>+$C10*'11- 2013'!S11</f>
        <v>0</v>
      </c>
      <c r="O10" s="170">
        <f>+$C10*'11- 2013'!T11</f>
        <v>0</v>
      </c>
      <c r="P10" s="170">
        <f>+$C10*'11- 2013'!U11</f>
        <v>0</v>
      </c>
      <c r="Q10" s="170">
        <f>+$C10*'11- 2013'!V11</f>
        <v>0</v>
      </c>
      <c r="R10" s="170">
        <f>+$C10*'11- 2013'!W11</f>
        <v>294750</v>
      </c>
      <c r="S10" s="170">
        <f>+$C10*'11- 2013'!X11</f>
        <v>0</v>
      </c>
      <c r="T10" s="170">
        <f>+$C10*'11- 2013'!Y11</f>
        <v>0</v>
      </c>
      <c r="U10" s="170">
        <f>+$C10*'11- 2013'!Z11</f>
        <v>0</v>
      </c>
      <c r="V10" s="170">
        <f>+$C10*'11- 2013'!AA11</f>
        <v>0</v>
      </c>
      <c r="W10" s="170">
        <f>+$C10*'11- 2013'!AB11</f>
        <v>0</v>
      </c>
      <c r="X10" s="170">
        <f>+$C10*'11- 2013'!AC11</f>
        <v>0</v>
      </c>
      <c r="Y10" s="170">
        <f>+$C10*'11- 2013'!AD11</f>
        <v>0</v>
      </c>
      <c r="Z10" s="170">
        <f>+$C10*'11- 2013'!AE11</f>
        <v>0</v>
      </c>
      <c r="AA10" s="170">
        <f>+$C10*'11- 2013'!AF11</f>
        <v>0</v>
      </c>
      <c r="AB10" s="170">
        <f>+$C10*'11- 2013'!AG11</f>
        <v>0</v>
      </c>
      <c r="AC10" s="170">
        <f>+$C10*'11- 2013'!AH11</f>
        <v>0</v>
      </c>
      <c r="AD10" s="170">
        <f>+$C10*'11- 2013'!AI11</f>
        <v>0</v>
      </c>
      <c r="AE10" s="170">
        <f>+$C10*'11- 2013'!AJ11</f>
        <v>0</v>
      </c>
      <c r="AF10" s="170">
        <f>+$C10*'11- 2013'!AK11</f>
        <v>0</v>
      </c>
      <c r="AG10" s="170">
        <f>+$C10*'11- 2013'!AL11</f>
        <v>0</v>
      </c>
      <c r="AH10" s="170">
        <f>+$C10*'11- 2013'!AM11</f>
        <v>0</v>
      </c>
      <c r="AI10" s="201">
        <f>+'11- 2013'!H11</f>
        <v>786000</v>
      </c>
      <c r="AJ10" s="205">
        <f t="shared" si="0"/>
        <v>786000</v>
      </c>
      <c r="AK10" s="205">
        <f t="shared" si="1"/>
        <v>0</v>
      </c>
    </row>
    <row r="11" spans="1:37" ht="43.2">
      <c r="A11" s="16">
        <v>4</v>
      </c>
      <c r="B11" s="143" t="str">
        <f>+'11- 2013'!C12</f>
        <v xml:space="preserve">BRINDAR APOYO A LA GESTION OPERATIVA PARA LA REALIZACION DE ACTIVIADES DE PROMOSION Y PREVENCION </v>
      </c>
      <c r="C11" s="17">
        <f>+'11- 2013'!H12/'11- 2013'!AN12</f>
        <v>4912.5</v>
      </c>
      <c r="D11" s="170">
        <f>+$C11*'11- 2013'!I12</f>
        <v>0</v>
      </c>
      <c r="E11" s="170">
        <f>+$C11*'11- 2013'!J12</f>
        <v>0</v>
      </c>
      <c r="F11" s="170">
        <f>+$C11*'11- 2013'!K12</f>
        <v>0</v>
      </c>
      <c r="G11" s="170">
        <f>+$C11*'11- 2013'!L12</f>
        <v>0</v>
      </c>
      <c r="H11" s="170">
        <f>+$C11*'11- 2013'!M12</f>
        <v>0</v>
      </c>
      <c r="I11" s="170">
        <f>+$C11*'11- 2013'!N12</f>
        <v>491250</v>
      </c>
      <c r="J11" s="170">
        <f>+$C11*'11- 2013'!O12</f>
        <v>0</v>
      </c>
      <c r="K11" s="170">
        <f>+$C11*'11- 2013'!P12</f>
        <v>0</v>
      </c>
      <c r="L11" s="170">
        <f>+$C11*'11- 2013'!Q12</f>
        <v>0</v>
      </c>
      <c r="M11" s="170">
        <f>+$C11*'11- 2013'!R12</f>
        <v>0</v>
      </c>
      <c r="N11" s="170">
        <f>+$C11*'11- 2013'!S12</f>
        <v>0</v>
      </c>
      <c r="O11" s="170">
        <f>+$C11*'11- 2013'!T12</f>
        <v>0</v>
      </c>
      <c r="P11" s="170">
        <f>+$C11*'11- 2013'!U12</f>
        <v>0</v>
      </c>
      <c r="Q11" s="170">
        <f>+$C11*'11- 2013'!V12</f>
        <v>0</v>
      </c>
      <c r="R11" s="170">
        <f>+$C11*'11- 2013'!W12</f>
        <v>294750</v>
      </c>
      <c r="S11" s="170">
        <f>+$C11*'11- 2013'!X12</f>
        <v>0</v>
      </c>
      <c r="T11" s="170">
        <f>+$C11*'11- 2013'!Y12</f>
        <v>0</v>
      </c>
      <c r="U11" s="170">
        <f>+$C11*'11- 2013'!Z12</f>
        <v>0</v>
      </c>
      <c r="V11" s="170">
        <f>+$C11*'11- 2013'!AA12</f>
        <v>0</v>
      </c>
      <c r="W11" s="170">
        <f>+$C11*'11- 2013'!AB12</f>
        <v>0</v>
      </c>
      <c r="X11" s="170">
        <f>+$C11*'11- 2013'!AC12</f>
        <v>0</v>
      </c>
      <c r="Y11" s="170">
        <f>+$C11*'11- 2013'!AD12</f>
        <v>0</v>
      </c>
      <c r="Z11" s="170">
        <f>+$C11*'11- 2013'!AE12</f>
        <v>0</v>
      </c>
      <c r="AA11" s="170">
        <f>+$C11*'11- 2013'!AF12</f>
        <v>0</v>
      </c>
      <c r="AB11" s="170">
        <f>+$C11*'11- 2013'!AG12</f>
        <v>0</v>
      </c>
      <c r="AC11" s="170">
        <f>+$C11*'11- 2013'!AH12</f>
        <v>0</v>
      </c>
      <c r="AD11" s="170">
        <f>+$C11*'11- 2013'!AI12</f>
        <v>0</v>
      </c>
      <c r="AE11" s="170">
        <f>+$C11*'11- 2013'!AJ12</f>
        <v>0</v>
      </c>
      <c r="AF11" s="170">
        <f>+$C11*'11- 2013'!AK12</f>
        <v>0</v>
      </c>
      <c r="AG11" s="170">
        <f>+$C11*'11- 2013'!AL12</f>
        <v>0</v>
      </c>
      <c r="AH11" s="170">
        <f>+$C11*'11- 2013'!AM12</f>
        <v>0</v>
      </c>
      <c r="AI11" s="201">
        <f>+'11- 2013'!H12</f>
        <v>786000</v>
      </c>
      <c r="AJ11" s="205">
        <f t="shared" si="0"/>
        <v>786000</v>
      </c>
      <c r="AK11" s="205">
        <f t="shared" si="1"/>
        <v>0</v>
      </c>
    </row>
    <row r="12" spans="1:37" ht="28.8">
      <c r="A12" s="191">
        <v>5</v>
      </c>
      <c r="B12" s="143" t="str">
        <f>+'11- 2013'!C13</f>
        <v>BRINDAR APOYO A LA GESTION PRESTANDO LOS SERVICIOS PROFESIONALES COMO ODONTOLOGO</v>
      </c>
      <c r="C12" s="17">
        <f>+'11- 2013'!H13/'11- 2013'!AN13</f>
        <v>13518.75</v>
      </c>
      <c r="D12" s="170">
        <f>+$C12*'11- 2013'!I13</f>
        <v>0</v>
      </c>
      <c r="E12" s="170">
        <f>+$C12*'11- 2013'!J13</f>
        <v>0</v>
      </c>
      <c r="F12" s="170">
        <f>+$C12*'11- 2013'!K13</f>
        <v>0</v>
      </c>
      <c r="G12" s="170">
        <f>+$C12*'11- 2013'!L13</f>
        <v>0</v>
      </c>
      <c r="H12" s="170">
        <f>+$C12*'11- 2013'!M13</f>
        <v>2163000</v>
      </c>
      <c r="I12" s="170">
        <f>+$C12*'11- 2013'!N13</f>
        <v>0</v>
      </c>
      <c r="J12" s="170">
        <f>+$C12*'11- 2013'!O13</f>
        <v>0</v>
      </c>
      <c r="K12" s="170">
        <f>+$C12*'11- 2013'!P13</f>
        <v>0</v>
      </c>
      <c r="L12" s="170">
        <f>+$C12*'11- 2013'!Q13</f>
        <v>0</v>
      </c>
      <c r="M12" s="170">
        <f>+$C12*'11- 2013'!R13</f>
        <v>0</v>
      </c>
      <c r="N12" s="170">
        <f>+$C12*'11- 2013'!S13</f>
        <v>0</v>
      </c>
      <c r="O12" s="170">
        <f>+$C12*'11- 2013'!T13</f>
        <v>0</v>
      </c>
      <c r="P12" s="170">
        <f>+$C12*'11- 2013'!U13</f>
        <v>0</v>
      </c>
      <c r="Q12" s="170">
        <f>+$C12*'11- 2013'!V13</f>
        <v>0</v>
      </c>
      <c r="R12" s="170">
        <f>+$C12*'11- 2013'!W13</f>
        <v>0</v>
      </c>
      <c r="S12" s="170">
        <f>+$C12*'11- 2013'!X13</f>
        <v>0</v>
      </c>
      <c r="T12" s="170">
        <f>+$C12*'11- 2013'!Y13</f>
        <v>0</v>
      </c>
      <c r="U12" s="170">
        <f>+$C12*'11- 2013'!Z13</f>
        <v>0</v>
      </c>
      <c r="V12" s="170">
        <f>+$C12*'11- 2013'!AA13</f>
        <v>0</v>
      </c>
      <c r="W12" s="170">
        <f>+$C12*'11- 2013'!AB13</f>
        <v>0</v>
      </c>
      <c r="X12" s="170">
        <f>+$C12*'11- 2013'!AC13</f>
        <v>0</v>
      </c>
      <c r="Y12" s="170">
        <f>+$C12*'11- 2013'!AD13</f>
        <v>0</v>
      </c>
      <c r="Z12" s="170">
        <f>+$C12*'11- 2013'!AE13</f>
        <v>0</v>
      </c>
      <c r="AA12" s="170">
        <f>+$C12*'11- 2013'!AF13</f>
        <v>0</v>
      </c>
      <c r="AB12" s="170">
        <f>+$C12*'11- 2013'!AG13</f>
        <v>0</v>
      </c>
      <c r="AC12" s="170">
        <f>+$C12*'11- 2013'!AH13</f>
        <v>0</v>
      </c>
      <c r="AD12" s="170">
        <f>+$C12*'11- 2013'!AI13</f>
        <v>0</v>
      </c>
      <c r="AE12" s="170">
        <f>+$C12*'11- 2013'!AJ13</f>
        <v>0</v>
      </c>
      <c r="AF12" s="170">
        <f>+$C12*'11- 2013'!AK13</f>
        <v>0</v>
      </c>
      <c r="AG12" s="170">
        <f>+$C12*'11- 2013'!AL13</f>
        <v>0</v>
      </c>
      <c r="AH12" s="170">
        <f>+$C12*'11- 2013'!AM13</f>
        <v>0</v>
      </c>
      <c r="AI12" s="201">
        <f>+'11- 2013'!H13</f>
        <v>2163000</v>
      </c>
      <c r="AJ12" s="205">
        <f t="shared" si="0"/>
        <v>2163000</v>
      </c>
      <c r="AK12" s="205">
        <f t="shared" si="1"/>
        <v>0</v>
      </c>
    </row>
    <row r="13" spans="1:37" ht="28.8">
      <c r="A13" s="16">
        <v>6</v>
      </c>
      <c r="B13" s="143" t="str">
        <f>+'11- 2013'!C14</f>
        <v>BRINDAR APOYO A LA GESTION PRESTANDO LOS SERVICIOS PROFESIONALES COMO ODONTOLOGO</v>
      </c>
      <c r="C13" s="17">
        <f>+'11- 2013'!H14/'11- 2013'!AN14</f>
        <v>13518.75</v>
      </c>
      <c r="D13" s="170">
        <f>+$C13*'11- 2013'!I14</f>
        <v>0</v>
      </c>
      <c r="E13" s="170">
        <f>+$C13*'11- 2013'!J14</f>
        <v>0</v>
      </c>
      <c r="F13" s="170">
        <f>+$C13*'11- 2013'!K14</f>
        <v>0</v>
      </c>
      <c r="G13" s="170">
        <f>+$C13*'11- 2013'!L14</f>
        <v>0</v>
      </c>
      <c r="H13" s="170">
        <f>+$C13*'11- 2013'!M14</f>
        <v>2163000</v>
      </c>
      <c r="I13" s="170">
        <f>+$C13*'11- 2013'!N14</f>
        <v>0</v>
      </c>
      <c r="J13" s="170">
        <f>+$C13*'11- 2013'!O14</f>
        <v>0</v>
      </c>
      <c r="K13" s="170">
        <f>+$C13*'11- 2013'!P14</f>
        <v>0</v>
      </c>
      <c r="L13" s="170">
        <f>+$C13*'11- 2013'!Q14</f>
        <v>0</v>
      </c>
      <c r="M13" s="170">
        <f>+$C13*'11- 2013'!R14</f>
        <v>0</v>
      </c>
      <c r="N13" s="170">
        <f>+$C13*'11- 2013'!S14</f>
        <v>0</v>
      </c>
      <c r="O13" s="170">
        <f>+$C13*'11- 2013'!T14</f>
        <v>0</v>
      </c>
      <c r="P13" s="170">
        <f>+$C13*'11- 2013'!U14</f>
        <v>0</v>
      </c>
      <c r="Q13" s="170">
        <f>+$C13*'11- 2013'!V14</f>
        <v>0</v>
      </c>
      <c r="R13" s="170">
        <f>+$C13*'11- 2013'!W14</f>
        <v>0</v>
      </c>
      <c r="S13" s="170">
        <f>+$C13*'11- 2013'!X14</f>
        <v>0</v>
      </c>
      <c r="T13" s="170">
        <f>+$C13*'11- 2013'!Y14</f>
        <v>0</v>
      </c>
      <c r="U13" s="170">
        <f>+$C13*'11- 2013'!Z14</f>
        <v>0</v>
      </c>
      <c r="V13" s="170">
        <f>+$C13*'11- 2013'!AA14</f>
        <v>0</v>
      </c>
      <c r="W13" s="170">
        <f>+$C13*'11- 2013'!AB14</f>
        <v>0</v>
      </c>
      <c r="X13" s="170">
        <f>+$C13*'11- 2013'!AC14</f>
        <v>0</v>
      </c>
      <c r="Y13" s="170">
        <f>+$C13*'11- 2013'!AD14</f>
        <v>0</v>
      </c>
      <c r="Z13" s="170">
        <f>+$C13*'11- 2013'!AE14</f>
        <v>0</v>
      </c>
      <c r="AA13" s="170">
        <f>+$C13*'11- 2013'!AF14</f>
        <v>0</v>
      </c>
      <c r="AB13" s="170">
        <f>+$C13*'11- 2013'!AG14</f>
        <v>0</v>
      </c>
      <c r="AC13" s="170">
        <f>+$C13*'11- 2013'!AH14</f>
        <v>0</v>
      </c>
      <c r="AD13" s="170">
        <f>+$C13*'11- 2013'!AI14</f>
        <v>0</v>
      </c>
      <c r="AE13" s="170">
        <f>+$C13*'11- 2013'!AJ14</f>
        <v>0</v>
      </c>
      <c r="AF13" s="170">
        <f>+$C13*'11- 2013'!AK14</f>
        <v>0</v>
      </c>
      <c r="AG13" s="170">
        <f>+$C13*'11- 2013'!AL14</f>
        <v>0</v>
      </c>
      <c r="AH13" s="170">
        <f>+$C13*'11- 2013'!AM14</f>
        <v>0</v>
      </c>
      <c r="AI13" s="201">
        <f>+'11- 2013'!H14</f>
        <v>2163000</v>
      </c>
      <c r="AJ13" s="205">
        <f t="shared" si="0"/>
        <v>2163000</v>
      </c>
      <c r="AK13" s="205">
        <f t="shared" si="1"/>
        <v>0</v>
      </c>
    </row>
    <row r="14" spans="1:37" ht="28.8">
      <c r="A14" s="191">
        <v>7</v>
      </c>
      <c r="B14" s="143" t="str">
        <f>+'11- 2013'!C15</f>
        <v>BRINDAR APOYO A LA GESTION PRESTANDO LOS SERVICIOS PROFESIONALES COMO ODONTOLOGO</v>
      </c>
      <c r="C14" s="17">
        <f>+'11- 2013'!H15/'11- 2013'!AN15</f>
        <v>13518.75</v>
      </c>
      <c r="D14" s="170">
        <f>+$C14*'11- 2013'!I15</f>
        <v>0</v>
      </c>
      <c r="E14" s="170">
        <f>+$C14*'11- 2013'!J15</f>
        <v>0</v>
      </c>
      <c r="F14" s="170">
        <f>+$C14*'11- 2013'!K15</f>
        <v>0</v>
      </c>
      <c r="G14" s="170">
        <f>+$C14*'11- 2013'!L15</f>
        <v>0</v>
      </c>
      <c r="H14" s="170">
        <f>+$C14*'11- 2013'!M15</f>
        <v>2163000</v>
      </c>
      <c r="I14" s="170">
        <f>+$C14*'11- 2013'!N15</f>
        <v>0</v>
      </c>
      <c r="J14" s="170">
        <f>+$C14*'11- 2013'!O15</f>
        <v>0</v>
      </c>
      <c r="K14" s="170">
        <f>+$C14*'11- 2013'!P15</f>
        <v>0</v>
      </c>
      <c r="L14" s="170">
        <f>+$C14*'11- 2013'!Q15</f>
        <v>0</v>
      </c>
      <c r="M14" s="170">
        <f>+$C14*'11- 2013'!R15</f>
        <v>0</v>
      </c>
      <c r="N14" s="170">
        <f>+$C14*'11- 2013'!S15</f>
        <v>0</v>
      </c>
      <c r="O14" s="170">
        <f>+$C14*'11- 2013'!T15</f>
        <v>0</v>
      </c>
      <c r="P14" s="170">
        <f>+$C14*'11- 2013'!U15</f>
        <v>0</v>
      </c>
      <c r="Q14" s="170">
        <f>+$C14*'11- 2013'!V15</f>
        <v>0</v>
      </c>
      <c r="R14" s="170">
        <f>+$C14*'11- 2013'!W15</f>
        <v>0</v>
      </c>
      <c r="S14" s="170">
        <f>+$C14*'11- 2013'!X15</f>
        <v>0</v>
      </c>
      <c r="T14" s="170">
        <f>+$C14*'11- 2013'!Y15</f>
        <v>0</v>
      </c>
      <c r="U14" s="170">
        <f>+$C14*'11- 2013'!Z15</f>
        <v>0</v>
      </c>
      <c r="V14" s="170">
        <f>+$C14*'11- 2013'!AA15</f>
        <v>0</v>
      </c>
      <c r="W14" s="170">
        <f>+$C14*'11- 2013'!AB15</f>
        <v>0</v>
      </c>
      <c r="X14" s="170">
        <f>+$C14*'11- 2013'!AC15</f>
        <v>0</v>
      </c>
      <c r="Y14" s="170">
        <f>+$C14*'11- 2013'!AD15</f>
        <v>0</v>
      </c>
      <c r="Z14" s="170">
        <f>+$C14*'11- 2013'!AE15</f>
        <v>0</v>
      </c>
      <c r="AA14" s="170">
        <f>+$C14*'11- 2013'!AF15</f>
        <v>0</v>
      </c>
      <c r="AB14" s="170">
        <f>+$C14*'11- 2013'!AG15</f>
        <v>0</v>
      </c>
      <c r="AC14" s="170">
        <f>+$C14*'11- 2013'!AH15</f>
        <v>0</v>
      </c>
      <c r="AD14" s="170">
        <f>+$C14*'11- 2013'!AI15</f>
        <v>0</v>
      </c>
      <c r="AE14" s="170">
        <f>+$C14*'11- 2013'!AJ15</f>
        <v>0</v>
      </c>
      <c r="AF14" s="170">
        <f>+$C14*'11- 2013'!AK15</f>
        <v>0</v>
      </c>
      <c r="AG14" s="170">
        <f>+$C14*'11- 2013'!AL15</f>
        <v>0</v>
      </c>
      <c r="AH14" s="170">
        <f>+$C14*'11- 2013'!AM15</f>
        <v>0</v>
      </c>
      <c r="AI14" s="201">
        <f>+'11- 2013'!H15</f>
        <v>2163000</v>
      </c>
      <c r="AJ14" s="205">
        <f t="shared" si="0"/>
        <v>2163000</v>
      </c>
      <c r="AK14" s="205">
        <f t="shared" si="1"/>
        <v>0</v>
      </c>
    </row>
    <row r="15" spans="1:37" ht="28.8">
      <c r="A15" s="16">
        <v>8</v>
      </c>
      <c r="B15" s="143" t="str">
        <f>+'11- 2013'!C16</f>
        <v>BRINDAR APOYO A LA GESTION PRESTANDO LOS SERVICIOS PROFESIONALES COMO ODONTOLOGO</v>
      </c>
      <c r="C15" s="17">
        <f>+'11- 2013'!H16/'11- 2013'!AN16</f>
        <v>13518.75</v>
      </c>
      <c r="D15" s="170">
        <f>+$C15*'11- 2013'!I16</f>
        <v>0</v>
      </c>
      <c r="E15" s="170">
        <f>+$C15*'11- 2013'!J16</f>
        <v>0</v>
      </c>
      <c r="F15" s="170">
        <f>+$C15*'11- 2013'!K16</f>
        <v>0</v>
      </c>
      <c r="G15" s="170">
        <f>+$C15*'11- 2013'!L16</f>
        <v>0</v>
      </c>
      <c r="H15" s="170">
        <f>+$C15*'11- 2013'!M16</f>
        <v>2163000</v>
      </c>
      <c r="I15" s="170">
        <f>+$C15*'11- 2013'!N16</f>
        <v>0</v>
      </c>
      <c r="J15" s="170">
        <f>+$C15*'11- 2013'!O16</f>
        <v>0</v>
      </c>
      <c r="K15" s="170">
        <f>+$C15*'11- 2013'!P16</f>
        <v>0</v>
      </c>
      <c r="L15" s="170">
        <f>+$C15*'11- 2013'!Q16</f>
        <v>0</v>
      </c>
      <c r="M15" s="170">
        <f>+$C15*'11- 2013'!R16</f>
        <v>0</v>
      </c>
      <c r="N15" s="170">
        <f>+$C15*'11- 2013'!S16</f>
        <v>0</v>
      </c>
      <c r="O15" s="170">
        <f>+$C15*'11- 2013'!T16</f>
        <v>0</v>
      </c>
      <c r="P15" s="170">
        <f>+$C15*'11- 2013'!U16</f>
        <v>0</v>
      </c>
      <c r="Q15" s="170">
        <f>+$C15*'11- 2013'!V16</f>
        <v>0</v>
      </c>
      <c r="R15" s="170">
        <f>+$C15*'11- 2013'!W16</f>
        <v>0</v>
      </c>
      <c r="S15" s="170">
        <f>+$C15*'11- 2013'!X16</f>
        <v>0</v>
      </c>
      <c r="T15" s="170">
        <f>+$C15*'11- 2013'!Y16</f>
        <v>0</v>
      </c>
      <c r="U15" s="170">
        <f>+$C15*'11- 2013'!Z16</f>
        <v>0</v>
      </c>
      <c r="V15" s="170">
        <f>+$C15*'11- 2013'!AA16</f>
        <v>0</v>
      </c>
      <c r="W15" s="170">
        <f>+$C15*'11- 2013'!AB16</f>
        <v>0</v>
      </c>
      <c r="X15" s="170">
        <f>+$C15*'11- 2013'!AC16</f>
        <v>0</v>
      </c>
      <c r="Y15" s="170">
        <f>+$C15*'11- 2013'!AD16</f>
        <v>0</v>
      </c>
      <c r="Z15" s="170">
        <f>+$C15*'11- 2013'!AE16</f>
        <v>0</v>
      </c>
      <c r="AA15" s="170">
        <f>+$C15*'11- 2013'!AF16</f>
        <v>0</v>
      </c>
      <c r="AB15" s="170">
        <f>+$C15*'11- 2013'!AG16</f>
        <v>0</v>
      </c>
      <c r="AC15" s="170">
        <f>+$C15*'11- 2013'!AH16</f>
        <v>0</v>
      </c>
      <c r="AD15" s="170">
        <f>+$C15*'11- 2013'!AI16</f>
        <v>0</v>
      </c>
      <c r="AE15" s="170">
        <f>+$C15*'11- 2013'!AJ16</f>
        <v>0</v>
      </c>
      <c r="AF15" s="170">
        <f>+$C15*'11- 2013'!AK16</f>
        <v>0</v>
      </c>
      <c r="AG15" s="170">
        <f>+$C15*'11- 2013'!AL16</f>
        <v>0</v>
      </c>
      <c r="AH15" s="170">
        <f>+$C15*'11- 2013'!AM16</f>
        <v>0</v>
      </c>
      <c r="AI15" s="201">
        <f>+'11- 2013'!H16</f>
        <v>2163000</v>
      </c>
      <c r="AJ15" s="205">
        <f t="shared" si="0"/>
        <v>2163000</v>
      </c>
      <c r="AK15" s="205">
        <f t="shared" si="1"/>
        <v>0</v>
      </c>
    </row>
    <row r="16" spans="1:37" ht="28.8">
      <c r="A16" s="191">
        <v>9</v>
      </c>
      <c r="B16" s="143" t="str">
        <f>+'11- 2013'!C17</f>
        <v>BRINDAR APOYO A LA GESTION ASISTENCIAL Y OPERATIVA</v>
      </c>
      <c r="C16" s="17">
        <f>+'11- 2013'!H17/'11- 2013'!AN17</f>
        <v>4912.5</v>
      </c>
      <c r="D16" s="170">
        <f>+$C16*'11- 2013'!I17</f>
        <v>0</v>
      </c>
      <c r="E16" s="170">
        <f>+$C16*'11- 2013'!J17</f>
        <v>0</v>
      </c>
      <c r="F16" s="170">
        <f>+$C16*'11- 2013'!K17</f>
        <v>491250</v>
      </c>
      <c r="G16" s="170">
        <f>+$C16*'11- 2013'!L17</f>
        <v>0</v>
      </c>
      <c r="H16" s="170">
        <f>+$C16*'11- 2013'!M17</f>
        <v>0</v>
      </c>
      <c r="I16" s="170">
        <f>+$C16*'11- 2013'!N17</f>
        <v>0</v>
      </c>
      <c r="J16" s="170">
        <f>+$C16*'11- 2013'!O17</f>
        <v>0</v>
      </c>
      <c r="K16" s="170">
        <f>+$C16*'11- 2013'!P17</f>
        <v>0</v>
      </c>
      <c r="L16" s="170">
        <f>+$C16*'11- 2013'!Q17</f>
        <v>0</v>
      </c>
      <c r="M16" s="170">
        <f>+$C16*'11- 2013'!R17</f>
        <v>0</v>
      </c>
      <c r="N16" s="170">
        <f>+$C16*'11- 2013'!S17</f>
        <v>0</v>
      </c>
      <c r="O16" s="170">
        <f>+$C16*'11- 2013'!T17</f>
        <v>0</v>
      </c>
      <c r="P16" s="170">
        <f>+$C16*'11- 2013'!U17</f>
        <v>0</v>
      </c>
      <c r="Q16" s="170">
        <f>+$C16*'11- 2013'!V17</f>
        <v>0</v>
      </c>
      <c r="R16" s="170">
        <f>+$C16*'11- 2013'!W17</f>
        <v>0</v>
      </c>
      <c r="S16" s="170">
        <f>+$C16*'11- 2013'!X17</f>
        <v>294750</v>
      </c>
      <c r="T16" s="170">
        <f>+$C16*'11- 2013'!Y17</f>
        <v>0</v>
      </c>
      <c r="U16" s="170">
        <f>+$C16*'11- 2013'!Z17</f>
        <v>0</v>
      </c>
      <c r="V16" s="170">
        <f>+$C16*'11- 2013'!AA17</f>
        <v>0</v>
      </c>
      <c r="W16" s="170">
        <f>+$C16*'11- 2013'!AB17</f>
        <v>0</v>
      </c>
      <c r="X16" s="170">
        <f>+$C16*'11- 2013'!AC17</f>
        <v>0</v>
      </c>
      <c r="Y16" s="170">
        <f>+$C16*'11- 2013'!AD17</f>
        <v>0</v>
      </c>
      <c r="Z16" s="170">
        <f>+$C16*'11- 2013'!AE17</f>
        <v>0</v>
      </c>
      <c r="AA16" s="170">
        <f>+$C16*'11- 2013'!AF17</f>
        <v>0</v>
      </c>
      <c r="AB16" s="170">
        <f>+$C16*'11- 2013'!AG17</f>
        <v>0</v>
      </c>
      <c r="AC16" s="170">
        <f>+$C16*'11- 2013'!AH17</f>
        <v>0</v>
      </c>
      <c r="AD16" s="170">
        <f>+$C16*'11- 2013'!AI17</f>
        <v>0</v>
      </c>
      <c r="AE16" s="170">
        <f>+$C16*'11- 2013'!AJ17</f>
        <v>0</v>
      </c>
      <c r="AF16" s="170">
        <f>+$C16*'11- 2013'!AK17</f>
        <v>0</v>
      </c>
      <c r="AG16" s="170">
        <f>+$C16*'11- 2013'!AL17</f>
        <v>0</v>
      </c>
      <c r="AH16" s="170">
        <f>+$C16*'11- 2013'!AM17</f>
        <v>0</v>
      </c>
      <c r="AI16" s="201">
        <f>+'11- 2013'!H17</f>
        <v>786000</v>
      </c>
      <c r="AJ16" s="205">
        <f t="shared" si="0"/>
        <v>786000</v>
      </c>
      <c r="AK16" s="205">
        <f t="shared" si="1"/>
        <v>0</v>
      </c>
    </row>
    <row r="17" spans="1:37" ht="28.8">
      <c r="A17" s="16">
        <v>10</v>
      </c>
      <c r="B17" s="143" t="str">
        <f>+'11- 2013'!C18</f>
        <v>BRINDAR APOYO A LA GESTION ASISTENCIAL Y OPERATIVA COMO AUXILIAR DE ENFERMERIA</v>
      </c>
      <c r="C17" s="17">
        <f>+'11- 2013'!H18/'11- 2013'!AN18</f>
        <v>4912.5</v>
      </c>
      <c r="D17" s="170">
        <f>+$C17*'11- 2013'!I18</f>
        <v>0</v>
      </c>
      <c r="E17" s="170">
        <f>+$C17*'11- 2013'!J18</f>
        <v>0</v>
      </c>
      <c r="F17" s="170">
        <f>+$C17*'11- 2013'!K18</f>
        <v>0</v>
      </c>
      <c r="G17" s="170">
        <f>+$C17*'11- 2013'!L18</f>
        <v>0</v>
      </c>
      <c r="H17" s="170">
        <f>+$C17*'11- 2013'!M18</f>
        <v>0</v>
      </c>
      <c r="I17" s="170">
        <f>+$C17*'11- 2013'!N18</f>
        <v>687750</v>
      </c>
      <c r="J17" s="170">
        <f>+$C17*'11- 2013'!O18</f>
        <v>0</v>
      </c>
      <c r="K17" s="170">
        <f>+$C17*'11- 2013'!P18</f>
        <v>0</v>
      </c>
      <c r="L17" s="170">
        <f>+$C17*'11- 2013'!Q18</f>
        <v>0</v>
      </c>
      <c r="M17" s="170">
        <f>+$C17*'11- 2013'!R18</f>
        <v>0</v>
      </c>
      <c r="N17" s="170">
        <f>+$C17*'11- 2013'!S18</f>
        <v>0</v>
      </c>
      <c r="O17" s="170">
        <f>+$C17*'11- 2013'!T18</f>
        <v>0</v>
      </c>
      <c r="P17" s="170">
        <f>+$C17*'11- 2013'!U18</f>
        <v>0</v>
      </c>
      <c r="Q17" s="170">
        <f>+$C17*'11- 2013'!V18</f>
        <v>0</v>
      </c>
      <c r="R17" s="170">
        <f>+$C17*'11- 2013'!W18</f>
        <v>0</v>
      </c>
      <c r="S17" s="170">
        <f>+$C17*'11- 2013'!X18</f>
        <v>98250</v>
      </c>
      <c r="T17" s="170">
        <f>+$C17*'11- 2013'!Y18</f>
        <v>0</v>
      </c>
      <c r="U17" s="170">
        <f>+$C17*'11- 2013'!Z18</f>
        <v>0</v>
      </c>
      <c r="V17" s="170">
        <f>+$C17*'11- 2013'!AA18</f>
        <v>0</v>
      </c>
      <c r="W17" s="170">
        <f>+$C17*'11- 2013'!AB18</f>
        <v>0</v>
      </c>
      <c r="X17" s="170">
        <f>+$C17*'11- 2013'!AC18</f>
        <v>0</v>
      </c>
      <c r="Y17" s="170">
        <f>+$C17*'11- 2013'!AD18</f>
        <v>0</v>
      </c>
      <c r="Z17" s="170">
        <f>+$C17*'11- 2013'!AE18</f>
        <v>0</v>
      </c>
      <c r="AA17" s="170">
        <f>+$C17*'11- 2013'!AF18</f>
        <v>0</v>
      </c>
      <c r="AB17" s="170">
        <f>+$C17*'11- 2013'!AG18</f>
        <v>0</v>
      </c>
      <c r="AC17" s="170">
        <f>+$C17*'11- 2013'!AH18</f>
        <v>0</v>
      </c>
      <c r="AD17" s="170">
        <f>+$C17*'11- 2013'!AI18</f>
        <v>0</v>
      </c>
      <c r="AE17" s="170">
        <f>+$C17*'11- 2013'!AJ18</f>
        <v>0</v>
      </c>
      <c r="AF17" s="170">
        <f>+$C17*'11- 2013'!AK18</f>
        <v>0</v>
      </c>
      <c r="AG17" s="170">
        <f>+$C17*'11- 2013'!AL18</f>
        <v>0</v>
      </c>
      <c r="AH17" s="170">
        <f>+$C17*'11- 2013'!AM18</f>
        <v>0</v>
      </c>
      <c r="AI17" s="201">
        <f>+'11- 2013'!H18</f>
        <v>786000</v>
      </c>
      <c r="AJ17" s="205">
        <f t="shared" si="0"/>
        <v>786000</v>
      </c>
      <c r="AK17" s="205">
        <f t="shared" si="1"/>
        <v>0</v>
      </c>
    </row>
    <row r="18" spans="1:37" ht="28.8">
      <c r="A18" s="191">
        <v>11</v>
      </c>
      <c r="B18" s="143" t="str">
        <f>+'11- 2013'!C19</f>
        <v>BRINDAR APOYO A LA GESTION ASISTENCIAL Y OPERATIVA COMO AUXILIAR DE ENFERMERIA</v>
      </c>
      <c r="C18" s="17">
        <f>+'11- 2013'!H19/'11- 2013'!AN19</f>
        <v>4912.5</v>
      </c>
      <c r="D18" s="170">
        <f>+$C18*'11- 2013'!I19</f>
        <v>0</v>
      </c>
      <c r="E18" s="170">
        <f>+$C18*'11- 2013'!J19</f>
        <v>0</v>
      </c>
      <c r="F18" s="170">
        <f>+$C18*'11- 2013'!K19</f>
        <v>0</v>
      </c>
      <c r="G18" s="170">
        <f>+$C18*'11- 2013'!L19</f>
        <v>0</v>
      </c>
      <c r="H18" s="170">
        <f>+$C18*'11- 2013'!M19</f>
        <v>0</v>
      </c>
      <c r="I18" s="170">
        <f>+$C18*'11- 2013'!N19</f>
        <v>687750</v>
      </c>
      <c r="J18" s="170">
        <f>+$C18*'11- 2013'!O19</f>
        <v>0</v>
      </c>
      <c r="K18" s="170">
        <f>+$C18*'11- 2013'!P19</f>
        <v>0</v>
      </c>
      <c r="L18" s="170">
        <f>+$C18*'11- 2013'!Q19</f>
        <v>0</v>
      </c>
      <c r="M18" s="170">
        <f>+$C18*'11- 2013'!R19</f>
        <v>0</v>
      </c>
      <c r="N18" s="170">
        <f>+$C18*'11- 2013'!S19</f>
        <v>0</v>
      </c>
      <c r="O18" s="170">
        <f>+$C18*'11- 2013'!T19</f>
        <v>0</v>
      </c>
      <c r="P18" s="170">
        <f>+$C18*'11- 2013'!U19</f>
        <v>0</v>
      </c>
      <c r="Q18" s="170">
        <f>+$C18*'11- 2013'!V19</f>
        <v>0</v>
      </c>
      <c r="R18" s="170">
        <f>+$C18*'11- 2013'!W19</f>
        <v>0</v>
      </c>
      <c r="S18" s="170">
        <f>+$C18*'11- 2013'!X19</f>
        <v>98250</v>
      </c>
      <c r="T18" s="170">
        <f>+$C18*'11- 2013'!Y19</f>
        <v>0</v>
      </c>
      <c r="U18" s="170">
        <f>+$C18*'11- 2013'!Z19</f>
        <v>0</v>
      </c>
      <c r="V18" s="170">
        <f>+$C18*'11- 2013'!AA19</f>
        <v>0</v>
      </c>
      <c r="W18" s="170">
        <f>+$C18*'11- 2013'!AB19</f>
        <v>0</v>
      </c>
      <c r="X18" s="170">
        <f>+$C18*'11- 2013'!AC19</f>
        <v>0</v>
      </c>
      <c r="Y18" s="170">
        <f>+$C18*'11- 2013'!AD19</f>
        <v>0</v>
      </c>
      <c r="Z18" s="170">
        <f>+$C18*'11- 2013'!AE19</f>
        <v>0</v>
      </c>
      <c r="AA18" s="170">
        <f>+$C18*'11- 2013'!AF19</f>
        <v>0</v>
      </c>
      <c r="AB18" s="170">
        <f>+$C18*'11- 2013'!AG19</f>
        <v>0</v>
      </c>
      <c r="AC18" s="170">
        <f>+$C18*'11- 2013'!AH19</f>
        <v>0</v>
      </c>
      <c r="AD18" s="170">
        <f>+$C18*'11- 2013'!AI19</f>
        <v>0</v>
      </c>
      <c r="AE18" s="170">
        <f>+$C18*'11- 2013'!AJ19</f>
        <v>0</v>
      </c>
      <c r="AF18" s="170">
        <f>+$C18*'11- 2013'!AK19</f>
        <v>0</v>
      </c>
      <c r="AG18" s="170">
        <f>+$C18*'11- 2013'!AL19</f>
        <v>0</v>
      </c>
      <c r="AH18" s="170">
        <f>+$C18*'11- 2013'!AM19</f>
        <v>0</v>
      </c>
      <c r="AI18" s="201">
        <f>+'11- 2013'!H19</f>
        <v>786000</v>
      </c>
      <c r="AJ18" s="205">
        <f t="shared" si="0"/>
        <v>786000</v>
      </c>
      <c r="AK18" s="205">
        <f t="shared" si="1"/>
        <v>0</v>
      </c>
    </row>
    <row r="19" spans="1:37" ht="43.2">
      <c r="A19" s="16">
        <v>12</v>
      </c>
      <c r="B19" s="143" t="str">
        <f>+'11- 2013'!C20</f>
        <v>BRINDAR APOYO A LA GESTION ASISTENCIAL Y OPERATIVA COMO AUXILIAR DE ENFERMERIA EN LAS DIFERENTES AREAS ASISTENCIALES</v>
      </c>
      <c r="C19" s="17">
        <f>+'11- 2013'!H20/'11- 2013'!AN20</f>
        <v>4912.5</v>
      </c>
      <c r="D19" s="170">
        <f>+$C19*'11- 2013'!I20</f>
        <v>0</v>
      </c>
      <c r="E19" s="170">
        <f>+$C19*'11- 2013'!J20</f>
        <v>0</v>
      </c>
      <c r="F19" s="170">
        <f>+$C19*'11- 2013'!K20</f>
        <v>786000</v>
      </c>
      <c r="G19" s="170">
        <f>+$C19*'11- 2013'!L20</f>
        <v>0</v>
      </c>
      <c r="H19" s="170">
        <f>+$C19*'11- 2013'!M20</f>
        <v>0</v>
      </c>
      <c r="I19" s="170">
        <f>+$C19*'11- 2013'!N20</f>
        <v>0</v>
      </c>
      <c r="J19" s="170">
        <f>+$C19*'11- 2013'!O20</f>
        <v>0</v>
      </c>
      <c r="K19" s="170">
        <f>+$C19*'11- 2013'!P20</f>
        <v>0</v>
      </c>
      <c r="L19" s="170">
        <f>+$C19*'11- 2013'!Q20</f>
        <v>0</v>
      </c>
      <c r="M19" s="170">
        <f>+$C19*'11- 2013'!R20</f>
        <v>0</v>
      </c>
      <c r="N19" s="170">
        <f>+$C19*'11- 2013'!S20</f>
        <v>0</v>
      </c>
      <c r="O19" s="170">
        <f>+$C19*'11- 2013'!T20</f>
        <v>0</v>
      </c>
      <c r="P19" s="170">
        <f>+$C19*'11- 2013'!U20</f>
        <v>0</v>
      </c>
      <c r="Q19" s="170">
        <f>+$C19*'11- 2013'!V20</f>
        <v>0</v>
      </c>
      <c r="R19" s="170">
        <f>+$C19*'11- 2013'!W20</f>
        <v>0</v>
      </c>
      <c r="S19" s="170">
        <f>+$C19*'11- 2013'!X20</f>
        <v>0</v>
      </c>
      <c r="T19" s="170">
        <f>+$C19*'11- 2013'!Y20</f>
        <v>0</v>
      </c>
      <c r="U19" s="170">
        <f>+$C19*'11- 2013'!Z20</f>
        <v>0</v>
      </c>
      <c r="V19" s="170">
        <f>+$C19*'11- 2013'!AA20</f>
        <v>0</v>
      </c>
      <c r="W19" s="170">
        <f>+$C19*'11- 2013'!AB20</f>
        <v>0</v>
      </c>
      <c r="X19" s="170">
        <f>+$C19*'11- 2013'!AC20</f>
        <v>0</v>
      </c>
      <c r="Y19" s="170">
        <f>+$C19*'11- 2013'!AD20</f>
        <v>0</v>
      </c>
      <c r="Z19" s="170">
        <f>+$C19*'11- 2013'!AE20</f>
        <v>0</v>
      </c>
      <c r="AA19" s="170">
        <f>+$C19*'11- 2013'!AF20</f>
        <v>0</v>
      </c>
      <c r="AB19" s="170">
        <f>+$C19*'11- 2013'!AG20</f>
        <v>0</v>
      </c>
      <c r="AC19" s="170">
        <f>+$C19*'11- 2013'!AH20</f>
        <v>0</v>
      </c>
      <c r="AD19" s="170">
        <f>+$C19*'11- 2013'!AI20</f>
        <v>0</v>
      </c>
      <c r="AE19" s="170">
        <f>+$C19*'11- 2013'!AJ20</f>
        <v>0</v>
      </c>
      <c r="AF19" s="170">
        <f>+$C19*'11- 2013'!AK20</f>
        <v>0</v>
      </c>
      <c r="AG19" s="170">
        <f>+$C19*'11- 2013'!AL20</f>
        <v>0</v>
      </c>
      <c r="AH19" s="170">
        <f>+$C19*'11- 2013'!AM20</f>
        <v>0</v>
      </c>
      <c r="AI19" s="201">
        <f>+'11- 2013'!H20</f>
        <v>786000</v>
      </c>
      <c r="AJ19" s="205">
        <f t="shared" si="0"/>
        <v>786000</v>
      </c>
      <c r="AK19" s="205">
        <f t="shared" si="1"/>
        <v>0</v>
      </c>
    </row>
    <row r="20" spans="1:37" ht="28.8">
      <c r="A20" s="191">
        <v>13</v>
      </c>
      <c r="B20" s="143" t="str">
        <f>+'11- 2013'!C21</f>
        <v>PRESTAR LOS SERVICIOS PROFESIONALES COMO MEDICO EN EL AREA DE URGENCIAS</v>
      </c>
      <c r="C20" s="17">
        <f>+'11- 2013'!H21/'11- 2013'!AN21</f>
        <v>9437.5</v>
      </c>
      <c r="D20" s="170">
        <f>+$C20*'11- 2013'!I21</f>
        <v>1510000</v>
      </c>
      <c r="E20" s="170">
        <f>+$C20*'11- 2013'!J21</f>
        <v>0</v>
      </c>
      <c r="F20" s="170">
        <f>+$C20*'11- 2013'!K21</f>
        <v>0</v>
      </c>
      <c r="G20" s="170">
        <f>+$C20*'11- 2013'!L21</f>
        <v>0</v>
      </c>
      <c r="H20" s="170">
        <f>+$C20*'11- 2013'!M21</f>
        <v>0</v>
      </c>
      <c r="I20" s="170">
        <f>+$C20*'11- 2013'!N21</f>
        <v>0</v>
      </c>
      <c r="J20" s="170">
        <f>+$C20*'11- 2013'!O21</f>
        <v>0</v>
      </c>
      <c r="K20" s="170">
        <f>+$C20*'11- 2013'!P21</f>
        <v>0</v>
      </c>
      <c r="L20" s="170">
        <f>+$C20*'11- 2013'!Q21</f>
        <v>0</v>
      </c>
      <c r="M20" s="170">
        <f>+$C20*'11- 2013'!R21</f>
        <v>0</v>
      </c>
      <c r="N20" s="170">
        <f>+$C20*'11- 2013'!S21</f>
        <v>0</v>
      </c>
      <c r="O20" s="170">
        <f>+$C20*'11- 2013'!T21</f>
        <v>0</v>
      </c>
      <c r="P20" s="170">
        <f>+$C20*'11- 2013'!U21</f>
        <v>0</v>
      </c>
      <c r="Q20" s="170">
        <f>+$C20*'11- 2013'!V21</f>
        <v>0</v>
      </c>
      <c r="R20" s="170">
        <f>+$C20*'11- 2013'!W21</f>
        <v>0</v>
      </c>
      <c r="S20" s="170">
        <f>+$C20*'11- 2013'!X21</f>
        <v>0</v>
      </c>
      <c r="T20" s="170">
        <f>+$C20*'11- 2013'!Y21</f>
        <v>0</v>
      </c>
      <c r="U20" s="170">
        <f>+$C20*'11- 2013'!Z21</f>
        <v>0</v>
      </c>
      <c r="V20" s="170">
        <f>+$C20*'11- 2013'!AA21</f>
        <v>0</v>
      </c>
      <c r="W20" s="170">
        <f>+$C20*'11- 2013'!AB21</f>
        <v>0</v>
      </c>
      <c r="X20" s="170">
        <f>+$C20*'11- 2013'!AC21</f>
        <v>0</v>
      </c>
      <c r="Y20" s="170">
        <f>+$C20*'11- 2013'!AD21</f>
        <v>0</v>
      </c>
      <c r="Z20" s="170">
        <f>+$C20*'11- 2013'!AE21</f>
        <v>0</v>
      </c>
      <c r="AA20" s="170">
        <f>+$C20*'11- 2013'!AF21</f>
        <v>0</v>
      </c>
      <c r="AB20" s="170">
        <f>+$C20*'11- 2013'!AG21</f>
        <v>0</v>
      </c>
      <c r="AC20" s="170">
        <f>+$C20*'11- 2013'!AH21</f>
        <v>0</v>
      </c>
      <c r="AD20" s="170">
        <f>+$C20*'11- 2013'!AI21</f>
        <v>0</v>
      </c>
      <c r="AE20" s="170">
        <f>+$C20*'11- 2013'!AJ21</f>
        <v>0</v>
      </c>
      <c r="AF20" s="170">
        <f>+$C20*'11- 2013'!AK21</f>
        <v>0</v>
      </c>
      <c r="AG20" s="170">
        <f>+$C20*'11- 2013'!AL21</f>
        <v>0</v>
      </c>
      <c r="AH20" s="170">
        <f>+$C20*'11- 2013'!AM21</f>
        <v>0</v>
      </c>
      <c r="AI20" s="201">
        <f>+'11- 2013'!H21</f>
        <v>1510000</v>
      </c>
      <c r="AJ20" s="205">
        <f t="shared" si="0"/>
        <v>1510000</v>
      </c>
      <c r="AK20" s="205">
        <f t="shared" si="1"/>
        <v>0</v>
      </c>
    </row>
    <row r="21" spans="1:37" ht="28.8">
      <c r="A21" s="16">
        <v>14</v>
      </c>
      <c r="B21" s="143" t="str">
        <f>+'11- 2013'!C22</f>
        <v>PRESTAR LOS SERVICIOS PROFESIONALES COMO MEDICO GENERAL EN EL AREA DE URGENCIAS</v>
      </c>
      <c r="C21" s="17">
        <f>+'11- 2013'!H22/'11- 2013'!AN22</f>
        <v>8256.25</v>
      </c>
      <c r="D21" s="170">
        <f>+$C21*'11- 2013'!I22</f>
        <v>1155875</v>
      </c>
      <c r="E21" s="170">
        <f>+$C21*'11- 2013'!J22</f>
        <v>165125</v>
      </c>
      <c r="F21" s="170">
        <f>+$C21*'11- 2013'!K22</f>
        <v>0</v>
      </c>
      <c r="G21" s="170">
        <f>+$C21*'11- 2013'!L22</f>
        <v>0</v>
      </c>
      <c r="H21" s="170">
        <f>+$C21*'11- 2013'!M22</f>
        <v>0</v>
      </c>
      <c r="I21" s="170">
        <f>+$C21*'11- 2013'!N22</f>
        <v>0</v>
      </c>
      <c r="J21" s="170">
        <f>+$C21*'11- 2013'!O22</f>
        <v>0</v>
      </c>
      <c r="K21" s="170">
        <f>+$C21*'11- 2013'!P22</f>
        <v>0</v>
      </c>
      <c r="L21" s="170">
        <f>+$C21*'11- 2013'!Q22</f>
        <v>0</v>
      </c>
      <c r="M21" s="170">
        <f>+$C21*'11- 2013'!R22</f>
        <v>0</v>
      </c>
      <c r="N21" s="170">
        <f>+$C21*'11- 2013'!S22</f>
        <v>0</v>
      </c>
      <c r="O21" s="170">
        <f>+$C21*'11- 2013'!T22</f>
        <v>0</v>
      </c>
      <c r="P21" s="170">
        <f>+$C21*'11- 2013'!U22</f>
        <v>0</v>
      </c>
      <c r="Q21" s="170">
        <f>+$C21*'11- 2013'!V22</f>
        <v>0</v>
      </c>
      <c r="R21" s="170">
        <f>+$C21*'11- 2013'!W22</f>
        <v>0</v>
      </c>
      <c r="S21" s="170">
        <f>+$C21*'11- 2013'!X22</f>
        <v>0</v>
      </c>
      <c r="T21" s="170">
        <f>+$C21*'11- 2013'!Y22</f>
        <v>0</v>
      </c>
      <c r="U21" s="170">
        <f>+$C21*'11- 2013'!Z22</f>
        <v>0</v>
      </c>
      <c r="V21" s="170">
        <f>+$C21*'11- 2013'!AA22</f>
        <v>0</v>
      </c>
      <c r="W21" s="170">
        <f>+$C21*'11- 2013'!AB22</f>
        <v>0</v>
      </c>
      <c r="X21" s="170">
        <f>+$C21*'11- 2013'!AC22</f>
        <v>0</v>
      </c>
      <c r="Y21" s="170">
        <f>+$C21*'11- 2013'!AD22</f>
        <v>0</v>
      </c>
      <c r="Z21" s="170">
        <f>+$C21*'11- 2013'!AE22</f>
        <v>0</v>
      </c>
      <c r="AA21" s="170">
        <f>+$C21*'11- 2013'!AF22</f>
        <v>0</v>
      </c>
      <c r="AB21" s="170">
        <f>+$C21*'11- 2013'!AG22</f>
        <v>0</v>
      </c>
      <c r="AC21" s="170">
        <f>+$C21*'11- 2013'!AH22</f>
        <v>0</v>
      </c>
      <c r="AD21" s="170">
        <f>+$C21*'11- 2013'!AI22</f>
        <v>0</v>
      </c>
      <c r="AE21" s="170">
        <f>+$C21*'11- 2013'!AJ22</f>
        <v>0</v>
      </c>
      <c r="AF21" s="170">
        <f>+$C21*'11- 2013'!AK22</f>
        <v>0</v>
      </c>
      <c r="AG21" s="170">
        <f>+$C21*'11- 2013'!AL22</f>
        <v>0</v>
      </c>
      <c r="AH21" s="170">
        <f>+$C21*'11- 2013'!AM22</f>
        <v>0</v>
      </c>
      <c r="AI21" s="201">
        <f>+'11- 2013'!H22</f>
        <v>1321000</v>
      </c>
      <c r="AJ21" s="205">
        <f t="shared" si="0"/>
        <v>1321000</v>
      </c>
      <c r="AK21" s="205">
        <f t="shared" si="1"/>
        <v>0</v>
      </c>
    </row>
    <row r="22" spans="1:37" ht="28.8">
      <c r="A22" s="191">
        <v>15</v>
      </c>
      <c r="B22" s="143" t="str">
        <f>+'11- 2013'!C23</f>
        <v>PRESTAR LOS SERVICIOS PROFESIONALES COMO MEDICO GENERAL EN EL AREA DE URGENCIAS</v>
      </c>
      <c r="C22" s="17">
        <f>+'11- 2013'!H23/'11- 2013'!AN23</f>
        <v>9437.5</v>
      </c>
      <c r="D22" s="170">
        <f>+$C22*'11- 2013'!I23</f>
        <v>1510000</v>
      </c>
      <c r="E22" s="170">
        <f>+$C22*'11- 2013'!J23</f>
        <v>0</v>
      </c>
      <c r="F22" s="170">
        <f>+$C22*'11- 2013'!K23</f>
        <v>0</v>
      </c>
      <c r="G22" s="170">
        <f>+$C22*'11- 2013'!L23</f>
        <v>0</v>
      </c>
      <c r="H22" s="170">
        <f>+$C22*'11- 2013'!M23</f>
        <v>0</v>
      </c>
      <c r="I22" s="170">
        <f>+$C22*'11- 2013'!N23</f>
        <v>0</v>
      </c>
      <c r="J22" s="170">
        <f>+$C22*'11- 2013'!O23</f>
        <v>0</v>
      </c>
      <c r="K22" s="170">
        <f>+$C22*'11- 2013'!P23</f>
        <v>0</v>
      </c>
      <c r="L22" s="170">
        <f>+$C22*'11- 2013'!Q23</f>
        <v>0</v>
      </c>
      <c r="M22" s="170">
        <f>+$C22*'11- 2013'!R23</f>
        <v>0</v>
      </c>
      <c r="N22" s="170">
        <f>+$C22*'11- 2013'!S23</f>
        <v>0</v>
      </c>
      <c r="O22" s="170">
        <f>+$C22*'11- 2013'!T23</f>
        <v>0</v>
      </c>
      <c r="P22" s="170">
        <f>+$C22*'11- 2013'!U23</f>
        <v>0</v>
      </c>
      <c r="Q22" s="170">
        <f>+$C22*'11- 2013'!V23</f>
        <v>0</v>
      </c>
      <c r="R22" s="170">
        <f>+$C22*'11- 2013'!W23</f>
        <v>0</v>
      </c>
      <c r="S22" s="170">
        <f>+$C22*'11- 2013'!X23</f>
        <v>0</v>
      </c>
      <c r="T22" s="170">
        <f>+$C22*'11- 2013'!Y23</f>
        <v>0</v>
      </c>
      <c r="U22" s="170">
        <f>+$C22*'11- 2013'!Z23</f>
        <v>0</v>
      </c>
      <c r="V22" s="170">
        <f>+$C22*'11- 2013'!AA23</f>
        <v>0</v>
      </c>
      <c r="W22" s="170">
        <f>+$C22*'11- 2013'!AB23</f>
        <v>0</v>
      </c>
      <c r="X22" s="170">
        <f>+$C22*'11- 2013'!AC23</f>
        <v>0</v>
      </c>
      <c r="Y22" s="170">
        <f>+$C22*'11- 2013'!AD23</f>
        <v>0</v>
      </c>
      <c r="Z22" s="170">
        <f>+$C22*'11- 2013'!AE23</f>
        <v>0</v>
      </c>
      <c r="AA22" s="170">
        <f>+$C22*'11- 2013'!AF23</f>
        <v>0</v>
      </c>
      <c r="AB22" s="170">
        <f>+$C22*'11- 2013'!AG23</f>
        <v>0</v>
      </c>
      <c r="AC22" s="170">
        <f>+$C22*'11- 2013'!AH23</f>
        <v>0</v>
      </c>
      <c r="AD22" s="170">
        <f>+$C22*'11- 2013'!AI23</f>
        <v>0</v>
      </c>
      <c r="AE22" s="170">
        <f>+$C22*'11- 2013'!AJ23</f>
        <v>0</v>
      </c>
      <c r="AF22" s="170">
        <f>+$C22*'11- 2013'!AK23</f>
        <v>0</v>
      </c>
      <c r="AG22" s="170">
        <f>+$C22*'11- 2013'!AL23</f>
        <v>0</v>
      </c>
      <c r="AH22" s="170">
        <f>+$C22*'11- 2013'!AM23</f>
        <v>0</v>
      </c>
      <c r="AI22" s="201">
        <f>+'11- 2013'!H23</f>
        <v>1510000</v>
      </c>
      <c r="AJ22" s="205">
        <f t="shared" si="0"/>
        <v>1510000</v>
      </c>
      <c r="AK22" s="205">
        <f t="shared" si="1"/>
        <v>0</v>
      </c>
    </row>
    <row r="23" spans="1:37" ht="43.2">
      <c r="A23" s="16">
        <v>16</v>
      </c>
      <c r="B23" s="143" t="str">
        <f>+'11- 2013'!C24</f>
        <v>BRINDAR APOYO A LA GESTION PRESTANDO SERVICIOS PROFESIONALES COMO MEDICO GENERAL PARA EL AREA DE URGENCIAS</v>
      </c>
      <c r="C23" s="17">
        <f>+'11- 2013'!H24/'11- 2013'!AN24</f>
        <v>8262.5</v>
      </c>
      <c r="D23" s="170">
        <f>+$C23*'11- 2013'!I24</f>
        <v>1322000</v>
      </c>
      <c r="E23" s="170">
        <f>+$C23*'11- 2013'!J24</f>
        <v>0</v>
      </c>
      <c r="F23" s="170">
        <f>+$C23*'11- 2013'!K24</f>
        <v>0</v>
      </c>
      <c r="G23" s="170">
        <f>+$C23*'11- 2013'!L24</f>
        <v>0</v>
      </c>
      <c r="H23" s="170">
        <f>+$C23*'11- 2013'!M24</f>
        <v>0</v>
      </c>
      <c r="I23" s="170">
        <f>+$C23*'11- 2013'!N24</f>
        <v>0</v>
      </c>
      <c r="J23" s="170">
        <f>+$C23*'11- 2013'!O24</f>
        <v>0</v>
      </c>
      <c r="K23" s="170">
        <f>+$C23*'11- 2013'!P24</f>
        <v>0</v>
      </c>
      <c r="L23" s="170">
        <f>+$C23*'11- 2013'!Q24</f>
        <v>0</v>
      </c>
      <c r="M23" s="170">
        <f>+$C23*'11- 2013'!R24</f>
        <v>0</v>
      </c>
      <c r="N23" s="170">
        <f>+$C23*'11- 2013'!S24</f>
        <v>0</v>
      </c>
      <c r="O23" s="170">
        <f>+$C23*'11- 2013'!T24</f>
        <v>0</v>
      </c>
      <c r="P23" s="170">
        <f>+$C23*'11- 2013'!U24</f>
        <v>0</v>
      </c>
      <c r="Q23" s="170">
        <f>+$C23*'11- 2013'!V24</f>
        <v>0</v>
      </c>
      <c r="R23" s="170">
        <f>+$C23*'11- 2013'!W24</f>
        <v>0</v>
      </c>
      <c r="S23" s="170">
        <f>+$C23*'11- 2013'!X24</f>
        <v>0</v>
      </c>
      <c r="T23" s="170">
        <f>+$C23*'11- 2013'!Y24</f>
        <v>0</v>
      </c>
      <c r="U23" s="170">
        <f>+$C23*'11- 2013'!Z24</f>
        <v>0</v>
      </c>
      <c r="V23" s="170">
        <f>+$C23*'11- 2013'!AA24</f>
        <v>0</v>
      </c>
      <c r="W23" s="170">
        <f>+$C23*'11- 2013'!AB24</f>
        <v>0</v>
      </c>
      <c r="X23" s="170">
        <f>+$C23*'11- 2013'!AC24</f>
        <v>0</v>
      </c>
      <c r="Y23" s="170">
        <f>+$C23*'11- 2013'!AD24</f>
        <v>0</v>
      </c>
      <c r="Z23" s="170">
        <f>+$C23*'11- 2013'!AE24</f>
        <v>0</v>
      </c>
      <c r="AA23" s="170">
        <f>+$C23*'11- 2013'!AF24</f>
        <v>0</v>
      </c>
      <c r="AB23" s="170">
        <f>+$C23*'11- 2013'!AG24</f>
        <v>0</v>
      </c>
      <c r="AC23" s="170">
        <f>+$C23*'11- 2013'!AH24</f>
        <v>0</v>
      </c>
      <c r="AD23" s="170">
        <f>+$C23*'11- 2013'!AI24</f>
        <v>0</v>
      </c>
      <c r="AE23" s="170">
        <f>+$C23*'11- 2013'!AJ24</f>
        <v>0</v>
      </c>
      <c r="AF23" s="170">
        <f>+$C23*'11- 2013'!AK24</f>
        <v>0</v>
      </c>
      <c r="AG23" s="170">
        <f>+$C23*'11- 2013'!AL24</f>
        <v>0</v>
      </c>
      <c r="AH23" s="170">
        <f>+$C23*'11- 2013'!AM24</f>
        <v>0</v>
      </c>
      <c r="AI23" s="201">
        <f>+'11- 2013'!H24</f>
        <v>1322000</v>
      </c>
      <c r="AJ23" s="205">
        <f t="shared" si="0"/>
        <v>1322000</v>
      </c>
      <c r="AK23" s="205">
        <f t="shared" si="1"/>
        <v>0</v>
      </c>
    </row>
    <row r="24" spans="1:37" ht="28.8">
      <c r="A24" s="191">
        <v>17</v>
      </c>
      <c r="B24" s="143" t="str">
        <f>+'11- 2013'!C25</f>
        <v xml:space="preserve">PRESTAR LOS SERVICIOS PROFESIONALES COMO MEDICO GENERAL </v>
      </c>
      <c r="C24" s="17">
        <f>+'11- 2013'!H25/'11- 2013'!AN25</f>
        <v>8256.25</v>
      </c>
      <c r="D24" s="170">
        <f>+$C24*'11- 2013'!I25</f>
        <v>0</v>
      </c>
      <c r="E24" s="170">
        <f>+$C24*'11- 2013'!J25</f>
        <v>0</v>
      </c>
      <c r="F24" s="170">
        <f>+$C24*'11- 2013'!K25</f>
        <v>1321000</v>
      </c>
      <c r="G24" s="170">
        <f>+$C24*'11- 2013'!L25</f>
        <v>0</v>
      </c>
      <c r="H24" s="170">
        <f>+$C24*'11- 2013'!M25</f>
        <v>0</v>
      </c>
      <c r="I24" s="170">
        <f>+$C24*'11- 2013'!N25</f>
        <v>0</v>
      </c>
      <c r="J24" s="170">
        <f>+$C24*'11- 2013'!O25</f>
        <v>0</v>
      </c>
      <c r="K24" s="170">
        <f>+$C24*'11- 2013'!P25</f>
        <v>0</v>
      </c>
      <c r="L24" s="170">
        <f>+$C24*'11- 2013'!Q25</f>
        <v>0</v>
      </c>
      <c r="M24" s="170">
        <f>+$C24*'11- 2013'!R25</f>
        <v>0</v>
      </c>
      <c r="N24" s="170">
        <f>+$C24*'11- 2013'!S25</f>
        <v>0</v>
      </c>
      <c r="O24" s="170">
        <f>+$C24*'11- 2013'!T25</f>
        <v>0</v>
      </c>
      <c r="P24" s="170">
        <f>+$C24*'11- 2013'!U25</f>
        <v>0</v>
      </c>
      <c r="Q24" s="170">
        <f>+$C24*'11- 2013'!V25</f>
        <v>0</v>
      </c>
      <c r="R24" s="170">
        <f>+$C24*'11- 2013'!W25</f>
        <v>0</v>
      </c>
      <c r="S24" s="170">
        <f>+$C24*'11- 2013'!X25</f>
        <v>0</v>
      </c>
      <c r="T24" s="170">
        <f>+$C24*'11- 2013'!Y25</f>
        <v>0</v>
      </c>
      <c r="U24" s="170">
        <f>+$C24*'11- 2013'!Z25</f>
        <v>0</v>
      </c>
      <c r="V24" s="170">
        <f>+$C24*'11- 2013'!AA25</f>
        <v>0</v>
      </c>
      <c r="W24" s="170">
        <f>+$C24*'11- 2013'!AB25</f>
        <v>0</v>
      </c>
      <c r="X24" s="170">
        <f>+$C24*'11- 2013'!AC25</f>
        <v>0</v>
      </c>
      <c r="Y24" s="170">
        <f>+$C24*'11- 2013'!AD25</f>
        <v>0</v>
      </c>
      <c r="Z24" s="170">
        <f>+$C24*'11- 2013'!AE25</f>
        <v>0</v>
      </c>
      <c r="AA24" s="170">
        <f>+$C24*'11- 2013'!AF25</f>
        <v>0</v>
      </c>
      <c r="AB24" s="170">
        <f>+$C24*'11- 2013'!AG25</f>
        <v>0</v>
      </c>
      <c r="AC24" s="170">
        <f>+$C24*'11- 2013'!AH25</f>
        <v>0</v>
      </c>
      <c r="AD24" s="170">
        <f>+$C24*'11- 2013'!AI25</f>
        <v>0</v>
      </c>
      <c r="AE24" s="170">
        <f>+$C24*'11- 2013'!AJ25</f>
        <v>0</v>
      </c>
      <c r="AF24" s="170">
        <f>+$C24*'11- 2013'!AK25</f>
        <v>0</v>
      </c>
      <c r="AG24" s="170">
        <f>+$C24*'11- 2013'!AL25</f>
        <v>0</v>
      </c>
      <c r="AH24" s="170">
        <f>+$C24*'11- 2013'!AM25</f>
        <v>0</v>
      </c>
      <c r="AI24" s="201">
        <f>+'11- 2013'!H25</f>
        <v>1321000</v>
      </c>
      <c r="AJ24" s="205">
        <f t="shared" si="0"/>
        <v>1321000</v>
      </c>
      <c r="AK24" s="205">
        <f t="shared" si="1"/>
        <v>0</v>
      </c>
    </row>
    <row r="25" spans="1:37" ht="28.8">
      <c r="A25" s="16">
        <v>18</v>
      </c>
      <c r="B25" s="143" t="str">
        <f>+'11- 2013'!C26</f>
        <v>PRESTAR LOS SERVICIOS PROFESIONALES COMO MEDICO GENERAL EN EL AREA DE URGENCIAS</v>
      </c>
      <c r="C25" s="17">
        <f>+'11- 2013'!H26/'11- 2013'!AN26</f>
        <v>10618.75</v>
      </c>
      <c r="D25" s="170">
        <f>+$C25*'11- 2013'!I26</f>
        <v>1699000</v>
      </c>
      <c r="E25" s="170">
        <f>+$C25*'11- 2013'!J26</f>
        <v>0</v>
      </c>
      <c r="F25" s="170">
        <f>+$C25*'11- 2013'!K26</f>
        <v>0</v>
      </c>
      <c r="G25" s="170">
        <f>+$C25*'11- 2013'!L26</f>
        <v>0</v>
      </c>
      <c r="H25" s="170">
        <f>+$C25*'11- 2013'!M26</f>
        <v>0</v>
      </c>
      <c r="I25" s="170">
        <f>+$C25*'11- 2013'!N26</f>
        <v>0</v>
      </c>
      <c r="J25" s="170">
        <f>+$C25*'11- 2013'!O26</f>
        <v>0</v>
      </c>
      <c r="K25" s="170">
        <f>+$C25*'11- 2013'!P26</f>
        <v>0</v>
      </c>
      <c r="L25" s="170">
        <f>+$C25*'11- 2013'!Q26</f>
        <v>0</v>
      </c>
      <c r="M25" s="170">
        <f>+$C25*'11- 2013'!R26</f>
        <v>0</v>
      </c>
      <c r="N25" s="170">
        <f>+$C25*'11- 2013'!S26</f>
        <v>0</v>
      </c>
      <c r="O25" s="170">
        <f>+$C25*'11- 2013'!T26</f>
        <v>0</v>
      </c>
      <c r="P25" s="170">
        <f>+$C25*'11- 2013'!U26</f>
        <v>0</v>
      </c>
      <c r="Q25" s="170">
        <f>+$C25*'11- 2013'!V26</f>
        <v>0</v>
      </c>
      <c r="R25" s="170">
        <f>+$C25*'11- 2013'!W26</f>
        <v>0</v>
      </c>
      <c r="S25" s="170">
        <f>+$C25*'11- 2013'!X26</f>
        <v>0</v>
      </c>
      <c r="T25" s="170">
        <f>+$C25*'11- 2013'!Y26</f>
        <v>0</v>
      </c>
      <c r="U25" s="170">
        <f>+$C25*'11- 2013'!Z26</f>
        <v>0</v>
      </c>
      <c r="V25" s="170">
        <f>+$C25*'11- 2013'!AA26</f>
        <v>0</v>
      </c>
      <c r="W25" s="170">
        <f>+$C25*'11- 2013'!AB26</f>
        <v>0</v>
      </c>
      <c r="X25" s="170">
        <f>+$C25*'11- 2013'!AC26</f>
        <v>0</v>
      </c>
      <c r="Y25" s="170">
        <f>+$C25*'11- 2013'!AD26</f>
        <v>0</v>
      </c>
      <c r="Z25" s="170">
        <f>+$C25*'11- 2013'!AE26</f>
        <v>0</v>
      </c>
      <c r="AA25" s="170">
        <f>+$C25*'11- 2013'!AF26</f>
        <v>0</v>
      </c>
      <c r="AB25" s="170">
        <f>+$C25*'11- 2013'!AG26</f>
        <v>0</v>
      </c>
      <c r="AC25" s="170">
        <f>+$C25*'11- 2013'!AH26</f>
        <v>0</v>
      </c>
      <c r="AD25" s="170">
        <f>+$C25*'11- 2013'!AI26</f>
        <v>0</v>
      </c>
      <c r="AE25" s="170">
        <f>+$C25*'11- 2013'!AJ26</f>
        <v>0</v>
      </c>
      <c r="AF25" s="170">
        <f>+$C25*'11- 2013'!AK26</f>
        <v>0</v>
      </c>
      <c r="AG25" s="170">
        <f>+$C25*'11- 2013'!AL26</f>
        <v>0</v>
      </c>
      <c r="AH25" s="170">
        <f>+$C25*'11- 2013'!AM26</f>
        <v>0</v>
      </c>
      <c r="AI25" s="201">
        <f>+'11- 2013'!H26</f>
        <v>1699000</v>
      </c>
      <c r="AJ25" s="205">
        <f t="shared" si="0"/>
        <v>1699000</v>
      </c>
      <c r="AK25" s="205">
        <f t="shared" si="1"/>
        <v>0</v>
      </c>
    </row>
    <row r="26" spans="1:37" ht="43.2">
      <c r="A26" s="191">
        <v>19</v>
      </c>
      <c r="B26" s="143" t="str">
        <f>+'11- 2013'!C27</f>
        <v>PRESTAR LOS SERVICIOS PROFESIONALES COMO MEDICO GENERAL EN CUMPLIMIENTO DEL SERVICIO SOCIAL OBLIGATORIO</v>
      </c>
      <c r="C26" s="17">
        <f>+'11- 2013'!H27/'11- 2013'!AN27</f>
        <v>17200</v>
      </c>
      <c r="D26" s="170">
        <f>+$C26*'11- 2013'!I27</f>
        <v>0</v>
      </c>
      <c r="E26" s="170">
        <f>+$C26*'11- 2013'!J27</f>
        <v>0</v>
      </c>
      <c r="F26" s="170">
        <f>+$C26*'11- 2013'!K27</f>
        <v>2752000</v>
      </c>
      <c r="G26" s="170">
        <f>+$C26*'11- 2013'!L27</f>
        <v>0</v>
      </c>
      <c r="H26" s="170">
        <f>+$C26*'11- 2013'!M27</f>
        <v>0</v>
      </c>
      <c r="I26" s="170">
        <f>+$C26*'11- 2013'!N27</f>
        <v>0</v>
      </c>
      <c r="J26" s="170">
        <f>+$C26*'11- 2013'!O27</f>
        <v>0</v>
      </c>
      <c r="K26" s="170">
        <f>+$C26*'11- 2013'!P27</f>
        <v>0</v>
      </c>
      <c r="L26" s="170">
        <f>+$C26*'11- 2013'!Q27</f>
        <v>0</v>
      </c>
      <c r="M26" s="170">
        <f>+$C26*'11- 2013'!R27</f>
        <v>0</v>
      </c>
      <c r="N26" s="170">
        <f>+$C26*'11- 2013'!S27</f>
        <v>0</v>
      </c>
      <c r="O26" s="170">
        <f>+$C26*'11- 2013'!T27</f>
        <v>0</v>
      </c>
      <c r="P26" s="170">
        <f>+$C26*'11- 2013'!U27</f>
        <v>0</v>
      </c>
      <c r="Q26" s="170">
        <f>+$C26*'11- 2013'!V27</f>
        <v>0</v>
      </c>
      <c r="R26" s="170">
        <f>+$C26*'11- 2013'!W27</f>
        <v>0</v>
      </c>
      <c r="S26" s="170">
        <f>+$C26*'11- 2013'!X27</f>
        <v>0</v>
      </c>
      <c r="T26" s="170">
        <f>+$C26*'11- 2013'!Y27</f>
        <v>0</v>
      </c>
      <c r="U26" s="170">
        <f>+$C26*'11- 2013'!Z27</f>
        <v>0</v>
      </c>
      <c r="V26" s="170">
        <f>+$C26*'11- 2013'!AA27</f>
        <v>0</v>
      </c>
      <c r="W26" s="170">
        <f>+$C26*'11- 2013'!AB27</f>
        <v>0</v>
      </c>
      <c r="X26" s="170">
        <f>+$C26*'11- 2013'!AC27</f>
        <v>0</v>
      </c>
      <c r="Y26" s="170">
        <f>+$C26*'11- 2013'!AD27</f>
        <v>0</v>
      </c>
      <c r="Z26" s="170">
        <f>+$C26*'11- 2013'!AE27</f>
        <v>0</v>
      </c>
      <c r="AA26" s="170">
        <f>+$C26*'11- 2013'!AF27</f>
        <v>0</v>
      </c>
      <c r="AB26" s="170">
        <f>+$C26*'11- 2013'!AG27</f>
        <v>0</v>
      </c>
      <c r="AC26" s="170">
        <f>+$C26*'11- 2013'!AH27</f>
        <v>0</v>
      </c>
      <c r="AD26" s="170">
        <f>+$C26*'11- 2013'!AI27</f>
        <v>0</v>
      </c>
      <c r="AE26" s="170">
        <f>+$C26*'11- 2013'!AJ27</f>
        <v>0</v>
      </c>
      <c r="AF26" s="170">
        <f>+$C26*'11- 2013'!AK27</f>
        <v>0</v>
      </c>
      <c r="AG26" s="170">
        <f>+$C26*'11- 2013'!AL27</f>
        <v>0</v>
      </c>
      <c r="AH26" s="170">
        <f>+$C26*'11- 2013'!AM27</f>
        <v>0</v>
      </c>
      <c r="AI26" s="201">
        <f>+'11- 2013'!H27</f>
        <v>2752000</v>
      </c>
      <c r="AJ26" s="205">
        <f t="shared" si="0"/>
        <v>2752000</v>
      </c>
      <c r="AK26" s="205">
        <f t="shared" si="1"/>
        <v>0</v>
      </c>
    </row>
    <row r="27" spans="1:37" ht="43.2">
      <c r="A27" s="16">
        <v>20</v>
      </c>
      <c r="B27" s="143" t="str">
        <f>+'11- 2013'!C28</f>
        <v>PRESTAR LOS SERVICIOS PROFESIONALES COMO MEDICO GENERAL EN EL CUMPLIMIENTO DEL SERVICIO SOCIAL OBLIGATORIO</v>
      </c>
      <c r="C27" s="17">
        <f>+'11- 2013'!H28/'11- 2013'!AN28</f>
        <v>17200</v>
      </c>
      <c r="D27" s="170">
        <f>+$C27*'11- 2013'!I28</f>
        <v>0</v>
      </c>
      <c r="E27" s="170">
        <f>+$C27*'11- 2013'!J28</f>
        <v>0</v>
      </c>
      <c r="F27" s="170">
        <f>+$C27*'11- 2013'!K28</f>
        <v>2752000</v>
      </c>
      <c r="G27" s="170">
        <f>+$C27*'11- 2013'!L28</f>
        <v>0</v>
      </c>
      <c r="H27" s="170">
        <f>+$C27*'11- 2013'!M28</f>
        <v>0</v>
      </c>
      <c r="I27" s="170">
        <f>+$C27*'11- 2013'!N28</f>
        <v>0</v>
      </c>
      <c r="J27" s="170">
        <f>+$C27*'11- 2013'!O28</f>
        <v>0</v>
      </c>
      <c r="K27" s="170">
        <f>+$C27*'11- 2013'!P28</f>
        <v>0</v>
      </c>
      <c r="L27" s="170">
        <f>+$C27*'11- 2013'!Q28</f>
        <v>0</v>
      </c>
      <c r="M27" s="170">
        <f>+$C27*'11- 2013'!R28</f>
        <v>0</v>
      </c>
      <c r="N27" s="170">
        <f>+$C27*'11- 2013'!S28</f>
        <v>0</v>
      </c>
      <c r="O27" s="170">
        <f>+$C27*'11- 2013'!T28</f>
        <v>0</v>
      </c>
      <c r="P27" s="170">
        <f>+$C27*'11- 2013'!U28</f>
        <v>0</v>
      </c>
      <c r="Q27" s="170">
        <f>+$C27*'11- 2013'!V28</f>
        <v>0</v>
      </c>
      <c r="R27" s="170">
        <f>+$C27*'11- 2013'!W28</f>
        <v>0</v>
      </c>
      <c r="S27" s="170">
        <f>+$C27*'11- 2013'!X28</f>
        <v>0</v>
      </c>
      <c r="T27" s="170">
        <f>+$C27*'11- 2013'!Y28</f>
        <v>0</v>
      </c>
      <c r="U27" s="170">
        <f>+$C27*'11- 2013'!Z28</f>
        <v>0</v>
      </c>
      <c r="V27" s="170">
        <f>+$C27*'11- 2013'!AA28</f>
        <v>0</v>
      </c>
      <c r="W27" s="170">
        <f>+$C27*'11- 2013'!AB28</f>
        <v>0</v>
      </c>
      <c r="X27" s="170">
        <f>+$C27*'11- 2013'!AC28</f>
        <v>0</v>
      </c>
      <c r="Y27" s="170">
        <f>+$C27*'11- 2013'!AD28</f>
        <v>0</v>
      </c>
      <c r="Z27" s="170">
        <f>+$C27*'11- 2013'!AE28</f>
        <v>0</v>
      </c>
      <c r="AA27" s="170">
        <f>+$C27*'11- 2013'!AF28</f>
        <v>0</v>
      </c>
      <c r="AB27" s="170">
        <f>+$C27*'11- 2013'!AG28</f>
        <v>0</v>
      </c>
      <c r="AC27" s="170">
        <f>+$C27*'11- 2013'!AH28</f>
        <v>0</v>
      </c>
      <c r="AD27" s="170">
        <f>+$C27*'11- 2013'!AI28</f>
        <v>0</v>
      </c>
      <c r="AE27" s="170">
        <f>+$C27*'11- 2013'!AJ28</f>
        <v>0</v>
      </c>
      <c r="AF27" s="170">
        <f>+$C27*'11- 2013'!AK28</f>
        <v>0</v>
      </c>
      <c r="AG27" s="170">
        <f>+$C27*'11- 2013'!AL28</f>
        <v>0</v>
      </c>
      <c r="AH27" s="170">
        <f>+$C27*'11- 2013'!AM28</f>
        <v>0</v>
      </c>
      <c r="AI27" s="201">
        <f>+'11- 2013'!H28</f>
        <v>2752000</v>
      </c>
      <c r="AJ27" s="205">
        <f t="shared" si="0"/>
        <v>2752000</v>
      </c>
      <c r="AK27" s="205">
        <f t="shared" si="1"/>
        <v>0</v>
      </c>
    </row>
    <row r="28" spans="1:37" ht="28.8">
      <c r="A28" s="191">
        <v>21</v>
      </c>
      <c r="B28" s="143" t="str">
        <f>+'11- 2013'!C29</f>
        <v>BRINDAR APOYO A LA EJECUCION DE LOS PROCESOS Y ACTIVIDADES DE PROMOCION Y PREVENCION</v>
      </c>
      <c r="C28" s="17">
        <f>+'11- 2013'!H29/'11- 2013'!AN29</f>
        <v>5119.791666666667</v>
      </c>
      <c r="D28" s="170">
        <f>+$C28*'11- 2013'!I29</f>
        <v>511979.16666666669</v>
      </c>
      <c r="E28" s="170">
        <f>+$C28*'11- 2013'!J29</f>
        <v>0</v>
      </c>
      <c r="F28" s="170">
        <f>+$C28*'11- 2013'!K29</f>
        <v>215031.25</v>
      </c>
      <c r="G28" s="170">
        <f>+$C28*'11- 2013'!L29</f>
        <v>0</v>
      </c>
      <c r="H28" s="170">
        <f>+$C28*'11- 2013'!M29</f>
        <v>0</v>
      </c>
      <c r="I28" s="170">
        <f>+$C28*'11- 2013'!N29</f>
        <v>0</v>
      </c>
      <c r="J28" s="170">
        <f>+$C28*'11- 2013'!O29</f>
        <v>0</v>
      </c>
      <c r="K28" s="170">
        <f>+$C28*'11- 2013'!P29</f>
        <v>0</v>
      </c>
      <c r="L28" s="170">
        <f>+$C28*'11- 2013'!Q29</f>
        <v>0</v>
      </c>
      <c r="M28" s="170">
        <f>+$C28*'11- 2013'!R29</f>
        <v>0</v>
      </c>
      <c r="N28" s="170">
        <f>+$C28*'11- 2013'!S29</f>
        <v>0</v>
      </c>
      <c r="O28" s="170">
        <f>+$C28*'11- 2013'!T29</f>
        <v>0</v>
      </c>
      <c r="P28" s="170">
        <f>+$C28*'11- 2013'!U29</f>
        <v>0</v>
      </c>
      <c r="Q28" s="170">
        <f>+$C28*'11- 2013'!V29</f>
        <v>0</v>
      </c>
      <c r="R28" s="170">
        <f>+$C28*'11- 2013'!W29</f>
        <v>0</v>
      </c>
      <c r="S28" s="170">
        <f>+$C28*'11- 2013'!X29</f>
        <v>0</v>
      </c>
      <c r="T28" s="170">
        <f>+$C28*'11- 2013'!Y29</f>
        <v>0</v>
      </c>
      <c r="U28" s="170">
        <f>+$C28*'11- 2013'!Z29</f>
        <v>0</v>
      </c>
      <c r="V28" s="170">
        <f>+$C28*'11- 2013'!AA29</f>
        <v>0</v>
      </c>
      <c r="W28" s="170">
        <f>+$C28*'11- 2013'!AB29</f>
        <v>0</v>
      </c>
      <c r="X28" s="170">
        <f>+$C28*'11- 2013'!AC29</f>
        <v>0</v>
      </c>
      <c r="Y28" s="170">
        <f>+$C28*'11- 2013'!AD29</f>
        <v>0</v>
      </c>
      <c r="Z28" s="170">
        <f>+$C28*'11- 2013'!AE29</f>
        <v>0</v>
      </c>
      <c r="AA28" s="170">
        <f>+$C28*'11- 2013'!AF29</f>
        <v>0</v>
      </c>
      <c r="AB28" s="170">
        <f>+$C28*'11- 2013'!AG29</f>
        <v>0</v>
      </c>
      <c r="AC28" s="170">
        <f>+$C28*'11- 2013'!AH29</f>
        <v>0</v>
      </c>
      <c r="AD28" s="170">
        <f>+$C28*'11- 2013'!AI29</f>
        <v>0</v>
      </c>
      <c r="AE28" s="170">
        <f>+$C28*'11- 2013'!AJ29</f>
        <v>0</v>
      </c>
      <c r="AF28" s="170">
        <f>+$C28*'11- 2013'!AK29</f>
        <v>0</v>
      </c>
      <c r="AG28" s="170">
        <f>+$C28*'11- 2013'!AL29</f>
        <v>255989.58333333334</v>
      </c>
      <c r="AH28" s="170">
        <f>+$C28*'11- 2013'!AM29</f>
        <v>0</v>
      </c>
      <c r="AI28" s="201">
        <f>+'11- 2013'!H29</f>
        <v>983000</v>
      </c>
      <c r="AJ28" s="205">
        <f t="shared" si="0"/>
        <v>983000.00000000012</v>
      </c>
      <c r="AK28" s="205">
        <f t="shared" si="1"/>
        <v>0</v>
      </c>
    </row>
    <row r="29" spans="1:37" ht="43.2">
      <c r="A29" s="16">
        <v>22</v>
      </c>
      <c r="B29" s="143" t="str">
        <f>+'11- 2013'!C30</f>
        <v>BRINDAR APOYO A LA GESTION OPERATIVA PRESTANCO LOS SERVICIOS COMO AUXILIAR DE ENFERMERIA EN LOS PROCESOS DE PYP</v>
      </c>
      <c r="C29" s="17">
        <f>+'11- 2013'!H30/'11- 2013'!AN30</f>
        <v>12532.608695652174</v>
      </c>
      <c r="D29" s="170">
        <f>+$C29*'11- 2013'!I30</f>
        <v>0</v>
      </c>
      <c r="E29" s="170">
        <f>+$C29*'11- 2013'!J30</f>
        <v>0</v>
      </c>
      <c r="F29" s="170">
        <f>+$C29*'11- 2013'!K30</f>
        <v>526369.56521739135</v>
      </c>
      <c r="G29" s="170">
        <f>+$C29*'11- 2013'!L30</f>
        <v>0</v>
      </c>
      <c r="H29" s="170">
        <f>+$C29*'11- 2013'!M30</f>
        <v>0</v>
      </c>
      <c r="I29" s="170">
        <f>+$C29*'11- 2013'!N30</f>
        <v>0</v>
      </c>
      <c r="J29" s="170">
        <f>+$C29*'11- 2013'!O30</f>
        <v>0</v>
      </c>
      <c r="K29" s="170">
        <f>+$C29*'11- 2013'!P30</f>
        <v>0</v>
      </c>
      <c r="L29" s="170">
        <f>+$C29*'11- 2013'!Q30</f>
        <v>0</v>
      </c>
      <c r="M29" s="170">
        <f>+$C29*'11- 2013'!R30</f>
        <v>0</v>
      </c>
      <c r="N29" s="170">
        <f>+$C29*'11- 2013'!S30</f>
        <v>0</v>
      </c>
      <c r="O29" s="170">
        <f>+$C29*'11- 2013'!T30</f>
        <v>0</v>
      </c>
      <c r="P29" s="170">
        <f>+$C29*'11- 2013'!U30</f>
        <v>0</v>
      </c>
      <c r="Q29" s="170">
        <f>+$C29*'11- 2013'!V30</f>
        <v>0</v>
      </c>
      <c r="R29" s="170">
        <f>+$C29*'11- 2013'!W30</f>
        <v>0</v>
      </c>
      <c r="S29" s="170">
        <f>+$C29*'11- 2013'!X30</f>
        <v>0</v>
      </c>
      <c r="T29" s="170">
        <f>+$C29*'11- 2013'!Y30</f>
        <v>0</v>
      </c>
      <c r="U29" s="170">
        <f>+$C29*'11- 2013'!Z30</f>
        <v>0</v>
      </c>
      <c r="V29" s="170">
        <f>+$C29*'11- 2013'!AA30</f>
        <v>0</v>
      </c>
      <c r="W29" s="170">
        <f>+$C29*'11- 2013'!AB30</f>
        <v>0</v>
      </c>
      <c r="X29" s="170">
        <f>+$C29*'11- 2013'!AC30</f>
        <v>0</v>
      </c>
      <c r="Y29" s="170">
        <f>+$C29*'11- 2013'!AD30</f>
        <v>0</v>
      </c>
      <c r="Z29" s="170">
        <f>+$C29*'11- 2013'!AE30</f>
        <v>0</v>
      </c>
      <c r="AA29" s="170">
        <f>+$C29*'11- 2013'!AF30</f>
        <v>0</v>
      </c>
      <c r="AB29" s="170">
        <f>+$C29*'11- 2013'!AG30</f>
        <v>0</v>
      </c>
      <c r="AC29" s="170">
        <f>+$C29*'11- 2013'!AH30</f>
        <v>0</v>
      </c>
      <c r="AD29" s="170">
        <f>+$C29*'11- 2013'!AI30</f>
        <v>0</v>
      </c>
      <c r="AE29" s="170">
        <f>+$C29*'11- 2013'!AJ30</f>
        <v>0</v>
      </c>
      <c r="AF29" s="170">
        <f>+$C29*'11- 2013'!AK30</f>
        <v>0</v>
      </c>
      <c r="AG29" s="170">
        <f>+$C29*'11- 2013'!AL30</f>
        <v>626630.43478260865</v>
      </c>
      <c r="AH29" s="170">
        <f>+$C29*'11- 2013'!AM30</f>
        <v>0</v>
      </c>
      <c r="AI29" s="201">
        <f>+'11- 2013'!H30</f>
        <v>1153000</v>
      </c>
      <c r="AJ29" s="205">
        <f t="shared" si="0"/>
        <v>1153000</v>
      </c>
      <c r="AK29" s="205">
        <f t="shared" si="1"/>
        <v>0</v>
      </c>
    </row>
    <row r="30" spans="1:37" ht="43.2">
      <c r="A30" s="191">
        <v>23</v>
      </c>
      <c r="B30" s="143" t="str">
        <f>+'11- 2013'!C31</f>
        <v>PRESTAR LOS SERVICIOS PROFESIONALES COMO MEDICO GENERAL EN CUMPLIMIENTO DEL SERVICIO SOCIAL OBLIGATORIO</v>
      </c>
      <c r="C30" s="17">
        <f>+'11- 2013'!H31/'11- 2013'!AN31</f>
        <v>15636.363636363636</v>
      </c>
      <c r="D30" s="170">
        <f>+$C30*'11- 2013'!I31</f>
        <v>0</v>
      </c>
      <c r="E30" s="170">
        <f>+$C30*'11- 2013'!J31</f>
        <v>0</v>
      </c>
      <c r="F30" s="170">
        <f>+$C30*'11- 2013'!K31</f>
        <v>0</v>
      </c>
      <c r="G30" s="170">
        <f>+$C30*'11- 2013'!L31</f>
        <v>0</v>
      </c>
      <c r="H30" s="170">
        <f>+$C30*'11- 2013'!M31</f>
        <v>0</v>
      </c>
      <c r="I30" s="170">
        <f>+$C30*'11- 2013'!N31</f>
        <v>2752000</v>
      </c>
      <c r="J30" s="170">
        <f>+$C30*'11- 2013'!O31</f>
        <v>0</v>
      </c>
      <c r="K30" s="170">
        <f>+$C30*'11- 2013'!P31</f>
        <v>0</v>
      </c>
      <c r="L30" s="170">
        <f>+$C30*'11- 2013'!Q31</f>
        <v>0</v>
      </c>
      <c r="M30" s="170">
        <f>+$C30*'11- 2013'!R31</f>
        <v>0</v>
      </c>
      <c r="N30" s="170">
        <f>+$C30*'11- 2013'!S31</f>
        <v>0</v>
      </c>
      <c r="O30" s="170">
        <f>+$C30*'11- 2013'!T31</f>
        <v>0</v>
      </c>
      <c r="P30" s="170">
        <f>+$C30*'11- 2013'!U31</f>
        <v>0</v>
      </c>
      <c r="Q30" s="170">
        <f>+$C30*'11- 2013'!V31</f>
        <v>0</v>
      </c>
      <c r="R30" s="170">
        <f>+$C30*'11- 2013'!W31</f>
        <v>0</v>
      </c>
      <c r="S30" s="170">
        <f>+$C30*'11- 2013'!X31</f>
        <v>0</v>
      </c>
      <c r="T30" s="170">
        <f>+$C30*'11- 2013'!Y31</f>
        <v>0</v>
      </c>
      <c r="U30" s="170">
        <f>+$C30*'11- 2013'!Z31</f>
        <v>0</v>
      </c>
      <c r="V30" s="170">
        <f>+$C30*'11- 2013'!AA31</f>
        <v>0</v>
      </c>
      <c r="W30" s="170">
        <f>+$C30*'11- 2013'!AB31</f>
        <v>0</v>
      </c>
      <c r="X30" s="170">
        <f>+$C30*'11- 2013'!AC31</f>
        <v>0</v>
      </c>
      <c r="Y30" s="170">
        <f>+$C30*'11- 2013'!AD31</f>
        <v>0</v>
      </c>
      <c r="Z30" s="170">
        <f>+$C30*'11- 2013'!AE31</f>
        <v>0</v>
      </c>
      <c r="AA30" s="170">
        <f>+$C30*'11- 2013'!AF31</f>
        <v>0</v>
      </c>
      <c r="AB30" s="170">
        <f>+$C30*'11- 2013'!AG31</f>
        <v>0</v>
      </c>
      <c r="AC30" s="170">
        <f>+$C30*'11- 2013'!AH31</f>
        <v>0</v>
      </c>
      <c r="AD30" s="170">
        <f>+$C30*'11- 2013'!AI31</f>
        <v>0</v>
      </c>
      <c r="AE30" s="170">
        <f>+$C30*'11- 2013'!AJ31</f>
        <v>0</v>
      </c>
      <c r="AF30" s="170">
        <f>+$C30*'11- 2013'!AK31</f>
        <v>0</v>
      </c>
      <c r="AG30" s="170">
        <f>+$C30*'11- 2013'!AL31</f>
        <v>0</v>
      </c>
      <c r="AH30" s="170">
        <f>+$C30*'11- 2013'!AM31</f>
        <v>0</v>
      </c>
      <c r="AI30" s="201">
        <f>+'11- 2013'!H31</f>
        <v>2752000</v>
      </c>
      <c r="AJ30" s="205">
        <f t="shared" si="0"/>
        <v>2752000</v>
      </c>
      <c r="AK30" s="205">
        <f t="shared" si="1"/>
        <v>0</v>
      </c>
    </row>
    <row r="31" spans="1:37" ht="43.2">
      <c r="A31" s="16">
        <v>24</v>
      </c>
      <c r="B31" s="143" t="str">
        <f>+'11- 2013'!C32</f>
        <v>PRESTAR LOS SERVICIOS PROFESIONALES COMO MEDICO GENERAL EN EL CUMPLIMIENTO DEL SERVICIO SOCIAL OBLIGATORIO</v>
      </c>
      <c r="C31" s="17">
        <f>+'11- 2013'!H32/'11- 2013'!AN32</f>
        <v>15636.363636363636</v>
      </c>
      <c r="D31" s="170">
        <f>+$C31*'11- 2013'!I32</f>
        <v>0</v>
      </c>
      <c r="E31" s="170">
        <f>+$C31*'11- 2013'!J32</f>
        <v>0</v>
      </c>
      <c r="F31" s="170">
        <f>+$C31*'11- 2013'!K32</f>
        <v>0</v>
      </c>
      <c r="G31" s="170">
        <f>+$C31*'11- 2013'!L32</f>
        <v>0</v>
      </c>
      <c r="H31" s="170">
        <f>+$C31*'11- 2013'!M32</f>
        <v>0</v>
      </c>
      <c r="I31" s="170">
        <f>+$C31*'11- 2013'!N32</f>
        <v>2752000</v>
      </c>
      <c r="J31" s="170">
        <f>+$C31*'11- 2013'!O32</f>
        <v>0</v>
      </c>
      <c r="K31" s="170">
        <f>+$C31*'11- 2013'!P32</f>
        <v>0</v>
      </c>
      <c r="L31" s="170">
        <f>+$C31*'11- 2013'!Q32</f>
        <v>0</v>
      </c>
      <c r="M31" s="170">
        <f>+$C31*'11- 2013'!R32</f>
        <v>0</v>
      </c>
      <c r="N31" s="170">
        <f>+$C31*'11- 2013'!S32</f>
        <v>0</v>
      </c>
      <c r="O31" s="170">
        <f>+$C31*'11- 2013'!T32</f>
        <v>0</v>
      </c>
      <c r="P31" s="170">
        <f>+$C31*'11- 2013'!U32</f>
        <v>0</v>
      </c>
      <c r="Q31" s="170">
        <f>+$C31*'11- 2013'!V32</f>
        <v>0</v>
      </c>
      <c r="R31" s="170">
        <f>+$C31*'11- 2013'!W32</f>
        <v>0</v>
      </c>
      <c r="S31" s="170">
        <f>+$C31*'11- 2013'!X32</f>
        <v>0</v>
      </c>
      <c r="T31" s="170">
        <f>+$C31*'11- 2013'!Y32</f>
        <v>0</v>
      </c>
      <c r="U31" s="170">
        <f>+$C31*'11- 2013'!Z32</f>
        <v>0</v>
      </c>
      <c r="V31" s="170">
        <f>+$C31*'11- 2013'!AA32</f>
        <v>0</v>
      </c>
      <c r="W31" s="170">
        <f>+$C31*'11- 2013'!AB32</f>
        <v>0</v>
      </c>
      <c r="X31" s="170">
        <f>+$C31*'11- 2013'!AC32</f>
        <v>0</v>
      </c>
      <c r="Y31" s="170">
        <f>+$C31*'11- 2013'!AD32</f>
        <v>0</v>
      </c>
      <c r="Z31" s="170">
        <f>+$C31*'11- 2013'!AE32</f>
        <v>0</v>
      </c>
      <c r="AA31" s="170">
        <f>+$C31*'11- 2013'!AF32</f>
        <v>0</v>
      </c>
      <c r="AB31" s="170">
        <f>+$C31*'11- 2013'!AG32</f>
        <v>0</v>
      </c>
      <c r="AC31" s="170">
        <f>+$C31*'11- 2013'!AH32</f>
        <v>0</v>
      </c>
      <c r="AD31" s="170">
        <f>+$C31*'11- 2013'!AI32</f>
        <v>0</v>
      </c>
      <c r="AE31" s="170">
        <f>+$C31*'11- 2013'!AJ32</f>
        <v>0</v>
      </c>
      <c r="AF31" s="170">
        <f>+$C31*'11- 2013'!AK32</f>
        <v>0</v>
      </c>
      <c r="AG31" s="170">
        <f>+$C31*'11- 2013'!AL32</f>
        <v>0</v>
      </c>
      <c r="AH31" s="170">
        <f>+$C31*'11- 2013'!AM32</f>
        <v>0</v>
      </c>
      <c r="AI31" s="201">
        <f>+'11- 2013'!H32</f>
        <v>2752000</v>
      </c>
      <c r="AJ31" s="205">
        <f t="shared" si="0"/>
        <v>2752000</v>
      </c>
      <c r="AK31" s="205">
        <f t="shared" si="1"/>
        <v>0</v>
      </c>
    </row>
    <row r="32" spans="1:37" ht="43.2">
      <c r="A32" s="191">
        <v>25</v>
      </c>
      <c r="B32" s="143" t="str">
        <f>+'11- 2013'!C33</f>
        <v>BRINDAR APOYO A LA GESTION PRESTANDO LOS SERVICIOS PERSONALES COMO CONDUCTOR DE AMBULANCIA</v>
      </c>
      <c r="C32" s="17">
        <f>+'11- 2013'!H33/'11- 2013'!AN33</f>
        <v>5343.75</v>
      </c>
      <c r="D32" s="170">
        <f>+$C32*'11- 2013'!I33</f>
        <v>0</v>
      </c>
      <c r="E32" s="170">
        <f>+$C32*'11- 2013'!J33</f>
        <v>0</v>
      </c>
      <c r="F32" s="170">
        <f>+$C32*'11- 2013'!K33</f>
        <v>0</v>
      </c>
      <c r="G32" s="170">
        <f>+$C32*'11- 2013'!L33</f>
        <v>0</v>
      </c>
      <c r="H32" s="170">
        <f>+$C32*'11- 2013'!M33</f>
        <v>0</v>
      </c>
      <c r="I32" s="170">
        <f>+$C32*'11- 2013'!N33</f>
        <v>0</v>
      </c>
      <c r="J32" s="170">
        <f>+$C32*'11- 2013'!O33</f>
        <v>0</v>
      </c>
      <c r="K32" s="170">
        <f>+$C32*'11- 2013'!P33</f>
        <v>0</v>
      </c>
      <c r="L32" s="170">
        <f>+$C32*'11- 2013'!Q33</f>
        <v>0</v>
      </c>
      <c r="M32" s="170">
        <f>+$C32*'11- 2013'!R33</f>
        <v>0</v>
      </c>
      <c r="N32" s="170">
        <f>+$C32*'11- 2013'!S33</f>
        <v>0</v>
      </c>
      <c r="O32" s="170">
        <f>+$C32*'11- 2013'!T33</f>
        <v>0</v>
      </c>
      <c r="P32" s="170">
        <f>+$C32*'11- 2013'!U33</f>
        <v>0</v>
      </c>
      <c r="Q32" s="170">
        <f>+$C32*'11- 2013'!V33</f>
        <v>0</v>
      </c>
      <c r="R32" s="170">
        <f>+$C32*'11- 2013'!W33</f>
        <v>0</v>
      </c>
      <c r="S32" s="170">
        <f>+$C32*'11- 2013'!X33</f>
        <v>0</v>
      </c>
      <c r="T32" s="170">
        <f>+$C32*'11- 2013'!Y33</f>
        <v>0</v>
      </c>
      <c r="U32" s="170">
        <f>+$C32*'11- 2013'!Z33</f>
        <v>0</v>
      </c>
      <c r="V32" s="170">
        <f>+$C32*'11- 2013'!AA33</f>
        <v>0</v>
      </c>
      <c r="W32" s="170">
        <f>+$C32*'11- 2013'!AB33</f>
        <v>0</v>
      </c>
      <c r="X32" s="170">
        <f>+$C32*'11- 2013'!AC33</f>
        <v>0</v>
      </c>
      <c r="Y32" s="170">
        <f>+$C32*'11- 2013'!AD33</f>
        <v>0</v>
      </c>
      <c r="Z32" s="170">
        <f>+$C32*'11- 2013'!AE33</f>
        <v>0</v>
      </c>
      <c r="AA32" s="170">
        <f>+$C32*'11- 2013'!AF33</f>
        <v>0</v>
      </c>
      <c r="AB32" s="170">
        <f>+$C32*'11- 2013'!AG33</f>
        <v>0</v>
      </c>
      <c r="AC32" s="170">
        <f>+$C32*'11- 2013'!AH33</f>
        <v>0</v>
      </c>
      <c r="AD32" s="170">
        <f>+$C32*'11- 2013'!AI33</f>
        <v>0</v>
      </c>
      <c r="AE32" s="170">
        <f>+$C32*'11- 2013'!AJ33</f>
        <v>0</v>
      </c>
      <c r="AF32" s="170">
        <f>+$C32*'11- 2013'!AK33</f>
        <v>0</v>
      </c>
      <c r="AG32" s="170">
        <f>+$C32*'11- 2013'!AL33</f>
        <v>855000</v>
      </c>
      <c r="AH32" s="170">
        <f>+$C32*'11- 2013'!AM33</f>
        <v>0</v>
      </c>
      <c r="AI32" s="201">
        <f>+'11- 2013'!H33</f>
        <v>855000</v>
      </c>
      <c r="AJ32" s="205">
        <f t="shared" si="0"/>
        <v>855000</v>
      </c>
      <c r="AK32" s="205">
        <f t="shared" si="1"/>
        <v>0</v>
      </c>
    </row>
    <row r="33" spans="1:37" ht="28.8">
      <c r="A33" s="16">
        <v>26</v>
      </c>
      <c r="B33" s="143" t="str">
        <f>+'11- 2013'!C34</f>
        <v>BRINDAR APOYO A LA GESTION PRESTANDO LOS SERVICIOS PROFESIONALES COMO MEDICO GENERAL</v>
      </c>
      <c r="C33" s="17">
        <f>+'11- 2013'!H34/'11- 2013'!AN34</f>
        <v>27525</v>
      </c>
      <c r="D33" s="170">
        <f>+$C33*'11- 2013'!I34</f>
        <v>3303000</v>
      </c>
      <c r="E33" s="170">
        <f>+$C33*'11- 2013'!J34</f>
        <v>0</v>
      </c>
      <c r="F33" s="170">
        <f>+$C33*'11- 2013'!K34</f>
        <v>0</v>
      </c>
      <c r="G33" s="170">
        <f>+$C33*'11- 2013'!L34</f>
        <v>0</v>
      </c>
      <c r="H33" s="170">
        <f>+$C33*'11- 2013'!M34</f>
        <v>0</v>
      </c>
      <c r="I33" s="170">
        <f>+$C33*'11- 2013'!N34</f>
        <v>0</v>
      </c>
      <c r="J33" s="170">
        <f>+$C33*'11- 2013'!O34</f>
        <v>0</v>
      </c>
      <c r="K33" s="170">
        <f>+$C33*'11- 2013'!P34</f>
        <v>0</v>
      </c>
      <c r="L33" s="170">
        <f>+$C33*'11- 2013'!Q34</f>
        <v>0</v>
      </c>
      <c r="M33" s="170">
        <f>+$C33*'11- 2013'!R34</f>
        <v>0</v>
      </c>
      <c r="N33" s="170">
        <f>+$C33*'11- 2013'!S34</f>
        <v>0</v>
      </c>
      <c r="O33" s="170">
        <f>+$C33*'11- 2013'!T34</f>
        <v>0</v>
      </c>
      <c r="P33" s="170">
        <f>+$C33*'11- 2013'!U34</f>
        <v>0</v>
      </c>
      <c r="Q33" s="170">
        <f>+$C33*'11- 2013'!V34</f>
        <v>0</v>
      </c>
      <c r="R33" s="170">
        <f>+$C33*'11- 2013'!W34</f>
        <v>0</v>
      </c>
      <c r="S33" s="170">
        <f>+$C33*'11- 2013'!X34</f>
        <v>0</v>
      </c>
      <c r="T33" s="170">
        <f>+$C33*'11- 2013'!Y34</f>
        <v>0</v>
      </c>
      <c r="U33" s="170">
        <f>+$C33*'11- 2013'!Z34</f>
        <v>0</v>
      </c>
      <c r="V33" s="170">
        <f>+$C33*'11- 2013'!AA34</f>
        <v>0</v>
      </c>
      <c r="W33" s="170">
        <f>+$C33*'11- 2013'!AB34</f>
        <v>0</v>
      </c>
      <c r="X33" s="170">
        <f>+$C33*'11- 2013'!AC34</f>
        <v>0</v>
      </c>
      <c r="Y33" s="170">
        <f>+$C33*'11- 2013'!AD34</f>
        <v>0</v>
      </c>
      <c r="Z33" s="170">
        <f>+$C33*'11- 2013'!AE34</f>
        <v>0</v>
      </c>
      <c r="AA33" s="170">
        <f>+$C33*'11- 2013'!AF34</f>
        <v>0</v>
      </c>
      <c r="AB33" s="170">
        <f>+$C33*'11- 2013'!AG34</f>
        <v>0</v>
      </c>
      <c r="AC33" s="170">
        <f>+$C33*'11- 2013'!AH34</f>
        <v>0</v>
      </c>
      <c r="AD33" s="170">
        <f>+$C33*'11- 2013'!AI34</f>
        <v>0</v>
      </c>
      <c r="AE33" s="170">
        <f>+$C33*'11- 2013'!AJ34</f>
        <v>0</v>
      </c>
      <c r="AF33" s="170">
        <f>+$C33*'11- 2013'!AK34</f>
        <v>0</v>
      </c>
      <c r="AG33" s="170">
        <f>+$C33*'11- 2013'!AL34</f>
        <v>0</v>
      </c>
      <c r="AH33" s="170">
        <f>+$C33*'11- 2013'!AM34</f>
        <v>0</v>
      </c>
      <c r="AI33" s="201">
        <f>+'11- 2013'!H34</f>
        <v>3303000</v>
      </c>
      <c r="AJ33" s="205">
        <f t="shared" si="0"/>
        <v>3303000</v>
      </c>
      <c r="AK33" s="205">
        <f t="shared" si="1"/>
        <v>0</v>
      </c>
    </row>
    <row r="34" spans="1:37" ht="28.8">
      <c r="A34" s="191">
        <v>27</v>
      </c>
      <c r="B34" s="143" t="str">
        <f>+'11- 2013'!C35</f>
        <v>BRINDAR APOYO A LA GESTION PRESTANDO LOS SERVICIOS PROFESIONALES COMO MEDICO GENERAL</v>
      </c>
      <c r="C34" s="17">
        <f>+'11- 2013'!H35/'11- 2013'!AN35</f>
        <v>20450</v>
      </c>
      <c r="D34" s="170">
        <f>+$C34*'11- 2013'!I35</f>
        <v>2454000</v>
      </c>
      <c r="E34" s="170">
        <f>+$C34*'11- 2013'!J35</f>
        <v>0</v>
      </c>
      <c r="F34" s="170">
        <f>+$C34*'11- 2013'!K35</f>
        <v>0</v>
      </c>
      <c r="G34" s="170">
        <f>+$C34*'11- 2013'!L35</f>
        <v>0</v>
      </c>
      <c r="H34" s="170">
        <f>+$C34*'11- 2013'!M35</f>
        <v>0</v>
      </c>
      <c r="I34" s="170">
        <f>+$C34*'11- 2013'!N35</f>
        <v>0</v>
      </c>
      <c r="J34" s="170">
        <f>+$C34*'11- 2013'!O35</f>
        <v>0</v>
      </c>
      <c r="K34" s="170">
        <f>+$C34*'11- 2013'!P35</f>
        <v>0</v>
      </c>
      <c r="L34" s="170">
        <f>+$C34*'11- 2013'!Q35</f>
        <v>0</v>
      </c>
      <c r="M34" s="170">
        <f>+$C34*'11- 2013'!R35</f>
        <v>0</v>
      </c>
      <c r="N34" s="170">
        <f>+$C34*'11- 2013'!S35</f>
        <v>0</v>
      </c>
      <c r="O34" s="170">
        <f>+$C34*'11- 2013'!T35</f>
        <v>0</v>
      </c>
      <c r="P34" s="170">
        <f>+$C34*'11- 2013'!U35</f>
        <v>0</v>
      </c>
      <c r="Q34" s="170">
        <f>+$C34*'11- 2013'!V35</f>
        <v>0</v>
      </c>
      <c r="R34" s="170">
        <f>+$C34*'11- 2013'!W35</f>
        <v>0</v>
      </c>
      <c r="S34" s="170">
        <f>+$C34*'11- 2013'!X35</f>
        <v>0</v>
      </c>
      <c r="T34" s="170">
        <f>+$C34*'11- 2013'!Y35</f>
        <v>0</v>
      </c>
      <c r="U34" s="170">
        <f>+$C34*'11- 2013'!Z35</f>
        <v>0</v>
      </c>
      <c r="V34" s="170">
        <f>+$C34*'11- 2013'!AA35</f>
        <v>0</v>
      </c>
      <c r="W34" s="170">
        <f>+$C34*'11- 2013'!AB35</f>
        <v>0</v>
      </c>
      <c r="X34" s="170">
        <f>+$C34*'11- 2013'!AC35</f>
        <v>0</v>
      </c>
      <c r="Y34" s="170">
        <f>+$C34*'11- 2013'!AD35</f>
        <v>0</v>
      </c>
      <c r="Z34" s="170">
        <f>+$C34*'11- 2013'!AE35</f>
        <v>0</v>
      </c>
      <c r="AA34" s="170">
        <f>+$C34*'11- 2013'!AF35</f>
        <v>0</v>
      </c>
      <c r="AB34" s="170">
        <f>+$C34*'11- 2013'!AG35</f>
        <v>0</v>
      </c>
      <c r="AC34" s="170">
        <f>+$C34*'11- 2013'!AH35</f>
        <v>0</v>
      </c>
      <c r="AD34" s="170">
        <f>+$C34*'11- 2013'!AI35</f>
        <v>0</v>
      </c>
      <c r="AE34" s="170">
        <f>+$C34*'11- 2013'!AJ35</f>
        <v>0</v>
      </c>
      <c r="AF34" s="170">
        <f>+$C34*'11- 2013'!AK35</f>
        <v>0</v>
      </c>
      <c r="AG34" s="170">
        <f>+$C34*'11- 2013'!AL35</f>
        <v>0</v>
      </c>
      <c r="AH34" s="170">
        <f>+$C34*'11- 2013'!AM35</f>
        <v>0</v>
      </c>
      <c r="AI34" s="201">
        <f>+'11- 2013'!H35</f>
        <v>2454000</v>
      </c>
      <c r="AJ34" s="205">
        <f t="shared" si="0"/>
        <v>2454000</v>
      </c>
      <c r="AK34" s="205">
        <f t="shared" si="1"/>
        <v>0</v>
      </c>
    </row>
    <row r="35" spans="1:37" ht="28.8">
      <c r="A35" s="16">
        <v>28</v>
      </c>
      <c r="B35" s="143" t="str">
        <f>+'11- 2013'!C36</f>
        <v>BRINDAR APOYO A LA GESTION PRESTANDO LOS SERVICIOS PROFESIONALES COMO MEDICO GENERAL</v>
      </c>
      <c r="C35" s="17">
        <f>+'11- 2013'!H36/'11- 2013'!AN36</f>
        <v>25166.666666666668</v>
      </c>
      <c r="D35" s="170">
        <f>+$C35*'11- 2013'!I36</f>
        <v>3020000</v>
      </c>
      <c r="E35" s="170">
        <f>+$C35*'11- 2013'!J36</f>
        <v>0</v>
      </c>
      <c r="F35" s="170">
        <f>+$C35*'11- 2013'!K36</f>
        <v>0</v>
      </c>
      <c r="G35" s="170">
        <f>+$C35*'11- 2013'!L36</f>
        <v>0</v>
      </c>
      <c r="H35" s="170">
        <f>+$C35*'11- 2013'!M36</f>
        <v>0</v>
      </c>
      <c r="I35" s="170">
        <f>+$C35*'11- 2013'!N36</f>
        <v>0</v>
      </c>
      <c r="J35" s="170">
        <f>+$C35*'11- 2013'!O36</f>
        <v>0</v>
      </c>
      <c r="K35" s="170">
        <f>+$C35*'11- 2013'!P36</f>
        <v>0</v>
      </c>
      <c r="L35" s="170">
        <f>+$C35*'11- 2013'!Q36</f>
        <v>0</v>
      </c>
      <c r="M35" s="170">
        <f>+$C35*'11- 2013'!R36</f>
        <v>0</v>
      </c>
      <c r="N35" s="170">
        <f>+$C35*'11- 2013'!S36</f>
        <v>0</v>
      </c>
      <c r="O35" s="170">
        <f>+$C35*'11- 2013'!T36</f>
        <v>0</v>
      </c>
      <c r="P35" s="170">
        <f>+$C35*'11- 2013'!U36</f>
        <v>0</v>
      </c>
      <c r="Q35" s="170">
        <f>+$C35*'11- 2013'!V36</f>
        <v>0</v>
      </c>
      <c r="R35" s="170">
        <f>+$C35*'11- 2013'!W36</f>
        <v>0</v>
      </c>
      <c r="S35" s="170">
        <f>+$C35*'11- 2013'!X36</f>
        <v>0</v>
      </c>
      <c r="T35" s="170">
        <f>+$C35*'11- 2013'!Y36</f>
        <v>0</v>
      </c>
      <c r="U35" s="170">
        <f>+$C35*'11- 2013'!Z36</f>
        <v>0</v>
      </c>
      <c r="V35" s="170">
        <f>+$C35*'11- 2013'!AA36</f>
        <v>0</v>
      </c>
      <c r="W35" s="170">
        <f>+$C35*'11- 2013'!AB36</f>
        <v>0</v>
      </c>
      <c r="X35" s="170">
        <f>+$C35*'11- 2013'!AC36</f>
        <v>0</v>
      </c>
      <c r="Y35" s="170">
        <f>+$C35*'11- 2013'!AD36</f>
        <v>0</v>
      </c>
      <c r="Z35" s="170">
        <f>+$C35*'11- 2013'!AE36</f>
        <v>0</v>
      </c>
      <c r="AA35" s="170">
        <f>+$C35*'11- 2013'!AF36</f>
        <v>0</v>
      </c>
      <c r="AB35" s="170">
        <f>+$C35*'11- 2013'!AG36</f>
        <v>0</v>
      </c>
      <c r="AC35" s="170">
        <f>+$C35*'11- 2013'!AH36</f>
        <v>0</v>
      </c>
      <c r="AD35" s="170">
        <f>+$C35*'11- 2013'!AI36</f>
        <v>0</v>
      </c>
      <c r="AE35" s="170">
        <f>+$C35*'11- 2013'!AJ36</f>
        <v>0</v>
      </c>
      <c r="AF35" s="170">
        <f>+$C35*'11- 2013'!AK36</f>
        <v>0</v>
      </c>
      <c r="AG35" s="170">
        <f>+$C35*'11- 2013'!AL36</f>
        <v>0</v>
      </c>
      <c r="AH35" s="170">
        <f>+$C35*'11- 2013'!AM36</f>
        <v>0</v>
      </c>
      <c r="AI35" s="201">
        <f>+'11- 2013'!H36</f>
        <v>3020000</v>
      </c>
      <c r="AJ35" s="205">
        <f t="shared" si="0"/>
        <v>3020000</v>
      </c>
      <c r="AK35" s="205">
        <f t="shared" si="1"/>
        <v>0</v>
      </c>
    </row>
    <row r="36" spans="1:37" ht="28.8">
      <c r="A36" s="191">
        <v>29</v>
      </c>
      <c r="B36" s="143" t="str">
        <f>+'11- 2013'!C37</f>
        <v xml:space="preserve">BRINDAR APOYO ALA GESTION OPERATIVA PRESTANDO LOS SERVICIOS COMO MEDICO GENERAL </v>
      </c>
      <c r="C36" s="17">
        <f>+'11- 2013'!H37/'11- 2013'!AN37</f>
        <v>22283.333333333332</v>
      </c>
      <c r="D36" s="170">
        <f>+$C36*'11- 2013'!I37</f>
        <v>2674000</v>
      </c>
      <c r="E36" s="170">
        <f>+$C36*'11- 2013'!J37</f>
        <v>0</v>
      </c>
      <c r="F36" s="170">
        <f>+$C36*'11- 2013'!K37</f>
        <v>0</v>
      </c>
      <c r="G36" s="170">
        <f>+$C36*'11- 2013'!L37</f>
        <v>0</v>
      </c>
      <c r="H36" s="170">
        <f>+$C36*'11- 2013'!M37</f>
        <v>0</v>
      </c>
      <c r="I36" s="170">
        <f>+$C36*'11- 2013'!N37</f>
        <v>0</v>
      </c>
      <c r="J36" s="170">
        <f>+$C36*'11- 2013'!O37</f>
        <v>0</v>
      </c>
      <c r="K36" s="170">
        <f>+$C36*'11- 2013'!P37</f>
        <v>0</v>
      </c>
      <c r="L36" s="170">
        <f>+$C36*'11- 2013'!Q37</f>
        <v>0</v>
      </c>
      <c r="M36" s="170">
        <f>+$C36*'11- 2013'!R37</f>
        <v>0</v>
      </c>
      <c r="N36" s="170">
        <f>+$C36*'11- 2013'!S37</f>
        <v>0</v>
      </c>
      <c r="O36" s="170">
        <f>+$C36*'11- 2013'!T37</f>
        <v>0</v>
      </c>
      <c r="P36" s="170">
        <f>+$C36*'11- 2013'!U37</f>
        <v>0</v>
      </c>
      <c r="Q36" s="170">
        <f>+$C36*'11- 2013'!V37</f>
        <v>0</v>
      </c>
      <c r="R36" s="170">
        <f>+$C36*'11- 2013'!W37</f>
        <v>0</v>
      </c>
      <c r="S36" s="170">
        <f>+$C36*'11- 2013'!X37</f>
        <v>0</v>
      </c>
      <c r="T36" s="170">
        <f>+$C36*'11- 2013'!Y37</f>
        <v>0</v>
      </c>
      <c r="U36" s="170">
        <f>+$C36*'11- 2013'!Z37</f>
        <v>0</v>
      </c>
      <c r="V36" s="170">
        <f>+$C36*'11- 2013'!AA37</f>
        <v>0</v>
      </c>
      <c r="W36" s="170">
        <f>+$C36*'11- 2013'!AB37</f>
        <v>0</v>
      </c>
      <c r="X36" s="170">
        <f>+$C36*'11- 2013'!AC37</f>
        <v>0</v>
      </c>
      <c r="Y36" s="170">
        <f>+$C36*'11- 2013'!AD37</f>
        <v>0</v>
      </c>
      <c r="Z36" s="170">
        <f>+$C36*'11- 2013'!AE37</f>
        <v>0</v>
      </c>
      <c r="AA36" s="170">
        <f>+$C36*'11- 2013'!AF37</f>
        <v>0</v>
      </c>
      <c r="AB36" s="170">
        <f>+$C36*'11- 2013'!AG37</f>
        <v>0</v>
      </c>
      <c r="AC36" s="170">
        <f>+$C36*'11- 2013'!AH37</f>
        <v>0</v>
      </c>
      <c r="AD36" s="170">
        <f>+$C36*'11- 2013'!AI37</f>
        <v>0</v>
      </c>
      <c r="AE36" s="170">
        <f>+$C36*'11- 2013'!AJ37</f>
        <v>0</v>
      </c>
      <c r="AF36" s="170">
        <f>+$C36*'11- 2013'!AK37</f>
        <v>0</v>
      </c>
      <c r="AG36" s="170">
        <f>+$C36*'11- 2013'!AL37</f>
        <v>0</v>
      </c>
      <c r="AH36" s="170">
        <f>+$C36*'11- 2013'!AM37</f>
        <v>0</v>
      </c>
      <c r="AI36" s="201">
        <f>+'11- 2013'!H37</f>
        <v>2674000</v>
      </c>
      <c r="AJ36" s="205">
        <f t="shared" si="0"/>
        <v>2674000</v>
      </c>
      <c r="AK36" s="205">
        <f t="shared" si="1"/>
        <v>0</v>
      </c>
    </row>
    <row r="37" spans="1:37" ht="28.8">
      <c r="A37" s="16">
        <v>30</v>
      </c>
      <c r="B37" s="143" t="str">
        <f>+'11- 2013'!C38</f>
        <v xml:space="preserve">BRINDAR APOYO A LA GESTION ASISTENCIAL Y OPERATIVA COMO AUXILIAR DE ENFERMERIA </v>
      </c>
      <c r="C37" s="17">
        <f>+'11- 2013'!H38/'11- 2013'!AN38</f>
        <v>4912.5</v>
      </c>
      <c r="D37" s="170">
        <f>+$C37*'11- 2013'!I38</f>
        <v>393000</v>
      </c>
      <c r="E37" s="170">
        <f>+$C37*'11- 2013'!J38</f>
        <v>98250</v>
      </c>
      <c r="F37" s="170">
        <f>+$C37*'11- 2013'!K38</f>
        <v>0</v>
      </c>
      <c r="G37" s="170">
        <f>+$C37*'11- 2013'!L38</f>
        <v>0</v>
      </c>
      <c r="H37" s="170">
        <f>+$C37*'11- 2013'!M38</f>
        <v>0</v>
      </c>
      <c r="I37" s="170">
        <f>+$C37*'11- 2013'!N38</f>
        <v>0</v>
      </c>
      <c r="J37" s="170">
        <f>+$C37*'11- 2013'!O38</f>
        <v>0</v>
      </c>
      <c r="K37" s="170">
        <f>+$C37*'11- 2013'!P38</f>
        <v>0</v>
      </c>
      <c r="L37" s="170">
        <f>+$C37*'11- 2013'!Q38</f>
        <v>0</v>
      </c>
      <c r="M37" s="170">
        <f>+$C37*'11- 2013'!R38</f>
        <v>0</v>
      </c>
      <c r="N37" s="170">
        <f>+$C37*'11- 2013'!S38</f>
        <v>0</v>
      </c>
      <c r="O37" s="170">
        <f>+$C37*'11- 2013'!T38</f>
        <v>0</v>
      </c>
      <c r="P37" s="170">
        <f>+$C37*'11- 2013'!U38</f>
        <v>0</v>
      </c>
      <c r="Q37" s="170">
        <f>+$C37*'11- 2013'!V38</f>
        <v>0</v>
      </c>
      <c r="R37" s="170">
        <f>+$C37*'11- 2013'!W38</f>
        <v>0</v>
      </c>
      <c r="S37" s="170">
        <f>+$C37*'11- 2013'!X38</f>
        <v>0</v>
      </c>
      <c r="T37" s="170">
        <f>+$C37*'11- 2013'!Y38</f>
        <v>0</v>
      </c>
      <c r="U37" s="170">
        <f>+$C37*'11- 2013'!Z38</f>
        <v>0</v>
      </c>
      <c r="V37" s="170">
        <f>+$C37*'11- 2013'!AA38</f>
        <v>0</v>
      </c>
      <c r="W37" s="170">
        <f>+$C37*'11- 2013'!AB38</f>
        <v>0</v>
      </c>
      <c r="X37" s="170">
        <f>+$C37*'11- 2013'!AC38</f>
        <v>0</v>
      </c>
      <c r="Y37" s="170">
        <f>+$C37*'11- 2013'!AD38</f>
        <v>0</v>
      </c>
      <c r="Z37" s="170">
        <f>+$C37*'11- 2013'!AE38</f>
        <v>0</v>
      </c>
      <c r="AA37" s="170">
        <f>+$C37*'11- 2013'!AF38</f>
        <v>0</v>
      </c>
      <c r="AB37" s="170">
        <f>+$C37*'11- 2013'!AG38</f>
        <v>0</v>
      </c>
      <c r="AC37" s="170">
        <f>+$C37*'11- 2013'!AH38</f>
        <v>0</v>
      </c>
      <c r="AD37" s="170">
        <f>+$C37*'11- 2013'!AI38</f>
        <v>0</v>
      </c>
      <c r="AE37" s="170">
        <f>+$C37*'11- 2013'!AJ38</f>
        <v>0</v>
      </c>
      <c r="AF37" s="170">
        <f>+$C37*'11- 2013'!AK38</f>
        <v>0</v>
      </c>
      <c r="AG37" s="170">
        <f>+$C37*'11- 2013'!AL38</f>
        <v>294750</v>
      </c>
      <c r="AH37" s="170">
        <f>+$C37*'11- 2013'!AM38</f>
        <v>0</v>
      </c>
      <c r="AI37" s="201">
        <f>+'11- 2013'!H38</f>
        <v>786000</v>
      </c>
      <c r="AJ37" s="205">
        <f t="shared" si="0"/>
        <v>786000</v>
      </c>
      <c r="AK37" s="205">
        <f t="shared" si="1"/>
        <v>0</v>
      </c>
    </row>
    <row r="38" spans="1:37" ht="28.8">
      <c r="A38" s="191">
        <v>31</v>
      </c>
      <c r="B38" s="143" t="str">
        <f>+'11- 2013'!C39</f>
        <v>BRINDAR APOYO A LA GESTION ASISTENCIAL Y OPERATIVA COMO AUXILIAR DE ENFERMERIA</v>
      </c>
      <c r="C38" s="17">
        <f>+'11- 2013'!H39/'11- 2013'!AN39</f>
        <v>4912.5</v>
      </c>
      <c r="D38" s="170">
        <f>+$C38*'11- 2013'!I39</f>
        <v>393000</v>
      </c>
      <c r="E38" s="170">
        <f>+$C38*'11- 2013'!J39</f>
        <v>98250</v>
      </c>
      <c r="F38" s="170">
        <f>+$C38*'11- 2013'!K39</f>
        <v>0</v>
      </c>
      <c r="G38" s="170">
        <f>+$C38*'11- 2013'!L39</f>
        <v>0</v>
      </c>
      <c r="H38" s="170">
        <f>+$C38*'11- 2013'!M39</f>
        <v>0</v>
      </c>
      <c r="I38" s="170">
        <f>+$C38*'11- 2013'!N39</f>
        <v>0</v>
      </c>
      <c r="J38" s="170">
        <f>+$C38*'11- 2013'!O39</f>
        <v>0</v>
      </c>
      <c r="K38" s="170">
        <f>+$C38*'11- 2013'!P39</f>
        <v>0</v>
      </c>
      <c r="L38" s="170">
        <f>+$C38*'11- 2013'!Q39</f>
        <v>0</v>
      </c>
      <c r="M38" s="170">
        <f>+$C38*'11- 2013'!R39</f>
        <v>0</v>
      </c>
      <c r="N38" s="170">
        <f>+$C38*'11- 2013'!S39</f>
        <v>0</v>
      </c>
      <c r="O38" s="170">
        <f>+$C38*'11- 2013'!T39</f>
        <v>0</v>
      </c>
      <c r="P38" s="170">
        <f>+$C38*'11- 2013'!U39</f>
        <v>0</v>
      </c>
      <c r="Q38" s="170">
        <f>+$C38*'11- 2013'!V39</f>
        <v>0</v>
      </c>
      <c r="R38" s="170">
        <f>+$C38*'11- 2013'!W39</f>
        <v>0</v>
      </c>
      <c r="S38" s="170">
        <f>+$C38*'11- 2013'!X39</f>
        <v>0</v>
      </c>
      <c r="T38" s="170">
        <f>+$C38*'11- 2013'!Y39</f>
        <v>0</v>
      </c>
      <c r="U38" s="170">
        <f>+$C38*'11- 2013'!Z39</f>
        <v>0</v>
      </c>
      <c r="V38" s="170">
        <f>+$C38*'11- 2013'!AA39</f>
        <v>0</v>
      </c>
      <c r="W38" s="170">
        <f>+$C38*'11- 2013'!AB39</f>
        <v>0</v>
      </c>
      <c r="X38" s="170">
        <f>+$C38*'11- 2013'!AC39</f>
        <v>0</v>
      </c>
      <c r="Y38" s="170">
        <f>+$C38*'11- 2013'!AD39</f>
        <v>0</v>
      </c>
      <c r="Z38" s="170">
        <f>+$C38*'11- 2013'!AE39</f>
        <v>0</v>
      </c>
      <c r="AA38" s="170">
        <f>+$C38*'11- 2013'!AF39</f>
        <v>0</v>
      </c>
      <c r="AB38" s="170">
        <f>+$C38*'11- 2013'!AG39</f>
        <v>0</v>
      </c>
      <c r="AC38" s="170">
        <f>+$C38*'11- 2013'!AH39</f>
        <v>0</v>
      </c>
      <c r="AD38" s="170">
        <f>+$C38*'11- 2013'!AI39</f>
        <v>0</v>
      </c>
      <c r="AE38" s="170">
        <f>+$C38*'11- 2013'!AJ39</f>
        <v>0</v>
      </c>
      <c r="AF38" s="170">
        <f>+$C38*'11- 2013'!AK39</f>
        <v>0</v>
      </c>
      <c r="AG38" s="170">
        <f>+$C38*'11- 2013'!AL39</f>
        <v>294750</v>
      </c>
      <c r="AH38" s="170">
        <f>+$C38*'11- 2013'!AM39</f>
        <v>0</v>
      </c>
      <c r="AI38" s="201">
        <f>+'11- 2013'!H39</f>
        <v>786000</v>
      </c>
      <c r="AJ38" s="205">
        <f t="shared" si="0"/>
        <v>786000</v>
      </c>
      <c r="AK38" s="205">
        <f t="shared" si="1"/>
        <v>0</v>
      </c>
    </row>
    <row r="39" spans="1:37" ht="28.8">
      <c r="A39" s="16">
        <v>32</v>
      </c>
      <c r="B39" s="143" t="str">
        <f>+'11- 2013'!C40</f>
        <v>BRINDAR APOYO A LA GESTION ASISTENCIAL Y OPERATIVA COMO AUXILIAR DE ENFERMERIA</v>
      </c>
      <c r="C39" s="17">
        <f>+'11- 2013'!H40/'11- 2013'!AN40</f>
        <v>4912.5</v>
      </c>
      <c r="D39" s="170">
        <f>+$C39*'11- 2013'!I40</f>
        <v>393000</v>
      </c>
      <c r="E39" s="170">
        <f>+$C39*'11- 2013'!J40</f>
        <v>98250</v>
      </c>
      <c r="F39" s="170">
        <f>+$C39*'11- 2013'!K40</f>
        <v>0</v>
      </c>
      <c r="G39" s="170">
        <f>+$C39*'11- 2013'!L40</f>
        <v>0</v>
      </c>
      <c r="H39" s="170">
        <f>+$C39*'11- 2013'!M40</f>
        <v>0</v>
      </c>
      <c r="I39" s="170">
        <f>+$C39*'11- 2013'!N40</f>
        <v>0</v>
      </c>
      <c r="J39" s="170">
        <f>+$C39*'11- 2013'!O40</f>
        <v>0</v>
      </c>
      <c r="K39" s="170">
        <f>+$C39*'11- 2013'!P40</f>
        <v>0</v>
      </c>
      <c r="L39" s="170">
        <f>+$C39*'11- 2013'!Q40</f>
        <v>0</v>
      </c>
      <c r="M39" s="170">
        <f>+$C39*'11- 2013'!R40</f>
        <v>0</v>
      </c>
      <c r="N39" s="170">
        <f>+$C39*'11- 2013'!S40</f>
        <v>0</v>
      </c>
      <c r="O39" s="170">
        <f>+$C39*'11- 2013'!T40</f>
        <v>0</v>
      </c>
      <c r="P39" s="170">
        <f>+$C39*'11- 2013'!U40</f>
        <v>0</v>
      </c>
      <c r="Q39" s="170">
        <f>+$C39*'11- 2013'!V40</f>
        <v>0</v>
      </c>
      <c r="R39" s="170">
        <f>+$C39*'11- 2013'!W40</f>
        <v>0</v>
      </c>
      <c r="S39" s="170">
        <f>+$C39*'11- 2013'!X40</f>
        <v>0</v>
      </c>
      <c r="T39" s="170">
        <f>+$C39*'11- 2013'!Y40</f>
        <v>0</v>
      </c>
      <c r="U39" s="170">
        <f>+$C39*'11- 2013'!Z40</f>
        <v>0</v>
      </c>
      <c r="V39" s="170">
        <f>+$C39*'11- 2013'!AA40</f>
        <v>0</v>
      </c>
      <c r="W39" s="170">
        <f>+$C39*'11- 2013'!AB40</f>
        <v>0</v>
      </c>
      <c r="X39" s="170">
        <f>+$C39*'11- 2013'!AC40</f>
        <v>0</v>
      </c>
      <c r="Y39" s="170">
        <f>+$C39*'11- 2013'!AD40</f>
        <v>0</v>
      </c>
      <c r="Z39" s="170">
        <f>+$C39*'11- 2013'!AE40</f>
        <v>0</v>
      </c>
      <c r="AA39" s="170">
        <f>+$C39*'11- 2013'!AF40</f>
        <v>0</v>
      </c>
      <c r="AB39" s="170">
        <f>+$C39*'11- 2013'!AG40</f>
        <v>0</v>
      </c>
      <c r="AC39" s="170">
        <f>+$C39*'11- 2013'!AH40</f>
        <v>0</v>
      </c>
      <c r="AD39" s="170">
        <f>+$C39*'11- 2013'!AI40</f>
        <v>0</v>
      </c>
      <c r="AE39" s="170">
        <f>+$C39*'11- 2013'!AJ40</f>
        <v>0</v>
      </c>
      <c r="AF39" s="170">
        <f>+$C39*'11- 2013'!AK40</f>
        <v>0</v>
      </c>
      <c r="AG39" s="170">
        <f>+$C39*'11- 2013'!AL40</f>
        <v>294750</v>
      </c>
      <c r="AH39" s="170">
        <f>+$C39*'11- 2013'!AM40</f>
        <v>0</v>
      </c>
      <c r="AI39" s="201">
        <f>+'11- 2013'!H40</f>
        <v>786000</v>
      </c>
      <c r="AJ39" s="205">
        <f t="shared" si="0"/>
        <v>786000</v>
      </c>
      <c r="AK39" s="205">
        <f t="shared" si="1"/>
        <v>0</v>
      </c>
    </row>
    <row r="40" spans="1:37" ht="43.2">
      <c r="A40" s="191">
        <v>33</v>
      </c>
      <c r="B40" s="143" t="str">
        <f>+'11- 2013'!C41</f>
        <v>BRINDAR APOYO A LA GESTION ASISTENCIAL Y OPERATIVA COMO AUXILIAR DE ENFERMERIA EN LAS DIFERENTES AREAS ASISTENCIALES</v>
      </c>
      <c r="C40" s="17">
        <f>+'11- 2013'!H41/'11- 2013'!AN41</f>
        <v>4912.5</v>
      </c>
      <c r="D40" s="170">
        <f>+$C40*'11- 2013'!I41</f>
        <v>393000</v>
      </c>
      <c r="E40" s="170">
        <f>+$C40*'11- 2013'!J41</f>
        <v>98250</v>
      </c>
      <c r="F40" s="170">
        <f>+$C40*'11- 2013'!K41</f>
        <v>0</v>
      </c>
      <c r="G40" s="170">
        <f>+$C40*'11- 2013'!L41</f>
        <v>0</v>
      </c>
      <c r="H40" s="170">
        <f>+$C40*'11- 2013'!M41</f>
        <v>0</v>
      </c>
      <c r="I40" s="170">
        <f>+$C40*'11- 2013'!N41</f>
        <v>0</v>
      </c>
      <c r="J40" s="170">
        <f>+$C40*'11- 2013'!O41</f>
        <v>0</v>
      </c>
      <c r="K40" s="170">
        <f>+$C40*'11- 2013'!P41</f>
        <v>0</v>
      </c>
      <c r="L40" s="170">
        <f>+$C40*'11- 2013'!Q41</f>
        <v>0</v>
      </c>
      <c r="M40" s="170">
        <f>+$C40*'11- 2013'!R41</f>
        <v>0</v>
      </c>
      <c r="N40" s="170">
        <f>+$C40*'11- 2013'!S41</f>
        <v>0</v>
      </c>
      <c r="O40" s="170">
        <f>+$C40*'11- 2013'!T41</f>
        <v>0</v>
      </c>
      <c r="P40" s="170">
        <f>+$C40*'11- 2013'!U41</f>
        <v>0</v>
      </c>
      <c r="Q40" s="170">
        <f>+$C40*'11- 2013'!V41</f>
        <v>0</v>
      </c>
      <c r="R40" s="170">
        <f>+$C40*'11- 2013'!W41</f>
        <v>0</v>
      </c>
      <c r="S40" s="170">
        <f>+$C40*'11- 2013'!X41</f>
        <v>0</v>
      </c>
      <c r="T40" s="170">
        <f>+$C40*'11- 2013'!Y41</f>
        <v>0</v>
      </c>
      <c r="U40" s="170">
        <f>+$C40*'11- 2013'!Z41</f>
        <v>0</v>
      </c>
      <c r="V40" s="170">
        <f>+$C40*'11- 2013'!AA41</f>
        <v>0</v>
      </c>
      <c r="W40" s="170">
        <f>+$C40*'11- 2013'!AB41</f>
        <v>0</v>
      </c>
      <c r="X40" s="170">
        <f>+$C40*'11- 2013'!AC41</f>
        <v>0</v>
      </c>
      <c r="Y40" s="170">
        <f>+$C40*'11- 2013'!AD41</f>
        <v>0</v>
      </c>
      <c r="Z40" s="170">
        <f>+$C40*'11- 2013'!AE41</f>
        <v>0</v>
      </c>
      <c r="AA40" s="170">
        <f>+$C40*'11- 2013'!AF41</f>
        <v>0</v>
      </c>
      <c r="AB40" s="170">
        <f>+$C40*'11- 2013'!AG41</f>
        <v>0</v>
      </c>
      <c r="AC40" s="170">
        <f>+$C40*'11- 2013'!AH41</f>
        <v>0</v>
      </c>
      <c r="AD40" s="170">
        <f>+$C40*'11- 2013'!AI41</f>
        <v>0</v>
      </c>
      <c r="AE40" s="170">
        <f>+$C40*'11- 2013'!AJ41</f>
        <v>0</v>
      </c>
      <c r="AF40" s="170">
        <f>+$C40*'11- 2013'!AK41</f>
        <v>0</v>
      </c>
      <c r="AG40" s="170">
        <f>+$C40*'11- 2013'!AL41</f>
        <v>294750</v>
      </c>
      <c r="AH40" s="170">
        <f>+$C40*'11- 2013'!AM41</f>
        <v>0</v>
      </c>
      <c r="AI40" s="201">
        <f>+'11- 2013'!H41</f>
        <v>786000</v>
      </c>
      <c r="AJ40" s="205">
        <f t="shared" si="0"/>
        <v>786000</v>
      </c>
      <c r="AK40" s="205">
        <f t="shared" si="1"/>
        <v>0</v>
      </c>
    </row>
    <row r="41" spans="1:37" ht="43.2">
      <c r="A41" s="16">
        <v>34</v>
      </c>
      <c r="B41" s="143" t="str">
        <f>+'11- 2013'!C42</f>
        <v>BRINDAR APOYO A LA GESTION PRESTANDO LOS SERVICIOS PERSONALES COMO CONDUCTOR DE AMBULANCIA</v>
      </c>
      <c r="C41" s="17">
        <f>+'11- 2013'!H42/'11- 2013'!AN42</f>
        <v>5343.75</v>
      </c>
      <c r="D41" s="170">
        <f>+$C41*'11- 2013'!I42</f>
        <v>0</v>
      </c>
      <c r="E41" s="170">
        <f>+$C41*'11- 2013'!J42</f>
        <v>0</v>
      </c>
      <c r="F41" s="170">
        <f>+$C41*'11- 2013'!K42</f>
        <v>0</v>
      </c>
      <c r="G41" s="170">
        <f>+$C41*'11- 2013'!L42</f>
        <v>0</v>
      </c>
      <c r="H41" s="170">
        <f>+$C41*'11- 2013'!M42</f>
        <v>0</v>
      </c>
      <c r="I41" s="170">
        <f>+$C41*'11- 2013'!N42</f>
        <v>0</v>
      </c>
      <c r="J41" s="170">
        <f>+$C41*'11- 2013'!O42</f>
        <v>0</v>
      </c>
      <c r="K41" s="170">
        <f>+$C41*'11- 2013'!P42</f>
        <v>0</v>
      </c>
      <c r="L41" s="170">
        <f>+$C41*'11- 2013'!Q42</f>
        <v>0</v>
      </c>
      <c r="M41" s="170">
        <f>+$C41*'11- 2013'!R42</f>
        <v>0</v>
      </c>
      <c r="N41" s="170">
        <f>+$C41*'11- 2013'!S42</f>
        <v>0</v>
      </c>
      <c r="O41" s="170">
        <f>+$C41*'11- 2013'!T42</f>
        <v>0</v>
      </c>
      <c r="P41" s="170">
        <f>+$C41*'11- 2013'!U42</f>
        <v>0</v>
      </c>
      <c r="Q41" s="170">
        <f>+$C41*'11- 2013'!V42</f>
        <v>0</v>
      </c>
      <c r="R41" s="170">
        <f>+$C41*'11- 2013'!W42</f>
        <v>0</v>
      </c>
      <c r="S41" s="170">
        <f>+$C41*'11- 2013'!X42</f>
        <v>0</v>
      </c>
      <c r="T41" s="170">
        <f>+$C41*'11- 2013'!Y42</f>
        <v>0</v>
      </c>
      <c r="U41" s="170">
        <f>+$C41*'11- 2013'!Z42</f>
        <v>0</v>
      </c>
      <c r="V41" s="170">
        <f>+$C41*'11- 2013'!AA42</f>
        <v>0</v>
      </c>
      <c r="W41" s="170">
        <f>+$C41*'11- 2013'!AB42</f>
        <v>0</v>
      </c>
      <c r="X41" s="170">
        <f>+$C41*'11- 2013'!AC42</f>
        <v>0</v>
      </c>
      <c r="Y41" s="170">
        <f>+$C41*'11- 2013'!AD42</f>
        <v>0</v>
      </c>
      <c r="Z41" s="170">
        <f>+$C41*'11- 2013'!AE42</f>
        <v>0</v>
      </c>
      <c r="AA41" s="170">
        <f>+$C41*'11- 2013'!AF42</f>
        <v>0</v>
      </c>
      <c r="AB41" s="170">
        <f>+$C41*'11- 2013'!AG42</f>
        <v>0</v>
      </c>
      <c r="AC41" s="170">
        <f>+$C41*'11- 2013'!AH42</f>
        <v>0</v>
      </c>
      <c r="AD41" s="170">
        <f>+$C41*'11- 2013'!AI42</f>
        <v>0</v>
      </c>
      <c r="AE41" s="170">
        <f>+$C41*'11- 2013'!AJ42</f>
        <v>0</v>
      </c>
      <c r="AF41" s="170">
        <f>+$C41*'11- 2013'!AK42</f>
        <v>0</v>
      </c>
      <c r="AG41" s="170">
        <f>+$C41*'11- 2013'!AL42</f>
        <v>855000</v>
      </c>
      <c r="AH41" s="170">
        <f>+$C41*'11- 2013'!AM42</f>
        <v>0</v>
      </c>
      <c r="AI41" s="201">
        <f>+'11- 2013'!H42</f>
        <v>855000</v>
      </c>
      <c r="AJ41" s="205">
        <f t="shared" si="0"/>
        <v>855000</v>
      </c>
      <c r="AK41" s="205">
        <f t="shared" si="1"/>
        <v>0</v>
      </c>
    </row>
    <row r="42" spans="1:37" ht="43.2">
      <c r="A42" s="191">
        <v>35</v>
      </c>
      <c r="B42" s="143" t="str">
        <f>+'11- 2013'!C43</f>
        <v>BRINDAR APOYO A LA GESTION PRESTANDO LOS SERVICIOS PERSONALES COMO CONDUCTOR DE AMBULANCIA</v>
      </c>
      <c r="C42" s="17">
        <f>+'11- 2013'!H43/'11- 2013'!AN43</f>
        <v>2950</v>
      </c>
      <c r="D42" s="170">
        <f>+$C42*'11- 2013'!I43</f>
        <v>0</v>
      </c>
      <c r="E42" s="170">
        <f>+$C42*'11- 2013'!J43</f>
        <v>0</v>
      </c>
      <c r="F42" s="170">
        <f>+$C42*'11- 2013'!K43</f>
        <v>0</v>
      </c>
      <c r="G42" s="170">
        <f>+$C42*'11- 2013'!L43</f>
        <v>0</v>
      </c>
      <c r="H42" s="170">
        <f>+$C42*'11- 2013'!M43</f>
        <v>0</v>
      </c>
      <c r="I42" s="170">
        <f>+$C42*'11- 2013'!N43</f>
        <v>0</v>
      </c>
      <c r="J42" s="170">
        <f>+$C42*'11- 2013'!O43</f>
        <v>0</v>
      </c>
      <c r="K42" s="170">
        <f>+$C42*'11- 2013'!P43</f>
        <v>0</v>
      </c>
      <c r="L42" s="170">
        <f>+$C42*'11- 2013'!Q43</f>
        <v>0</v>
      </c>
      <c r="M42" s="170">
        <f>+$C42*'11- 2013'!R43</f>
        <v>0</v>
      </c>
      <c r="N42" s="170">
        <f>+$C42*'11- 2013'!S43</f>
        <v>0</v>
      </c>
      <c r="O42" s="170">
        <f>+$C42*'11- 2013'!T43</f>
        <v>0</v>
      </c>
      <c r="P42" s="170">
        <f>+$C42*'11- 2013'!U43</f>
        <v>0</v>
      </c>
      <c r="Q42" s="170">
        <f>+$C42*'11- 2013'!V43</f>
        <v>0</v>
      </c>
      <c r="R42" s="170">
        <f>+$C42*'11- 2013'!W43</f>
        <v>0</v>
      </c>
      <c r="S42" s="170">
        <f>+$C42*'11- 2013'!X43</f>
        <v>0</v>
      </c>
      <c r="T42" s="170">
        <f>+$C42*'11- 2013'!Y43</f>
        <v>0</v>
      </c>
      <c r="U42" s="170">
        <f>+$C42*'11- 2013'!Z43</f>
        <v>0</v>
      </c>
      <c r="V42" s="170">
        <f>+$C42*'11- 2013'!AA43</f>
        <v>0</v>
      </c>
      <c r="W42" s="170">
        <f>+$C42*'11- 2013'!AB43</f>
        <v>0</v>
      </c>
      <c r="X42" s="170">
        <f>+$C42*'11- 2013'!AC43</f>
        <v>0</v>
      </c>
      <c r="Y42" s="170">
        <f>+$C42*'11- 2013'!AD43</f>
        <v>0</v>
      </c>
      <c r="Z42" s="170">
        <f>+$C42*'11- 2013'!AE43</f>
        <v>0</v>
      </c>
      <c r="AA42" s="170">
        <f>+$C42*'11- 2013'!AF43</f>
        <v>0</v>
      </c>
      <c r="AB42" s="170">
        <f>+$C42*'11- 2013'!AG43</f>
        <v>0</v>
      </c>
      <c r="AC42" s="170">
        <f>+$C42*'11- 2013'!AH43</f>
        <v>0</v>
      </c>
      <c r="AD42" s="170">
        <f>+$C42*'11- 2013'!AI43</f>
        <v>0</v>
      </c>
      <c r="AE42" s="170">
        <f>+$C42*'11- 2013'!AJ43</f>
        <v>0</v>
      </c>
      <c r="AF42" s="170">
        <f>+$C42*'11- 2013'!AK43</f>
        <v>0</v>
      </c>
      <c r="AG42" s="170">
        <f>+$C42*'11- 2013'!AL43</f>
        <v>472000</v>
      </c>
      <c r="AH42" s="170">
        <f>+$C42*'11- 2013'!AM43</f>
        <v>0</v>
      </c>
      <c r="AI42" s="201">
        <f>+'11- 2013'!H43</f>
        <v>472000</v>
      </c>
      <c r="AJ42" s="205">
        <f t="shared" si="0"/>
        <v>472000</v>
      </c>
      <c r="AK42" s="205">
        <f t="shared" si="1"/>
        <v>0</v>
      </c>
    </row>
    <row r="43" spans="1:37" ht="43.2">
      <c r="A43" s="16">
        <v>36</v>
      </c>
      <c r="B43" s="143" t="str">
        <f>+'11- 2013'!C44</f>
        <v>BRINDAR APOYO A LA GESTION PRESTANDO LOS SERVICIOS PERSONALES COMO CONDUCTOR DE AMBULANCIA</v>
      </c>
      <c r="C43" s="17">
        <f>+'11- 2013'!H44/'11- 2013'!AN44</f>
        <v>5343.75</v>
      </c>
      <c r="D43" s="170">
        <f>+$C43*'11- 2013'!I44</f>
        <v>0</v>
      </c>
      <c r="E43" s="170">
        <f>+$C43*'11- 2013'!J44</f>
        <v>0</v>
      </c>
      <c r="F43" s="170">
        <f>+$C43*'11- 2013'!K44</f>
        <v>0</v>
      </c>
      <c r="G43" s="170">
        <f>+$C43*'11- 2013'!L44</f>
        <v>0</v>
      </c>
      <c r="H43" s="170">
        <f>+$C43*'11- 2013'!M44</f>
        <v>0</v>
      </c>
      <c r="I43" s="170">
        <f>+$C43*'11- 2013'!N44</f>
        <v>0</v>
      </c>
      <c r="J43" s="170">
        <f>+$C43*'11- 2013'!O44</f>
        <v>0</v>
      </c>
      <c r="K43" s="170">
        <f>+$C43*'11- 2013'!P44</f>
        <v>0</v>
      </c>
      <c r="L43" s="170">
        <f>+$C43*'11- 2013'!Q44</f>
        <v>0</v>
      </c>
      <c r="M43" s="170">
        <f>+$C43*'11- 2013'!R44</f>
        <v>0</v>
      </c>
      <c r="N43" s="170">
        <f>+$C43*'11- 2013'!S44</f>
        <v>0</v>
      </c>
      <c r="O43" s="170">
        <f>+$C43*'11- 2013'!T44</f>
        <v>0</v>
      </c>
      <c r="P43" s="170">
        <f>+$C43*'11- 2013'!U44</f>
        <v>0</v>
      </c>
      <c r="Q43" s="170">
        <f>+$C43*'11- 2013'!V44</f>
        <v>0</v>
      </c>
      <c r="R43" s="170">
        <f>+$C43*'11- 2013'!W44</f>
        <v>0</v>
      </c>
      <c r="S43" s="170">
        <f>+$C43*'11- 2013'!X44</f>
        <v>0</v>
      </c>
      <c r="T43" s="170">
        <f>+$C43*'11- 2013'!Y44</f>
        <v>0</v>
      </c>
      <c r="U43" s="170">
        <f>+$C43*'11- 2013'!Z44</f>
        <v>0</v>
      </c>
      <c r="V43" s="170">
        <f>+$C43*'11- 2013'!AA44</f>
        <v>0</v>
      </c>
      <c r="W43" s="170">
        <f>+$C43*'11- 2013'!AB44</f>
        <v>0</v>
      </c>
      <c r="X43" s="170">
        <f>+$C43*'11- 2013'!AC44</f>
        <v>0</v>
      </c>
      <c r="Y43" s="170">
        <f>+$C43*'11- 2013'!AD44</f>
        <v>0</v>
      </c>
      <c r="Z43" s="170">
        <f>+$C43*'11- 2013'!AE44</f>
        <v>0</v>
      </c>
      <c r="AA43" s="170">
        <f>+$C43*'11- 2013'!AF44</f>
        <v>0</v>
      </c>
      <c r="AB43" s="170">
        <f>+$C43*'11- 2013'!AG44</f>
        <v>0</v>
      </c>
      <c r="AC43" s="170">
        <f>+$C43*'11- 2013'!AH44</f>
        <v>0</v>
      </c>
      <c r="AD43" s="170">
        <f>+$C43*'11- 2013'!AI44</f>
        <v>0</v>
      </c>
      <c r="AE43" s="170">
        <f>+$C43*'11- 2013'!AJ44</f>
        <v>0</v>
      </c>
      <c r="AF43" s="170">
        <f>+$C43*'11- 2013'!AK44</f>
        <v>0</v>
      </c>
      <c r="AG43" s="170">
        <f>+$C43*'11- 2013'!AL44</f>
        <v>855000</v>
      </c>
      <c r="AH43" s="170">
        <f>+$C43*'11- 2013'!AM44</f>
        <v>0</v>
      </c>
      <c r="AI43" s="201">
        <f>+'11- 2013'!H44</f>
        <v>855000</v>
      </c>
      <c r="AJ43" s="205">
        <f t="shared" si="0"/>
        <v>855000</v>
      </c>
      <c r="AK43" s="205">
        <f t="shared" si="1"/>
        <v>0</v>
      </c>
    </row>
    <row r="44" spans="1:37" ht="43.2">
      <c r="A44" s="191">
        <v>37</v>
      </c>
      <c r="B44" s="143" t="str">
        <f>+'11- 2013'!C45</f>
        <v>SUMINISTRO DE ALIMENTACION PARA PACIENTES HOSPITALIZADOS Y PERSONAL EN EJECUCION DE ACTIVIDADES PYP Y EXTRAMURALES</v>
      </c>
      <c r="C44" s="17">
        <f>+'11- 2013'!H45/'11- 2013'!AN45</f>
        <v>6143.75</v>
      </c>
      <c r="D44" s="170">
        <f>+$C44*'11- 2013'!I45</f>
        <v>0</v>
      </c>
      <c r="E44" s="170">
        <f>+$C44*'11- 2013'!J45</f>
        <v>0</v>
      </c>
      <c r="F44" s="170">
        <f>+$C44*'11- 2013'!K45</f>
        <v>0</v>
      </c>
      <c r="G44" s="170">
        <f>+$C44*'11- 2013'!L45</f>
        <v>0</v>
      </c>
      <c r="H44" s="170">
        <f>+$C44*'11- 2013'!M45</f>
        <v>0</v>
      </c>
      <c r="I44" s="170">
        <f>+$C44*'11- 2013'!N45</f>
        <v>0</v>
      </c>
      <c r="J44" s="170">
        <f>+$C44*'11- 2013'!O45</f>
        <v>0</v>
      </c>
      <c r="K44" s="170">
        <f>+$C44*'11- 2013'!P45</f>
        <v>0</v>
      </c>
      <c r="L44" s="170">
        <f>+$C44*'11- 2013'!Q45</f>
        <v>0</v>
      </c>
      <c r="M44" s="170">
        <f>+$C44*'11- 2013'!R45</f>
        <v>0</v>
      </c>
      <c r="N44" s="170">
        <f>+$C44*'11- 2013'!S45</f>
        <v>0</v>
      </c>
      <c r="O44" s="170">
        <f>+$C44*'11- 2013'!T45</f>
        <v>0</v>
      </c>
      <c r="P44" s="170">
        <f>+$C44*'11- 2013'!U45</f>
        <v>0</v>
      </c>
      <c r="Q44" s="170">
        <f>+$C44*'11- 2013'!V45</f>
        <v>0</v>
      </c>
      <c r="R44" s="170">
        <f>+$C44*'11- 2013'!W45</f>
        <v>0</v>
      </c>
      <c r="S44" s="170">
        <f>+$C44*'11- 2013'!X45</f>
        <v>0</v>
      </c>
      <c r="T44" s="170">
        <f>+$C44*'11- 2013'!Y45</f>
        <v>0</v>
      </c>
      <c r="U44" s="170">
        <f>+$C44*'11- 2013'!Z45</f>
        <v>0</v>
      </c>
      <c r="V44" s="170">
        <f>+$C44*'11- 2013'!AA45</f>
        <v>0</v>
      </c>
      <c r="W44" s="170">
        <f>+$C44*'11- 2013'!AB45</f>
        <v>0</v>
      </c>
      <c r="X44" s="170">
        <f>+$C44*'11- 2013'!AC45</f>
        <v>0</v>
      </c>
      <c r="Y44" s="170">
        <f>+$C44*'11- 2013'!AD45</f>
        <v>0</v>
      </c>
      <c r="Z44" s="170">
        <f>+$C44*'11- 2013'!AE45</f>
        <v>0</v>
      </c>
      <c r="AA44" s="170">
        <f>+$C44*'11- 2013'!AF45</f>
        <v>0</v>
      </c>
      <c r="AB44" s="170">
        <f>+$C44*'11- 2013'!AG45</f>
        <v>0</v>
      </c>
      <c r="AC44" s="170">
        <f>+$C44*'11- 2013'!AH45</f>
        <v>0</v>
      </c>
      <c r="AD44" s="170">
        <f>+$C44*'11- 2013'!AI45</f>
        <v>0</v>
      </c>
      <c r="AE44" s="170">
        <f>+$C44*'11- 2013'!AJ45</f>
        <v>0</v>
      </c>
      <c r="AF44" s="170">
        <f>+$C44*'11- 2013'!AK45</f>
        <v>0</v>
      </c>
      <c r="AG44" s="170">
        <f>+$C44*'11- 2013'!AL45</f>
        <v>0</v>
      </c>
      <c r="AH44" s="170">
        <f>+$C44*'11- 2013'!AM45</f>
        <v>983000</v>
      </c>
      <c r="AI44" s="201">
        <f>+'11- 2013'!H45</f>
        <v>983000</v>
      </c>
      <c r="AJ44" s="205">
        <f t="shared" si="0"/>
        <v>983000</v>
      </c>
      <c r="AK44" s="205">
        <f t="shared" si="1"/>
        <v>0</v>
      </c>
    </row>
    <row r="45" spans="1:37" ht="43.2">
      <c r="A45" s="16">
        <v>38</v>
      </c>
      <c r="B45" s="143" t="str">
        <f>+'11- 2013'!C46</f>
        <v>BRINDAR APOYO A LA GESTION EN LOSMPROCESOS DEL AREA DE ODONTOLOGIA  SIAU Y ARCHIVO EN LA ESE SAN ANTONIO</v>
      </c>
      <c r="C45" s="17">
        <f>+'11- 2013'!H46/'11- 2013'!AN46</f>
        <v>6006.25</v>
      </c>
      <c r="D45" s="170">
        <f>+$C45*'11- 2013'!I46</f>
        <v>0</v>
      </c>
      <c r="E45" s="170">
        <f>+$C45*'11- 2013'!J46</f>
        <v>0</v>
      </c>
      <c r="F45" s="170">
        <f>+$C45*'11- 2013'!K46</f>
        <v>0</v>
      </c>
      <c r="G45" s="170">
        <f>+$C45*'11- 2013'!L46</f>
        <v>0</v>
      </c>
      <c r="H45" s="170">
        <f>+$C45*'11- 2013'!M46</f>
        <v>0</v>
      </c>
      <c r="I45" s="170">
        <f>+$C45*'11- 2013'!N46</f>
        <v>0</v>
      </c>
      <c r="J45" s="170">
        <f>+$C45*'11- 2013'!O46</f>
        <v>0</v>
      </c>
      <c r="K45" s="170">
        <f>+$C45*'11- 2013'!P46</f>
        <v>0</v>
      </c>
      <c r="L45" s="170">
        <f>+$C45*'11- 2013'!Q46</f>
        <v>0</v>
      </c>
      <c r="M45" s="170">
        <f>+$C45*'11- 2013'!R46</f>
        <v>0</v>
      </c>
      <c r="N45" s="170">
        <f>+$C45*'11- 2013'!S46</f>
        <v>0</v>
      </c>
      <c r="O45" s="170">
        <f>+$C45*'11- 2013'!T46</f>
        <v>0</v>
      </c>
      <c r="P45" s="170">
        <f>+$C45*'11- 2013'!U46</f>
        <v>0</v>
      </c>
      <c r="Q45" s="170">
        <f>+$C45*'11- 2013'!V46</f>
        <v>0</v>
      </c>
      <c r="R45" s="170">
        <f>+$C45*'11- 2013'!W46</f>
        <v>0</v>
      </c>
      <c r="S45" s="170">
        <f>+$C45*'11- 2013'!X46</f>
        <v>0</v>
      </c>
      <c r="T45" s="170">
        <f>+$C45*'11- 2013'!Y46</f>
        <v>0</v>
      </c>
      <c r="U45" s="170">
        <f>+$C45*'11- 2013'!Z46</f>
        <v>0</v>
      </c>
      <c r="V45" s="170">
        <f>+$C45*'11- 2013'!AA46</f>
        <v>0</v>
      </c>
      <c r="W45" s="170">
        <f>+$C45*'11- 2013'!AB46</f>
        <v>0</v>
      </c>
      <c r="X45" s="170">
        <f>+$C45*'11- 2013'!AC46</f>
        <v>0</v>
      </c>
      <c r="Y45" s="170">
        <f>+$C45*'11- 2013'!AD46</f>
        <v>0</v>
      </c>
      <c r="Z45" s="170">
        <f>+$C45*'11- 2013'!AE46</f>
        <v>0</v>
      </c>
      <c r="AA45" s="170">
        <f>+$C45*'11- 2013'!AF46</f>
        <v>0</v>
      </c>
      <c r="AB45" s="170">
        <f>+$C45*'11- 2013'!AG46</f>
        <v>0</v>
      </c>
      <c r="AC45" s="170">
        <f>+$C45*'11- 2013'!AH46</f>
        <v>0</v>
      </c>
      <c r="AD45" s="170">
        <f>+$C45*'11- 2013'!AI46</f>
        <v>0</v>
      </c>
      <c r="AE45" s="170">
        <f>+$C45*'11- 2013'!AJ46</f>
        <v>0</v>
      </c>
      <c r="AF45" s="170">
        <f>+$C45*'11- 2013'!AK46</f>
        <v>0</v>
      </c>
      <c r="AG45" s="170">
        <f>+$C45*'11- 2013'!AL46</f>
        <v>0</v>
      </c>
      <c r="AH45" s="170">
        <f>+$C45*'11- 2013'!AM46</f>
        <v>961000</v>
      </c>
      <c r="AI45" s="201">
        <f>+'11- 2013'!H46</f>
        <v>961000</v>
      </c>
      <c r="AJ45" s="205">
        <f t="shared" si="0"/>
        <v>961000</v>
      </c>
      <c r="AK45" s="205">
        <f t="shared" si="1"/>
        <v>0</v>
      </c>
    </row>
    <row r="46" spans="1:37" ht="43.2">
      <c r="A46" s="191">
        <v>39</v>
      </c>
      <c r="B46" s="143" t="str">
        <f>+'11- 2013'!C47</f>
        <v>APOYAR EN LA EJECUCION DE LOS PROCESOS ASISTENCIALES DE LA ENTIDAD PROMOCION DE LA SALUD Y PREVENCION DE LA ENFERMEDAD</v>
      </c>
      <c r="C46" s="17">
        <f>+'11- 2013'!H47/'11- 2013'!AN47</f>
        <v>4912.5</v>
      </c>
      <c r="D46" s="170">
        <f>+$C46*'11- 2013'!I47</f>
        <v>393000</v>
      </c>
      <c r="E46" s="170">
        <f>+$C46*'11- 2013'!J47</f>
        <v>98250</v>
      </c>
      <c r="F46" s="170">
        <f>+$C46*'11- 2013'!K47</f>
        <v>0</v>
      </c>
      <c r="G46" s="170">
        <f>+$C46*'11- 2013'!L47</f>
        <v>0</v>
      </c>
      <c r="H46" s="170">
        <f>+$C46*'11- 2013'!M47</f>
        <v>0</v>
      </c>
      <c r="I46" s="170">
        <f>+$C46*'11- 2013'!N47</f>
        <v>0</v>
      </c>
      <c r="J46" s="170">
        <f>+$C46*'11- 2013'!O47</f>
        <v>0</v>
      </c>
      <c r="K46" s="170">
        <f>+$C46*'11- 2013'!P47</f>
        <v>0</v>
      </c>
      <c r="L46" s="170">
        <f>+$C46*'11- 2013'!Q47</f>
        <v>0</v>
      </c>
      <c r="M46" s="170">
        <f>+$C46*'11- 2013'!R47</f>
        <v>0</v>
      </c>
      <c r="N46" s="170">
        <f>+$C46*'11- 2013'!S47</f>
        <v>0</v>
      </c>
      <c r="O46" s="170">
        <f>+$C46*'11- 2013'!T47</f>
        <v>0</v>
      </c>
      <c r="P46" s="170">
        <f>+$C46*'11- 2013'!U47</f>
        <v>0</v>
      </c>
      <c r="Q46" s="170">
        <f>+$C46*'11- 2013'!V47</f>
        <v>0</v>
      </c>
      <c r="R46" s="170">
        <f>+$C46*'11- 2013'!W47</f>
        <v>0</v>
      </c>
      <c r="S46" s="170">
        <f>+$C46*'11- 2013'!X47</f>
        <v>0</v>
      </c>
      <c r="T46" s="170">
        <f>+$C46*'11- 2013'!Y47</f>
        <v>0</v>
      </c>
      <c r="U46" s="170">
        <f>+$C46*'11- 2013'!Z47</f>
        <v>0</v>
      </c>
      <c r="V46" s="170">
        <f>+$C46*'11- 2013'!AA47</f>
        <v>0</v>
      </c>
      <c r="W46" s="170">
        <f>+$C46*'11- 2013'!AB47</f>
        <v>0</v>
      </c>
      <c r="X46" s="170">
        <f>+$C46*'11- 2013'!AC47</f>
        <v>0</v>
      </c>
      <c r="Y46" s="170">
        <f>+$C46*'11- 2013'!AD47</f>
        <v>0</v>
      </c>
      <c r="Z46" s="170">
        <f>+$C46*'11- 2013'!AE47</f>
        <v>0</v>
      </c>
      <c r="AA46" s="170">
        <f>+$C46*'11- 2013'!AF47</f>
        <v>0</v>
      </c>
      <c r="AB46" s="170">
        <f>+$C46*'11- 2013'!AG47</f>
        <v>0</v>
      </c>
      <c r="AC46" s="170">
        <f>+$C46*'11- 2013'!AH47</f>
        <v>0</v>
      </c>
      <c r="AD46" s="170">
        <f>+$C46*'11- 2013'!AI47</f>
        <v>0</v>
      </c>
      <c r="AE46" s="170">
        <f>+$C46*'11- 2013'!AJ47</f>
        <v>0</v>
      </c>
      <c r="AF46" s="170">
        <f>+$C46*'11- 2013'!AK47</f>
        <v>0</v>
      </c>
      <c r="AG46" s="170">
        <f>+$C46*'11- 2013'!AL47</f>
        <v>294750</v>
      </c>
      <c r="AH46" s="170">
        <f>+$C46*'11- 2013'!AM47</f>
        <v>0</v>
      </c>
      <c r="AI46" s="201">
        <f>+'11- 2013'!H47</f>
        <v>786000</v>
      </c>
      <c r="AJ46" s="205">
        <f t="shared" si="0"/>
        <v>786000</v>
      </c>
      <c r="AK46" s="205">
        <f t="shared" si="1"/>
        <v>0</v>
      </c>
    </row>
    <row r="47" spans="1:37" ht="28.8">
      <c r="A47" s="16">
        <v>40</v>
      </c>
      <c r="B47" s="143" t="str">
        <f>+'11- 2013'!C48</f>
        <v xml:space="preserve">APOYAR EN LA EJECUCION  DE LOS PROCESOS ASISTENCIALES DE LA ENTIDAD </v>
      </c>
      <c r="C47" s="17">
        <f>+'11- 2013'!H48/'11- 2013'!AN48</f>
        <v>4912.5</v>
      </c>
      <c r="D47" s="170">
        <f>+$C47*'11- 2013'!I48</f>
        <v>393000</v>
      </c>
      <c r="E47" s="170">
        <f>+$C47*'11- 2013'!J48</f>
        <v>98250</v>
      </c>
      <c r="F47" s="170">
        <f>+$C47*'11- 2013'!K48</f>
        <v>0</v>
      </c>
      <c r="G47" s="170">
        <f>+$C47*'11- 2013'!L48</f>
        <v>0</v>
      </c>
      <c r="H47" s="170">
        <f>+$C47*'11- 2013'!M48</f>
        <v>0</v>
      </c>
      <c r="I47" s="170">
        <f>+$C47*'11- 2013'!N48</f>
        <v>0</v>
      </c>
      <c r="J47" s="170">
        <f>+$C47*'11- 2013'!O48</f>
        <v>0</v>
      </c>
      <c r="K47" s="170">
        <f>+$C47*'11- 2013'!P48</f>
        <v>0</v>
      </c>
      <c r="L47" s="170">
        <f>+$C47*'11- 2013'!Q48</f>
        <v>0</v>
      </c>
      <c r="M47" s="170">
        <f>+$C47*'11- 2013'!R48</f>
        <v>0</v>
      </c>
      <c r="N47" s="170">
        <f>+$C47*'11- 2013'!S48</f>
        <v>0</v>
      </c>
      <c r="O47" s="170">
        <f>+$C47*'11- 2013'!T48</f>
        <v>0</v>
      </c>
      <c r="P47" s="170">
        <f>+$C47*'11- 2013'!U48</f>
        <v>0</v>
      </c>
      <c r="Q47" s="170">
        <f>+$C47*'11- 2013'!V48</f>
        <v>0</v>
      </c>
      <c r="R47" s="170">
        <f>+$C47*'11- 2013'!W48</f>
        <v>0</v>
      </c>
      <c r="S47" s="170">
        <f>+$C47*'11- 2013'!X48</f>
        <v>0</v>
      </c>
      <c r="T47" s="170">
        <f>+$C47*'11- 2013'!Y48</f>
        <v>0</v>
      </c>
      <c r="U47" s="170">
        <f>+$C47*'11- 2013'!Z48</f>
        <v>0</v>
      </c>
      <c r="V47" s="170">
        <f>+$C47*'11- 2013'!AA48</f>
        <v>0</v>
      </c>
      <c r="W47" s="170">
        <f>+$C47*'11- 2013'!AB48</f>
        <v>0</v>
      </c>
      <c r="X47" s="170">
        <f>+$C47*'11- 2013'!AC48</f>
        <v>0</v>
      </c>
      <c r="Y47" s="170">
        <f>+$C47*'11- 2013'!AD48</f>
        <v>0</v>
      </c>
      <c r="Z47" s="170">
        <f>+$C47*'11- 2013'!AE48</f>
        <v>0</v>
      </c>
      <c r="AA47" s="170">
        <f>+$C47*'11- 2013'!AF48</f>
        <v>0</v>
      </c>
      <c r="AB47" s="170">
        <f>+$C47*'11- 2013'!AG48</f>
        <v>0</v>
      </c>
      <c r="AC47" s="170">
        <f>+$C47*'11- 2013'!AH48</f>
        <v>0</v>
      </c>
      <c r="AD47" s="170">
        <f>+$C47*'11- 2013'!AI48</f>
        <v>0</v>
      </c>
      <c r="AE47" s="170">
        <f>+$C47*'11- 2013'!AJ48</f>
        <v>0</v>
      </c>
      <c r="AF47" s="170">
        <f>+$C47*'11- 2013'!AK48</f>
        <v>0</v>
      </c>
      <c r="AG47" s="170">
        <f>+$C47*'11- 2013'!AL48</f>
        <v>294750</v>
      </c>
      <c r="AH47" s="170">
        <f>+$C47*'11- 2013'!AM48</f>
        <v>0</v>
      </c>
      <c r="AI47" s="201">
        <f>+'11- 2013'!H48</f>
        <v>786000</v>
      </c>
      <c r="AJ47" s="205">
        <f t="shared" ref="AJ47:AJ87" si="2">SUM(D47:AH47)</f>
        <v>786000</v>
      </c>
      <c r="AK47" s="205">
        <f t="shared" ref="AK47:AK90" si="3">+AI47-AJ47</f>
        <v>0</v>
      </c>
    </row>
    <row r="48" spans="1:37" ht="28.8">
      <c r="A48" s="191">
        <v>41</v>
      </c>
      <c r="B48" s="143" t="str">
        <f>+'11- 2013'!C49</f>
        <v>APOYAR EN LA EJECUCION DE LOS PROCESOS ASISTENCIALES DE LA ENTIDAD</v>
      </c>
      <c r="C48" s="17">
        <f>+'11- 2013'!H49/'11- 2013'!AN49</f>
        <v>4912.5</v>
      </c>
      <c r="D48" s="170">
        <f>+$C48*'11- 2013'!I49</f>
        <v>393000</v>
      </c>
      <c r="E48" s="170">
        <f>+$C48*'11- 2013'!J49</f>
        <v>98250</v>
      </c>
      <c r="F48" s="170">
        <f>+$C48*'11- 2013'!K49</f>
        <v>0</v>
      </c>
      <c r="G48" s="170">
        <f>+$C48*'11- 2013'!L49</f>
        <v>0</v>
      </c>
      <c r="H48" s="170">
        <f>+$C48*'11- 2013'!M49</f>
        <v>0</v>
      </c>
      <c r="I48" s="170">
        <f>+$C48*'11- 2013'!N49</f>
        <v>0</v>
      </c>
      <c r="J48" s="170">
        <f>+$C48*'11- 2013'!O49</f>
        <v>0</v>
      </c>
      <c r="K48" s="170">
        <f>+$C48*'11- 2013'!P49</f>
        <v>0</v>
      </c>
      <c r="L48" s="170">
        <f>+$C48*'11- 2013'!Q49</f>
        <v>0</v>
      </c>
      <c r="M48" s="170">
        <f>+$C48*'11- 2013'!R49</f>
        <v>0</v>
      </c>
      <c r="N48" s="170">
        <f>+$C48*'11- 2013'!S49</f>
        <v>0</v>
      </c>
      <c r="O48" s="170">
        <f>+$C48*'11- 2013'!T49</f>
        <v>0</v>
      </c>
      <c r="P48" s="170">
        <f>+$C48*'11- 2013'!U49</f>
        <v>0</v>
      </c>
      <c r="Q48" s="170">
        <f>+$C48*'11- 2013'!V49</f>
        <v>0</v>
      </c>
      <c r="R48" s="170">
        <f>+$C48*'11- 2013'!W49</f>
        <v>0</v>
      </c>
      <c r="S48" s="170">
        <f>+$C48*'11- 2013'!X49</f>
        <v>0</v>
      </c>
      <c r="T48" s="170">
        <f>+$C48*'11- 2013'!Y49</f>
        <v>0</v>
      </c>
      <c r="U48" s="170">
        <f>+$C48*'11- 2013'!Z49</f>
        <v>0</v>
      </c>
      <c r="V48" s="170">
        <f>+$C48*'11- 2013'!AA49</f>
        <v>0</v>
      </c>
      <c r="W48" s="170">
        <f>+$C48*'11- 2013'!AB49</f>
        <v>0</v>
      </c>
      <c r="X48" s="170">
        <f>+$C48*'11- 2013'!AC49</f>
        <v>0</v>
      </c>
      <c r="Y48" s="170">
        <f>+$C48*'11- 2013'!AD49</f>
        <v>0</v>
      </c>
      <c r="Z48" s="170">
        <f>+$C48*'11- 2013'!AE49</f>
        <v>0</v>
      </c>
      <c r="AA48" s="170">
        <f>+$C48*'11- 2013'!AF49</f>
        <v>0</v>
      </c>
      <c r="AB48" s="170">
        <f>+$C48*'11- 2013'!AG49</f>
        <v>0</v>
      </c>
      <c r="AC48" s="170">
        <f>+$C48*'11- 2013'!AH49</f>
        <v>0</v>
      </c>
      <c r="AD48" s="170">
        <f>+$C48*'11- 2013'!AI49</f>
        <v>0</v>
      </c>
      <c r="AE48" s="170">
        <f>+$C48*'11- 2013'!AJ49</f>
        <v>0</v>
      </c>
      <c r="AF48" s="170">
        <f>+$C48*'11- 2013'!AK49</f>
        <v>0</v>
      </c>
      <c r="AG48" s="170">
        <f>+$C48*'11- 2013'!AL49</f>
        <v>294750</v>
      </c>
      <c r="AH48" s="170">
        <f>+$C48*'11- 2013'!AM49</f>
        <v>0</v>
      </c>
      <c r="AI48" s="201">
        <f>+'11- 2013'!H49</f>
        <v>786000</v>
      </c>
      <c r="AJ48" s="205">
        <f t="shared" si="2"/>
        <v>786000</v>
      </c>
      <c r="AK48" s="205">
        <f t="shared" si="3"/>
        <v>0</v>
      </c>
    </row>
    <row r="49" spans="1:37" ht="43.2">
      <c r="A49" s="16">
        <v>42</v>
      </c>
      <c r="B49" s="143" t="str">
        <f>+'11- 2013'!C50</f>
        <v>APOYAR EN LA EJECUCION DE LOS PROCESOS ASISTENCIALES DE LA ENTIDAD COMO AUXILIAR DE ENERMERIA</v>
      </c>
      <c r="C49" s="17">
        <f>+'11- 2013'!H50/'11- 2013'!AN50</f>
        <v>4912.5</v>
      </c>
      <c r="D49" s="170">
        <f>+$C49*'11- 2013'!I50</f>
        <v>393000</v>
      </c>
      <c r="E49" s="170">
        <f>+$C49*'11- 2013'!J50</f>
        <v>98250</v>
      </c>
      <c r="F49" s="170">
        <f>+$C49*'11- 2013'!K50</f>
        <v>0</v>
      </c>
      <c r="G49" s="170">
        <f>+$C49*'11- 2013'!L50</f>
        <v>0</v>
      </c>
      <c r="H49" s="170">
        <f>+$C49*'11- 2013'!M50</f>
        <v>0</v>
      </c>
      <c r="I49" s="170">
        <f>+$C49*'11- 2013'!N50</f>
        <v>0</v>
      </c>
      <c r="J49" s="170">
        <f>+$C49*'11- 2013'!O50</f>
        <v>0</v>
      </c>
      <c r="K49" s="170">
        <f>+$C49*'11- 2013'!P50</f>
        <v>0</v>
      </c>
      <c r="L49" s="170">
        <f>+$C49*'11- 2013'!Q50</f>
        <v>0</v>
      </c>
      <c r="M49" s="170">
        <f>+$C49*'11- 2013'!R50</f>
        <v>0</v>
      </c>
      <c r="N49" s="170">
        <f>+$C49*'11- 2013'!S50</f>
        <v>0</v>
      </c>
      <c r="O49" s="170">
        <f>+$C49*'11- 2013'!T50</f>
        <v>0</v>
      </c>
      <c r="P49" s="170">
        <f>+$C49*'11- 2013'!U50</f>
        <v>0</v>
      </c>
      <c r="Q49" s="170">
        <f>+$C49*'11- 2013'!V50</f>
        <v>0</v>
      </c>
      <c r="R49" s="170">
        <f>+$C49*'11- 2013'!W50</f>
        <v>0</v>
      </c>
      <c r="S49" s="170">
        <f>+$C49*'11- 2013'!X50</f>
        <v>0</v>
      </c>
      <c r="T49" s="170">
        <f>+$C49*'11- 2013'!Y50</f>
        <v>0</v>
      </c>
      <c r="U49" s="170">
        <f>+$C49*'11- 2013'!Z50</f>
        <v>0</v>
      </c>
      <c r="V49" s="170">
        <f>+$C49*'11- 2013'!AA50</f>
        <v>0</v>
      </c>
      <c r="W49" s="170">
        <f>+$C49*'11- 2013'!AB50</f>
        <v>0</v>
      </c>
      <c r="X49" s="170">
        <f>+$C49*'11- 2013'!AC50</f>
        <v>0</v>
      </c>
      <c r="Y49" s="170">
        <f>+$C49*'11- 2013'!AD50</f>
        <v>0</v>
      </c>
      <c r="Z49" s="170">
        <f>+$C49*'11- 2013'!AE50</f>
        <v>0</v>
      </c>
      <c r="AA49" s="170">
        <f>+$C49*'11- 2013'!AF50</f>
        <v>0</v>
      </c>
      <c r="AB49" s="170">
        <f>+$C49*'11- 2013'!AG50</f>
        <v>0</v>
      </c>
      <c r="AC49" s="170">
        <f>+$C49*'11- 2013'!AH50</f>
        <v>0</v>
      </c>
      <c r="AD49" s="170">
        <f>+$C49*'11- 2013'!AI50</f>
        <v>0</v>
      </c>
      <c r="AE49" s="170">
        <f>+$C49*'11- 2013'!AJ50</f>
        <v>0</v>
      </c>
      <c r="AF49" s="170">
        <f>+$C49*'11- 2013'!AK50</f>
        <v>0</v>
      </c>
      <c r="AG49" s="170">
        <f>+$C49*'11- 2013'!AL50</f>
        <v>294750</v>
      </c>
      <c r="AH49" s="170">
        <f>+$C49*'11- 2013'!AM50</f>
        <v>0</v>
      </c>
      <c r="AI49" s="201">
        <f>+'11- 2013'!H50</f>
        <v>786000</v>
      </c>
      <c r="AJ49" s="205">
        <f t="shared" si="2"/>
        <v>786000</v>
      </c>
      <c r="AK49" s="205">
        <f t="shared" si="3"/>
        <v>0</v>
      </c>
    </row>
    <row r="50" spans="1:37" ht="57.6">
      <c r="A50" s="191">
        <v>43</v>
      </c>
      <c r="B50" s="143" t="str">
        <f>+'11- 2013'!C51</f>
        <v>BRINDAR APOYO A LA GESTION OPERATIVA PRESTANDO LOS SERVICIOS COMO AUXILIAR DE ENFERMERIA PARA EL CENTRO DE SALUD SAGRADO CORAZON</v>
      </c>
      <c r="C50" s="17">
        <f>+'11- 2013'!H51/'11- 2013'!AN51</f>
        <v>4912.5</v>
      </c>
      <c r="D50" s="170">
        <f>+$C50*'11- 2013'!I51</f>
        <v>393000</v>
      </c>
      <c r="E50" s="170">
        <f>+$C50*'11- 2013'!J51</f>
        <v>98250</v>
      </c>
      <c r="F50" s="170">
        <f>+$C50*'11- 2013'!K51</f>
        <v>0</v>
      </c>
      <c r="G50" s="170">
        <f>+$C50*'11- 2013'!L51</f>
        <v>0</v>
      </c>
      <c r="H50" s="170">
        <f>+$C50*'11- 2013'!M51</f>
        <v>0</v>
      </c>
      <c r="I50" s="170">
        <f>+$C50*'11- 2013'!N51</f>
        <v>0</v>
      </c>
      <c r="J50" s="170">
        <f>+$C50*'11- 2013'!O51</f>
        <v>0</v>
      </c>
      <c r="K50" s="170">
        <f>+$C50*'11- 2013'!P51</f>
        <v>0</v>
      </c>
      <c r="L50" s="170">
        <f>+$C50*'11- 2013'!Q51</f>
        <v>0</v>
      </c>
      <c r="M50" s="170">
        <f>+$C50*'11- 2013'!R51</f>
        <v>0</v>
      </c>
      <c r="N50" s="170">
        <f>+$C50*'11- 2013'!S51</f>
        <v>0</v>
      </c>
      <c r="O50" s="170">
        <f>+$C50*'11- 2013'!T51</f>
        <v>0</v>
      </c>
      <c r="P50" s="170">
        <f>+$C50*'11- 2013'!U51</f>
        <v>0</v>
      </c>
      <c r="Q50" s="170">
        <f>+$C50*'11- 2013'!V51</f>
        <v>0</v>
      </c>
      <c r="R50" s="170">
        <f>+$C50*'11- 2013'!W51</f>
        <v>0</v>
      </c>
      <c r="S50" s="170">
        <f>+$C50*'11- 2013'!X51</f>
        <v>0</v>
      </c>
      <c r="T50" s="170">
        <f>+$C50*'11- 2013'!Y51</f>
        <v>0</v>
      </c>
      <c r="U50" s="170">
        <f>+$C50*'11- 2013'!Z51</f>
        <v>0</v>
      </c>
      <c r="V50" s="170">
        <f>+$C50*'11- 2013'!AA51</f>
        <v>0</v>
      </c>
      <c r="W50" s="170">
        <f>+$C50*'11- 2013'!AB51</f>
        <v>0</v>
      </c>
      <c r="X50" s="170">
        <f>+$C50*'11- 2013'!AC51</f>
        <v>0</v>
      </c>
      <c r="Y50" s="170">
        <f>+$C50*'11- 2013'!AD51</f>
        <v>0</v>
      </c>
      <c r="Z50" s="170">
        <f>+$C50*'11- 2013'!AE51</f>
        <v>0</v>
      </c>
      <c r="AA50" s="170">
        <f>+$C50*'11- 2013'!AF51</f>
        <v>0</v>
      </c>
      <c r="AB50" s="170">
        <f>+$C50*'11- 2013'!AG51</f>
        <v>0</v>
      </c>
      <c r="AC50" s="170">
        <f>+$C50*'11- 2013'!AH51</f>
        <v>0</v>
      </c>
      <c r="AD50" s="170">
        <f>+$C50*'11- 2013'!AI51</f>
        <v>0</v>
      </c>
      <c r="AE50" s="170">
        <f>+$C50*'11- 2013'!AJ51</f>
        <v>0</v>
      </c>
      <c r="AF50" s="170">
        <f>+$C50*'11- 2013'!AK51</f>
        <v>0</v>
      </c>
      <c r="AG50" s="170">
        <f>+$C50*'11- 2013'!AL51</f>
        <v>294750</v>
      </c>
      <c r="AH50" s="170">
        <f>+$C50*'11- 2013'!AM51</f>
        <v>0</v>
      </c>
      <c r="AI50" s="201">
        <f>+'11- 2013'!H51</f>
        <v>786000</v>
      </c>
      <c r="AJ50" s="205">
        <f t="shared" si="2"/>
        <v>786000</v>
      </c>
      <c r="AK50" s="205">
        <f t="shared" si="3"/>
        <v>0</v>
      </c>
    </row>
    <row r="51" spans="1:37" ht="57.6">
      <c r="A51" s="16">
        <v>44</v>
      </c>
      <c r="B51" s="143" t="str">
        <f>+'11- 2013'!C52</f>
        <v>BRINDAR APOYO A LA GESTION OPERATIVA PRESTANDO LOS SERVICIOS COMO AUXILIAR DE ENFERMERIA PARA EL CENTROS DE SALUD SAGRADO CORAZON</v>
      </c>
      <c r="C51" s="17">
        <f>+'11- 2013'!H52/'11- 2013'!AN52</f>
        <v>4912.5</v>
      </c>
      <c r="D51" s="170">
        <f>+$C51*'11- 2013'!I52</f>
        <v>0</v>
      </c>
      <c r="E51" s="170">
        <f>+$C51*'11- 2013'!J52</f>
        <v>0</v>
      </c>
      <c r="F51" s="170">
        <f>+$C51*'11- 2013'!K52</f>
        <v>786000</v>
      </c>
      <c r="G51" s="170">
        <f>+$C51*'11- 2013'!L52</f>
        <v>0</v>
      </c>
      <c r="H51" s="170">
        <f>+$C51*'11- 2013'!M52</f>
        <v>0</v>
      </c>
      <c r="I51" s="170">
        <f>+$C51*'11- 2013'!N52</f>
        <v>0</v>
      </c>
      <c r="J51" s="170">
        <f>+$C51*'11- 2013'!O52</f>
        <v>0</v>
      </c>
      <c r="K51" s="170">
        <f>+$C51*'11- 2013'!P52</f>
        <v>0</v>
      </c>
      <c r="L51" s="170">
        <f>+$C51*'11- 2013'!Q52</f>
        <v>0</v>
      </c>
      <c r="M51" s="170">
        <f>+$C51*'11- 2013'!R52</f>
        <v>0</v>
      </c>
      <c r="N51" s="170">
        <f>+$C51*'11- 2013'!S52</f>
        <v>0</v>
      </c>
      <c r="O51" s="170">
        <f>+$C51*'11- 2013'!T52</f>
        <v>0</v>
      </c>
      <c r="P51" s="170">
        <f>+$C51*'11- 2013'!U52</f>
        <v>0</v>
      </c>
      <c r="Q51" s="170">
        <f>+$C51*'11- 2013'!V52</f>
        <v>0</v>
      </c>
      <c r="R51" s="170">
        <f>+$C51*'11- 2013'!W52</f>
        <v>0</v>
      </c>
      <c r="S51" s="170">
        <f>+$C51*'11- 2013'!X52</f>
        <v>0</v>
      </c>
      <c r="T51" s="170">
        <f>+$C51*'11- 2013'!Y52</f>
        <v>0</v>
      </c>
      <c r="U51" s="170">
        <f>+$C51*'11- 2013'!Z52</f>
        <v>0</v>
      </c>
      <c r="V51" s="170">
        <f>+$C51*'11- 2013'!AA52</f>
        <v>0</v>
      </c>
      <c r="W51" s="170">
        <f>+$C51*'11- 2013'!AB52</f>
        <v>0</v>
      </c>
      <c r="X51" s="170">
        <f>+$C51*'11- 2013'!AC52</f>
        <v>0</v>
      </c>
      <c r="Y51" s="170">
        <f>+$C51*'11- 2013'!AD52</f>
        <v>0</v>
      </c>
      <c r="Z51" s="170">
        <f>+$C51*'11- 2013'!AE52</f>
        <v>0</v>
      </c>
      <c r="AA51" s="170">
        <f>+$C51*'11- 2013'!AF52</f>
        <v>0</v>
      </c>
      <c r="AB51" s="170">
        <f>+$C51*'11- 2013'!AG52</f>
        <v>0</v>
      </c>
      <c r="AC51" s="170">
        <f>+$C51*'11- 2013'!AH52</f>
        <v>0</v>
      </c>
      <c r="AD51" s="170">
        <f>+$C51*'11- 2013'!AI52</f>
        <v>0</v>
      </c>
      <c r="AE51" s="170">
        <f>+$C51*'11- 2013'!AJ52</f>
        <v>0</v>
      </c>
      <c r="AF51" s="170">
        <f>+$C51*'11- 2013'!AK52</f>
        <v>0</v>
      </c>
      <c r="AG51" s="170">
        <f>+$C51*'11- 2013'!AL52</f>
        <v>0</v>
      </c>
      <c r="AH51" s="170">
        <f>+$C51*'11- 2013'!AM52</f>
        <v>0</v>
      </c>
      <c r="AI51" s="201">
        <f>+'11- 2013'!H52</f>
        <v>786000</v>
      </c>
      <c r="AJ51" s="205">
        <f t="shared" si="2"/>
        <v>786000</v>
      </c>
      <c r="AK51" s="205">
        <f t="shared" si="3"/>
        <v>0</v>
      </c>
    </row>
    <row r="52" spans="1:37" ht="57.6">
      <c r="A52" s="191">
        <v>45</v>
      </c>
      <c r="B52" s="143" t="str">
        <f>+'11- 2013'!C53</f>
        <v>BRINDAR APOYO  A LA GESTION OPERATIVA PRESTANDO LOS SERVICIOS COMO AUXILIAR  DE ENFERMERIA PARA EL CENTRO DE SALUD SAGRADO CORAZON</v>
      </c>
      <c r="C52" s="17">
        <f>+'11- 2013'!H53/'11- 2013'!AN53</f>
        <v>4912.5</v>
      </c>
      <c r="D52" s="170">
        <f>+$C52*'11- 2013'!I53</f>
        <v>393000</v>
      </c>
      <c r="E52" s="170">
        <f>+$C52*'11- 2013'!J53</f>
        <v>98250</v>
      </c>
      <c r="F52" s="170">
        <f>+$C52*'11- 2013'!K53</f>
        <v>0</v>
      </c>
      <c r="G52" s="170">
        <f>+$C52*'11- 2013'!L53</f>
        <v>0</v>
      </c>
      <c r="H52" s="170">
        <f>+$C52*'11- 2013'!M53</f>
        <v>0</v>
      </c>
      <c r="I52" s="170">
        <f>+$C52*'11- 2013'!N53</f>
        <v>0</v>
      </c>
      <c r="J52" s="170">
        <f>+$C52*'11- 2013'!O53</f>
        <v>0</v>
      </c>
      <c r="K52" s="170">
        <f>+$C52*'11- 2013'!P53</f>
        <v>294750</v>
      </c>
      <c r="L52" s="170">
        <f>+$C52*'11- 2013'!Q53</f>
        <v>0</v>
      </c>
      <c r="M52" s="170">
        <f>+$C52*'11- 2013'!R53</f>
        <v>0</v>
      </c>
      <c r="N52" s="170">
        <f>+$C52*'11- 2013'!S53</f>
        <v>0</v>
      </c>
      <c r="O52" s="170">
        <f>+$C52*'11- 2013'!T53</f>
        <v>0</v>
      </c>
      <c r="P52" s="170">
        <f>+$C52*'11- 2013'!U53</f>
        <v>0</v>
      </c>
      <c r="Q52" s="170">
        <f>+$C52*'11- 2013'!V53</f>
        <v>0</v>
      </c>
      <c r="R52" s="170">
        <f>+$C52*'11- 2013'!W53</f>
        <v>0</v>
      </c>
      <c r="S52" s="170">
        <f>+$C52*'11- 2013'!X53</f>
        <v>0</v>
      </c>
      <c r="T52" s="170">
        <f>+$C52*'11- 2013'!Y53</f>
        <v>0</v>
      </c>
      <c r="U52" s="170">
        <f>+$C52*'11- 2013'!Z53</f>
        <v>0</v>
      </c>
      <c r="V52" s="170">
        <f>+$C52*'11- 2013'!AA53</f>
        <v>0</v>
      </c>
      <c r="W52" s="170">
        <f>+$C52*'11- 2013'!AB53</f>
        <v>0</v>
      </c>
      <c r="X52" s="170">
        <f>+$C52*'11- 2013'!AC53</f>
        <v>0</v>
      </c>
      <c r="Y52" s="170">
        <f>+$C52*'11- 2013'!AD53</f>
        <v>0</v>
      </c>
      <c r="Z52" s="170">
        <f>+$C52*'11- 2013'!AE53</f>
        <v>0</v>
      </c>
      <c r="AA52" s="170">
        <f>+$C52*'11- 2013'!AF53</f>
        <v>0</v>
      </c>
      <c r="AB52" s="170">
        <f>+$C52*'11- 2013'!AG53</f>
        <v>0</v>
      </c>
      <c r="AC52" s="170">
        <f>+$C52*'11- 2013'!AH53</f>
        <v>0</v>
      </c>
      <c r="AD52" s="170">
        <f>+$C52*'11- 2013'!AI53</f>
        <v>0</v>
      </c>
      <c r="AE52" s="170">
        <f>+$C52*'11- 2013'!AJ53</f>
        <v>0</v>
      </c>
      <c r="AF52" s="170">
        <f>+$C52*'11- 2013'!AK53</f>
        <v>0</v>
      </c>
      <c r="AG52" s="170">
        <f>+$C52*'11- 2013'!AL53</f>
        <v>0</v>
      </c>
      <c r="AH52" s="170">
        <f>+$C52*'11- 2013'!AM53</f>
        <v>0</v>
      </c>
      <c r="AI52" s="201">
        <f>+'11- 2013'!H53</f>
        <v>786000</v>
      </c>
      <c r="AJ52" s="205">
        <f t="shared" si="2"/>
        <v>786000</v>
      </c>
      <c r="AK52" s="205">
        <f t="shared" si="3"/>
        <v>0</v>
      </c>
    </row>
    <row r="53" spans="1:37" ht="57.6">
      <c r="A53" s="16">
        <v>46</v>
      </c>
      <c r="B53" s="143" t="str">
        <f>+'11- 2013'!C54</f>
        <v xml:space="preserve">BRINDAR APOYO A LA GESTION OPERTIVA PRESTANDO LOS SERVICIOS COMO AUXILIAR DE ENFERMERIA PARA EL CENTRO DE SALUS SAGRADO CORAZON </v>
      </c>
      <c r="C53" s="17">
        <f>+'11- 2013'!H54/'11- 2013'!AN54</f>
        <v>4912.5</v>
      </c>
      <c r="D53" s="170">
        <f>+$C53*'11- 2013'!I54</f>
        <v>393000</v>
      </c>
      <c r="E53" s="170">
        <f>+$C53*'11- 2013'!J54</f>
        <v>98250</v>
      </c>
      <c r="F53" s="170">
        <f>+$C53*'11- 2013'!K54</f>
        <v>0</v>
      </c>
      <c r="G53" s="170">
        <f>+$C53*'11- 2013'!L54</f>
        <v>0</v>
      </c>
      <c r="H53" s="170">
        <f>+$C53*'11- 2013'!M54</f>
        <v>0</v>
      </c>
      <c r="I53" s="170">
        <f>+$C53*'11- 2013'!N54</f>
        <v>0</v>
      </c>
      <c r="J53" s="170">
        <f>+$C53*'11- 2013'!O54</f>
        <v>0</v>
      </c>
      <c r="K53" s="170">
        <f>+$C53*'11- 2013'!P54</f>
        <v>294750</v>
      </c>
      <c r="L53" s="170">
        <f>+$C53*'11- 2013'!Q54</f>
        <v>0</v>
      </c>
      <c r="M53" s="170">
        <f>+$C53*'11- 2013'!R54</f>
        <v>0</v>
      </c>
      <c r="N53" s="170">
        <f>+$C53*'11- 2013'!S54</f>
        <v>0</v>
      </c>
      <c r="O53" s="170">
        <f>+$C53*'11- 2013'!T54</f>
        <v>0</v>
      </c>
      <c r="P53" s="170">
        <f>+$C53*'11- 2013'!U54</f>
        <v>0</v>
      </c>
      <c r="Q53" s="170">
        <f>+$C53*'11- 2013'!V54</f>
        <v>0</v>
      </c>
      <c r="R53" s="170">
        <f>+$C53*'11- 2013'!W54</f>
        <v>0</v>
      </c>
      <c r="S53" s="170">
        <f>+$C53*'11- 2013'!X54</f>
        <v>0</v>
      </c>
      <c r="T53" s="170">
        <f>+$C53*'11- 2013'!Y54</f>
        <v>0</v>
      </c>
      <c r="U53" s="170">
        <f>+$C53*'11- 2013'!Z54</f>
        <v>0</v>
      </c>
      <c r="V53" s="170">
        <f>+$C53*'11- 2013'!AA54</f>
        <v>0</v>
      </c>
      <c r="W53" s="170">
        <f>+$C53*'11- 2013'!AB54</f>
        <v>0</v>
      </c>
      <c r="X53" s="170">
        <f>+$C53*'11- 2013'!AC54</f>
        <v>0</v>
      </c>
      <c r="Y53" s="170">
        <f>+$C53*'11- 2013'!AD54</f>
        <v>0</v>
      </c>
      <c r="Z53" s="170">
        <f>+$C53*'11- 2013'!AE54</f>
        <v>0</v>
      </c>
      <c r="AA53" s="170">
        <f>+$C53*'11- 2013'!AF54</f>
        <v>0</v>
      </c>
      <c r="AB53" s="170">
        <f>+$C53*'11- 2013'!AG54</f>
        <v>0</v>
      </c>
      <c r="AC53" s="170">
        <f>+$C53*'11- 2013'!AH54</f>
        <v>0</v>
      </c>
      <c r="AD53" s="170">
        <f>+$C53*'11- 2013'!AI54</f>
        <v>0</v>
      </c>
      <c r="AE53" s="170">
        <f>+$C53*'11- 2013'!AJ54</f>
        <v>0</v>
      </c>
      <c r="AF53" s="170">
        <f>+$C53*'11- 2013'!AK54</f>
        <v>0</v>
      </c>
      <c r="AG53" s="170">
        <f>+$C53*'11- 2013'!AL54</f>
        <v>0</v>
      </c>
      <c r="AH53" s="170">
        <f>+$C53*'11- 2013'!AM54</f>
        <v>0</v>
      </c>
      <c r="AI53" s="201">
        <f>+'11- 2013'!H54</f>
        <v>786000</v>
      </c>
      <c r="AJ53" s="205">
        <f t="shared" si="2"/>
        <v>786000</v>
      </c>
      <c r="AK53" s="205">
        <f t="shared" si="3"/>
        <v>0</v>
      </c>
    </row>
    <row r="54" spans="1:37" ht="57.6">
      <c r="A54" s="191">
        <v>47</v>
      </c>
      <c r="B54" s="143" t="str">
        <f>+'11- 2013'!C55</f>
        <v>BRINDAR APOYO A LA GESTION OPERATIVA PRESTANDO LOS SERVICIOS PROFESIONALES COMO  ODONTOLOGA EN CUMPLIMIENTOAL SERVICIO SOCIAL OBLIGATORIO</v>
      </c>
      <c r="C54" s="17">
        <f>+'11- 2013'!H55/'11- 2013'!AN55</f>
        <v>10262.5</v>
      </c>
      <c r="D54" s="170">
        <f>+$C54*'11- 2013'!I55</f>
        <v>0</v>
      </c>
      <c r="E54" s="170">
        <f>+$C54*'11- 2013'!J55</f>
        <v>0</v>
      </c>
      <c r="F54" s="170">
        <f>+$C54*'11- 2013'!K55</f>
        <v>0</v>
      </c>
      <c r="G54" s="170">
        <f>+$C54*'11- 2013'!L55</f>
        <v>0</v>
      </c>
      <c r="H54" s="170">
        <f>+$C54*'11- 2013'!M55</f>
        <v>1642000</v>
      </c>
      <c r="I54" s="170">
        <f>+$C54*'11- 2013'!N55</f>
        <v>0</v>
      </c>
      <c r="J54" s="170">
        <f>+$C54*'11- 2013'!O55</f>
        <v>0</v>
      </c>
      <c r="K54" s="170">
        <f>+$C54*'11- 2013'!P55</f>
        <v>0</v>
      </c>
      <c r="L54" s="170">
        <f>+$C54*'11- 2013'!Q55</f>
        <v>0</v>
      </c>
      <c r="M54" s="170">
        <f>+$C54*'11- 2013'!R55</f>
        <v>0</v>
      </c>
      <c r="N54" s="170">
        <f>+$C54*'11- 2013'!S55</f>
        <v>0</v>
      </c>
      <c r="O54" s="170">
        <f>+$C54*'11- 2013'!T55</f>
        <v>0</v>
      </c>
      <c r="P54" s="170">
        <f>+$C54*'11- 2013'!U55</f>
        <v>0</v>
      </c>
      <c r="Q54" s="170">
        <f>+$C54*'11- 2013'!V55</f>
        <v>0</v>
      </c>
      <c r="R54" s="170">
        <f>+$C54*'11- 2013'!W55</f>
        <v>0</v>
      </c>
      <c r="S54" s="170">
        <f>+$C54*'11- 2013'!X55</f>
        <v>0</v>
      </c>
      <c r="T54" s="170">
        <f>+$C54*'11- 2013'!Y55</f>
        <v>0</v>
      </c>
      <c r="U54" s="170">
        <f>+$C54*'11- 2013'!Z55</f>
        <v>0</v>
      </c>
      <c r="V54" s="170">
        <f>+$C54*'11- 2013'!AA55</f>
        <v>0</v>
      </c>
      <c r="W54" s="170">
        <f>+$C54*'11- 2013'!AB55</f>
        <v>0</v>
      </c>
      <c r="X54" s="170">
        <f>+$C54*'11- 2013'!AC55</f>
        <v>0</v>
      </c>
      <c r="Y54" s="170">
        <f>+$C54*'11- 2013'!AD55</f>
        <v>0</v>
      </c>
      <c r="Z54" s="170">
        <f>+$C54*'11- 2013'!AE55</f>
        <v>0</v>
      </c>
      <c r="AA54" s="170">
        <f>+$C54*'11- 2013'!AF55</f>
        <v>0</v>
      </c>
      <c r="AB54" s="170">
        <f>+$C54*'11- 2013'!AG55</f>
        <v>0</v>
      </c>
      <c r="AC54" s="170">
        <f>+$C54*'11- 2013'!AH55</f>
        <v>0</v>
      </c>
      <c r="AD54" s="170">
        <f>+$C54*'11- 2013'!AI55</f>
        <v>0</v>
      </c>
      <c r="AE54" s="170">
        <f>+$C54*'11- 2013'!AJ55</f>
        <v>0</v>
      </c>
      <c r="AF54" s="170">
        <f>+$C54*'11- 2013'!AK55</f>
        <v>0</v>
      </c>
      <c r="AG54" s="170">
        <f>+$C54*'11- 2013'!AL55</f>
        <v>0</v>
      </c>
      <c r="AH54" s="170">
        <f>+$C54*'11- 2013'!AM55</f>
        <v>0</v>
      </c>
      <c r="AI54" s="201">
        <f>+'11- 2013'!H55</f>
        <v>1642000</v>
      </c>
      <c r="AJ54" s="205">
        <f t="shared" si="2"/>
        <v>1642000</v>
      </c>
      <c r="AK54" s="205">
        <f t="shared" si="3"/>
        <v>0</v>
      </c>
    </row>
    <row r="55" spans="1:37" ht="57.6">
      <c r="A55" s="16">
        <v>48</v>
      </c>
      <c r="B55" s="143" t="str">
        <f>+'11- 2013'!C56</f>
        <v xml:space="preserve">BRINDAR APOYO A LA GESTION OPERATIVA PRESTANDO LOS SERVICIOS PROFESIONALES COMO ODONTOLOGA EN EL CUMPLIMIENTO DEL SERVICIO SOCIAL OBLIGATORIO </v>
      </c>
      <c r="C55" s="17">
        <f>+'11- 2013'!H56/'11- 2013'!AN56</f>
        <v>10512.5</v>
      </c>
      <c r="D55" s="170">
        <f>+$C55*'11- 2013'!I56</f>
        <v>0</v>
      </c>
      <c r="E55" s="170">
        <f>+$C55*'11- 2013'!J56</f>
        <v>0</v>
      </c>
      <c r="F55" s="170">
        <f>+$C55*'11- 2013'!K56</f>
        <v>0</v>
      </c>
      <c r="G55" s="170">
        <f>+$C55*'11- 2013'!L56</f>
        <v>0</v>
      </c>
      <c r="H55" s="170">
        <f>+$C55*'11- 2013'!M56</f>
        <v>1682000</v>
      </c>
      <c r="I55" s="170">
        <f>+$C55*'11- 2013'!N56</f>
        <v>0</v>
      </c>
      <c r="J55" s="170">
        <f>+$C55*'11- 2013'!O56</f>
        <v>0</v>
      </c>
      <c r="K55" s="170">
        <f>+$C55*'11- 2013'!P56</f>
        <v>0</v>
      </c>
      <c r="L55" s="170">
        <f>+$C55*'11- 2013'!Q56</f>
        <v>0</v>
      </c>
      <c r="M55" s="170">
        <f>+$C55*'11- 2013'!R56</f>
        <v>0</v>
      </c>
      <c r="N55" s="170">
        <f>+$C55*'11- 2013'!S56</f>
        <v>0</v>
      </c>
      <c r="O55" s="170">
        <f>+$C55*'11- 2013'!T56</f>
        <v>0</v>
      </c>
      <c r="P55" s="170">
        <f>+$C55*'11- 2013'!U56</f>
        <v>0</v>
      </c>
      <c r="Q55" s="170">
        <f>+$C55*'11- 2013'!V56</f>
        <v>0</v>
      </c>
      <c r="R55" s="170">
        <f>+$C55*'11- 2013'!W56</f>
        <v>0</v>
      </c>
      <c r="S55" s="170">
        <f>+$C55*'11- 2013'!X56</f>
        <v>0</v>
      </c>
      <c r="T55" s="170">
        <f>+$C55*'11- 2013'!Y56</f>
        <v>0</v>
      </c>
      <c r="U55" s="170">
        <f>+$C55*'11- 2013'!Z56</f>
        <v>0</v>
      </c>
      <c r="V55" s="170">
        <f>+$C55*'11- 2013'!AA56</f>
        <v>0</v>
      </c>
      <c r="W55" s="170">
        <f>+$C55*'11- 2013'!AB56</f>
        <v>0</v>
      </c>
      <c r="X55" s="170">
        <f>+$C55*'11- 2013'!AC56</f>
        <v>0</v>
      </c>
      <c r="Y55" s="170">
        <f>+$C55*'11- 2013'!AD56</f>
        <v>0</v>
      </c>
      <c r="Z55" s="170">
        <f>+$C55*'11- 2013'!AE56</f>
        <v>0</v>
      </c>
      <c r="AA55" s="170">
        <f>+$C55*'11- 2013'!AF56</f>
        <v>0</v>
      </c>
      <c r="AB55" s="170">
        <f>+$C55*'11- 2013'!AG56</f>
        <v>0</v>
      </c>
      <c r="AC55" s="170">
        <f>+$C55*'11- 2013'!AH56</f>
        <v>0</v>
      </c>
      <c r="AD55" s="170">
        <f>+$C55*'11- 2013'!AI56</f>
        <v>0</v>
      </c>
      <c r="AE55" s="170">
        <f>+$C55*'11- 2013'!AJ56</f>
        <v>0</v>
      </c>
      <c r="AF55" s="170">
        <f>+$C55*'11- 2013'!AK56</f>
        <v>0</v>
      </c>
      <c r="AG55" s="170">
        <f>+$C55*'11- 2013'!AL56</f>
        <v>0</v>
      </c>
      <c r="AH55" s="170">
        <f>+$C55*'11- 2013'!AM56</f>
        <v>0</v>
      </c>
      <c r="AI55" s="201">
        <f>+'11- 2013'!H56</f>
        <v>1682000</v>
      </c>
      <c r="AJ55" s="205">
        <f t="shared" si="2"/>
        <v>1682000</v>
      </c>
      <c r="AK55" s="205">
        <f t="shared" si="3"/>
        <v>0</v>
      </c>
    </row>
    <row r="56" spans="1:37" ht="28.8">
      <c r="A56" s="191">
        <v>49</v>
      </c>
      <c r="B56" s="143" t="str">
        <f>+'11- 2013'!C57</f>
        <v xml:space="preserve">BRINDAR APOYO A LA GESTION OPERATIVA EN LA REGENCIA FARMACEUTICA </v>
      </c>
      <c r="C56" s="17">
        <f>+'11- 2013'!H57/'11- 2013'!AN57</f>
        <v>4606.25</v>
      </c>
      <c r="D56" s="170">
        <f>+$C56*'11- 2013'!I57</f>
        <v>0</v>
      </c>
      <c r="E56" s="170">
        <f>+$C56*'11- 2013'!J57</f>
        <v>0</v>
      </c>
      <c r="F56" s="170">
        <f>+$C56*'11- 2013'!K57</f>
        <v>0</v>
      </c>
      <c r="G56" s="170">
        <f>+$C56*'11- 2013'!L57</f>
        <v>0</v>
      </c>
      <c r="H56" s="170">
        <f>+$C56*'11- 2013'!M57</f>
        <v>0</v>
      </c>
      <c r="I56" s="170">
        <f>+$C56*'11- 2013'!N57</f>
        <v>0</v>
      </c>
      <c r="J56" s="170">
        <f>+$C56*'11- 2013'!O57</f>
        <v>0</v>
      </c>
      <c r="K56" s="170">
        <f>+$C56*'11- 2013'!P57</f>
        <v>0</v>
      </c>
      <c r="L56" s="170">
        <f>+$C56*'11- 2013'!Q57</f>
        <v>0</v>
      </c>
      <c r="M56" s="170">
        <f>+$C56*'11- 2013'!R57</f>
        <v>0</v>
      </c>
      <c r="N56" s="170">
        <f>+$C56*'11- 2013'!S57</f>
        <v>0</v>
      </c>
      <c r="O56" s="170">
        <f>+$C56*'11- 2013'!T57</f>
        <v>0</v>
      </c>
      <c r="P56" s="170">
        <f>+$C56*'11- 2013'!U57</f>
        <v>0</v>
      </c>
      <c r="Q56" s="170">
        <f>+$C56*'11- 2013'!V57</f>
        <v>0</v>
      </c>
      <c r="R56" s="170">
        <f>+$C56*'11- 2013'!W57</f>
        <v>0</v>
      </c>
      <c r="S56" s="170">
        <f>+$C56*'11- 2013'!X57</f>
        <v>0</v>
      </c>
      <c r="T56" s="170">
        <f>+$C56*'11- 2013'!Y57</f>
        <v>0</v>
      </c>
      <c r="U56" s="170">
        <f>+$C56*'11- 2013'!Z57</f>
        <v>0</v>
      </c>
      <c r="V56" s="170">
        <f>+$C56*'11- 2013'!AA57</f>
        <v>0</v>
      </c>
      <c r="W56" s="170">
        <f>+$C56*'11- 2013'!AB57</f>
        <v>0</v>
      </c>
      <c r="X56" s="170">
        <f>+$C56*'11- 2013'!AC57</f>
        <v>0</v>
      </c>
      <c r="Y56" s="170">
        <f>+$C56*'11- 2013'!AD57</f>
        <v>0</v>
      </c>
      <c r="Z56" s="170">
        <f>+$C56*'11- 2013'!AE57</f>
        <v>0</v>
      </c>
      <c r="AA56" s="170">
        <f>+$C56*'11- 2013'!AF57</f>
        <v>0</v>
      </c>
      <c r="AB56" s="170">
        <f>+$C56*'11- 2013'!AG57</f>
        <v>0</v>
      </c>
      <c r="AC56" s="170">
        <f>+$C56*'11- 2013'!AH57</f>
        <v>0</v>
      </c>
      <c r="AD56" s="170">
        <f>+$C56*'11- 2013'!AI57</f>
        <v>0</v>
      </c>
      <c r="AE56" s="170">
        <f>+$C56*'11- 2013'!AJ57</f>
        <v>0</v>
      </c>
      <c r="AF56" s="170">
        <f>+$C56*'11- 2013'!AK57</f>
        <v>0</v>
      </c>
      <c r="AG56" s="170">
        <f>+$C56*'11- 2013'!AL57</f>
        <v>0</v>
      </c>
      <c r="AH56" s="170">
        <f>+$C56*'11- 2013'!AM57</f>
        <v>737000</v>
      </c>
      <c r="AI56" s="201">
        <f>+'11- 2013'!H57</f>
        <v>737000</v>
      </c>
      <c r="AJ56" s="205">
        <f t="shared" si="2"/>
        <v>737000</v>
      </c>
      <c r="AK56" s="205">
        <f t="shared" si="3"/>
        <v>0</v>
      </c>
    </row>
    <row r="57" spans="1:37" ht="28.8">
      <c r="A57" s="16">
        <v>50</v>
      </c>
      <c r="B57" s="143" t="str">
        <f>+'11- 2013'!C58</f>
        <v xml:space="preserve">BRINDAR APOYO A LA GESTION OPERATIVA EN LA REGENCIA FARMACEUTICA </v>
      </c>
      <c r="C57" s="17">
        <f>+'11- 2013'!H58/'11- 2013'!AN58</f>
        <v>6450</v>
      </c>
      <c r="D57" s="170">
        <f>+$C57*'11- 2013'!I58</f>
        <v>0</v>
      </c>
      <c r="E57" s="170">
        <f>+$C57*'11- 2013'!J58</f>
        <v>0</v>
      </c>
      <c r="F57" s="170">
        <f>+$C57*'11- 2013'!K58</f>
        <v>0</v>
      </c>
      <c r="G57" s="170">
        <f>+$C57*'11- 2013'!L58</f>
        <v>0</v>
      </c>
      <c r="H57" s="170">
        <f>+$C57*'11- 2013'!M58</f>
        <v>0</v>
      </c>
      <c r="I57" s="170">
        <f>+$C57*'11- 2013'!N58</f>
        <v>0</v>
      </c>
      <c r="J57" s="170">
        <f>+$C57*'11- 2013'!O58</f>
        <v>0</v>
      </c>
      <c r="K57" s="170">
        <f>+$C57*'11- 2013'!P58</f>
        <v>0</v>
      </c>
      <c r="L57" s="170">
        <f>+$C57*'11- 2013'!Q58</f>
        <v>0</v>
      </c>
      <c r="M57" s="170">
        <f>+$C57*'11- 2013'!R58</f>
        <v>0</v>
      </c>
      <c r="N57" s="170">
        <f>+$C57*'11- 2013'!S58</f>
        <v>0</v>
      </c>
      <c r="O57" s="170">
        <f>+$C57*'11- 2013'!T58</f>
        <v>0</v>
      </c>
      <c r="P57" s="170">
        <f>+$C57*'11- 2013'!U58</f>
        <v>0</v>
      </c>
      <c r="Q57" s="170">
        <f>+$C57*'11- 2013'!V58</f>
        <v>0</v>
      </c>
      <c r="R57" s="170">
        <f>+$C57*'11- 2013'!W58</f>
        <v>0</v>
      </c>
      <c r="S57" s="170">
        <f>+$C57*'11- 2013'!X58</f>
        <v>0</v>
      </c>
      <c r="T57" s="170">
        <f>+$C57*'11- 2013'!Y58</f>
        <v>0</v>
      </c>
      <c r="U57" s="170">
        <f>+$C57*'11- 2013'!Z58</f>
        <v>0</v>
      </c>
      <c r="V57" s="170">
        <f>+$C57*'11- 2013'!AA58</f>
        <v>0</v>
      </c>
      <c r="W57" s="170">
        <f>+$C57*'11- 2013'!AB58</f>
        <v>0</v>
      </c>
      <c r="X57" s="170">
        <f>+$C57*'11- 2013'!AC58</f>
        <v>0</v>
      </c>
      <c r="Y57" s="170">
        <f>+$C57*'11- 2013'!AD58</f>
        <v>0</v>
      </c>
      <c r="Z57" s="170">
        <f>+$C57*'11- 2013'!AE58</f>
        <v>0</v>
      </c>
      <c r="AA57" s="170">
        <f>+$C57*'11- 2013'!AF58</f>
        <v>0</v>
      </c>
      <c r="AB57" s="170">
        <f>+$C57*'11- 2013'!AG58</f>
        <v>0</v>
      </c>
      <c r="AC57" s="170">
        <f>+$C57*'11- 2013'!AH58</f>
        <v>0</v>
      </c>
      <c r="AD57" s="170">
        <f>+$C57*'11- 2013'!AI58</f>
        <v>1032000</v>
      </c>
      <c r="AE57" s="170">
        <f>+$C57*'11- 2013'!AJ58</f>
        <v>0</v>
      </c>
      <c r="AF57" s="170">
        <f>+$C57*'11- 2013'!AK58</f>
        <v>0</v>
      </c>
      <c r="AG57" s="170">
        <f>+$C57*'11- 2013'!AL58</f>
        <v>0</v>
      </c>
      <c r="AH57" s="170">
        <f>+$C57*'11- 2013'!AM58</f>
        <v>0</v>
      </c>
      <c r="AI57" s="201">
        <f>+'11- 2013'!H58</f>
        <v>1032000</v>
      </c>
      <c r="AJ57" s="205">
        <f t="shared" si="2"/>
        <v>1032000</v>
      </c>
      <c r="AK57" s="205">
        <f t="shared" si="3"/>
        <v>0</v>
      </c>
    </row>
    <row r="58" spans="1:37" ht="28.8">
      <c r="A58" s="191">
        <v>51</v>
      </c>
      <c r="B58" s="143" t="str">
        <f>+'11- 2013'!C59</f>
        <v xml:space="preserve">BRINDAR APOYO A LA GESTION PRESTANDO LOS SERVICIOS COMO MEDICO GENERAL </v>
      </c>
      <c r="C58" s="17">
        <f>+'11- 2013'!H59/'11- 2013'!AN59</f>
        <v>6288.8888888888887</v>
      </c>
      <c r="D58" s="170">
        <f>+$C58*'11- 2013'!I59</f>
        <v>503111.11111111112</v>
      </c>
      <c r="E58" s="170">
        <f>+$C58*'11- 2013'!J59</f>
        <v>125777.77777777778</v>
      </c>
      <c r="F58" s="170">
        <f>+$C58*'11- 2013'!K59</f>
        <v>251555.55555555556</v>
      </c>
      <c r="G58" s="170">
        <f>+$C58*'11- 2013'!L59</f>
        <v>0</v>
      </c>
      <c r="H58" s="170">
        <f>+$C58*'11- 2013'!M59</f>
        <v>0</v>
      </c>
      <c r="I58" s="170">
        <f>+$C58*'11- 2013'!N59</f>
        <v>0</v>
      </c>
      <c r="J58" s="170">
        <f>+$C58*'11- 2013'!O59</f>
        <v>0</v>
      </c>
      <c r="K58" s="170">
        <f>+$C58*'11- 2013'!P59</f>
        <v>0</v>
      </c>
      <c r="L58" s="170">
        <f>+$C58*'11- 2013'!Q59</f>
        <v>0</v>
      </c>
      <c r="M58" s="170">
        <f>+$C58*'11- 2013'!R59</f>
        <v>0</v>
      </c>
      <c r="N58" s="170">
        <f>+$C58*'11- 2013'!S59</f>
        <v>0</v>
      </c>
      <c r="O58" s="170">
        <f>+$C58*'11- 2013'!T59</f>
        <v>0</v>
      </c>
      <c r="P58" s="170">
        <f>+$C58*'11- 2013'!U59</f>
        <v>0</v>
      </c>
      <c r="Q58" s="170">
        <f>+$C58*'11- 2013'!V59</f>
        <v>0</v>
      </c>
      <c r="R58" s="170">
        <f>+$C58*'11- 2013'!W59</f>
        <v>0</v>
      </c>
      <c r="S58" s="170">
        <f>+$C58*'11- 2013'!X59</f>
        <v>0</v>
      </c>
      <c r="T58" s="170">
        <f>+$C58*'11- 2013'!Y59</f>
        <v>0</v>
      </c>
      <c r="U58" s="170">
        <f>+$C58*'11- 2013'!Z59</f>
        <v>0</v>
      </c>
      <c r="V58" s="170">
        <f>+$C58*'11- 2013'!AA59</f>
        <v>0</v>
      </c>
      <c r="W58" s="170">
        <f>+$C58*'11- 2013'!AB59</f>
        <v>0</v>
      </c>
      <c r="X58" s="170">
        <f>+$C58*'11- 2013'!AC59</f>
        <v>0</v>
      </c>
      <c r="Y58" s="170">
        <f>+$C58*'11- 2013'!AD59</f>
        <v>0</v>
      </c>
      <c r="Z58" s="170">
        <f>+$C58*'11- 2013'!AE59</f>
        <v>0</v>
      </c>
      <c r="AA58" s="170">
        <f>+$C58*'11- 2013'!AF59</f>
        <v>0</v>
      </c>
      <c r="AB58" s="170">
        <f>+$C58*'11- 2013'!AG59</f>
        <v>0</v>
      </c>
      <c r="AC58" s="170">
        <f>+$C58*'11- 2013'!AH59</f>
        <v>0</v>
      </c>
      <c r="AD58" s="170">
        <f>+$C58*'11- 2013'!AI59</f>
        <v>0</v>
      </c>
      <c r="AE58" s="170">
        <f>+$C58*'11- 2013'!AJ59</f>
        <v>0</v>
      </c>
      <c r="AF58" s="170">
        <f>+$C58*'11- 2013'!AK59</f>
        <v>0</v>
      </c>
      <c r="AG58" s="170">
        <f>+$C58*'11- 2013'!AL59</f>
        <v>251555.55555555556</v>
      </c>
      <c r="AH58" s="170">
        <f>+$C58*'11- 2013'!AM59</f>
        <v>0</v>
      </c>
      <c r="AI58" s="201">
        <f>+'11- 2013'!H59</f>
        <v>1132000</v>
      </c>
      <c r="AJ58" s="205">
        <f t="shared" si="2"/>
        <v>1132000</v>
      </c>
      <c r="AK58" s="205">
        <f t="shared" si="3"/>
        <v>0</v>
      </c>
    </row>
    <row r="59" spans="1:37" ht="28.8">
      <c r="A59" s="16">
        <v>52</v>
      </c>
      <c r="B59" s="143" t="str">
        <f>+'11- 2013'!C60</f>
        <v>BRINDAR APOYO A LA GESTION PRESTANDO LOS SERVICIOS PROFESIONALES COMO MEDICO GENERAL</v>
      </c>
      <c r="C59" s="17">
        <f>+'11- 2013'!H60/'11- 2013'!AN60</f>
        <v>5900</v>
      </c>
      <c r="D59" s="170">
        <f>+$C59*'11- 2013'!I60</f>
        <v>0</v>
      </c>
      <c r="E59" s="170">
        <f>+$C59*'11- 2013'!J60</f>
        <v>0</v>
      </c>
      <c r="F59" s="170">
        <f>+$C59*'11- 2013'!K60</f>
        <v>944000</v>
      </c>
      <c r="G59" s="170">
        <f>+$C59*'11- 2013'!L60</f>
        <v>0</v>
      </c>
      <c r="H59" s="170">
        <f>+$C59*'11- 2013'!M60</f>
        <v>0</v>
      </c>
      <c r="I59" s="170">
        <f>+$C59*'11- 2013'!N60</f>
        <v>0</v>
      </c>
      <c r="J59" s="170">
        <f>+$C59*'11- 2013'!O60</f>
        <v>0</v>
      </c>
      <c r="K59" s="170">
        <f>+$C59*'11- 2013'!P60</f>
        <v>0</v>
      </c>
      <c r="L59" s="170">
        <f>+$C59*'11- 2013'!Q60</f>
        <v>0</v>
      </c>
      <c r="M59" s="170">
        <f>+$C59*'11- 2013'!R60</f>
        <v>0</v>
      </c>
      <c r="N59" s="170">
        <f>+$C59*'11- 2013'!S60</f>
        <v>0</v>
      </c>
      <c r="O59" s="170">
        <f>+$C59*'11- 2013'!T60</f>
        <v>0</v>
      </c>
      <c r="P59" s="170">
        <f>+$C59*'11- 2013'!U60</f>
        <v>0</v>
      </c>
      <c r="Q59" s="170">
        <f>+$C59*'11- 2013'!V60</f>
        <v>0</v>
      </c>
      <c r="R59" s="170">
        <f>+$C59*'11- 2013'!W60</f>
        <v>0</v>
      </c>
      <c r="S59" s="170">
        <f>+$C59*'11- 2013'!X60</f>
        <v>0</v>
      </c>
      <c r="T59" s="170">
        <f>+$C59*'11- 2013'!Y60</f>
        <v>0</v>
      </c>
      <c r="U59" s="170">
        <f>+$C59*'11- 2013'!Z60</f>
        <v>0</v>
      </c>
      <c r="V59" s="170">
        <f>+$C59*'11- 2013'!AA60</f>
        <v>0</v>
      </c>
      <c r="W59" s="170">
        <f>+$C59*'11- 2013'!AB60</f>
        <v>0</v>
      </c>
      <c r="X59" s="170">
        <f>+$C59*'11- 2013'!AC60</f>
        <v>0</v>
      </c>
      <c r="Y59" s="170">
        <f>+$C59*'11- 2013'!AD60</f>
        <v>0</v>
      </c>
      <c r="Z59" s="170">
        <f>+$C59*'11- 2013'!AE60</f>
        <v>0</v>
      </c>
      <c r="AA59" s="170">
        <f>+$C59*'11- 2013'!AF60</f>
        <v>0</v>
      </c>
      <c r="AB59" s="170">
        <f>+$C59*'11- 2013'!AG60</f>
        <v>0</v>
      </c>
      <c r="AC59" s="170">
        <f>+$C59*'11- 2013'!AH60</f>
        <v>0</v>
      </c>
      <c r="AD59" s="170">
        <f>+$C59*'11- 2013'!AI60</f>
        <v>0</v>
      </c>
      <c r="AE59" s="170">
        <f>+$C59*'11- 2013'!AJ60</f>
        <v>0</v>
      </c>
      <c r="AF59" s="170">
        <f>+$C59*'11- 2013'!AK60</f>
        <v>0</v>
      </c>
      <c r="AG59" s="170">
        <f>+$C59*'11- 2013'!AL60</f>
        <v>0</v>
      </c>
      <c r="AH59" s="170">
        <f>+$C59*'11- 2013'!AM60</f>
        <v>0</v>
      </c>
      <c r="AI59" s="201">
        <f>+'11- 2013'!H60</f>
        <v>944000</v>
      </c>
      <c r="AJ59" s="205">
        <f t="shared" si="2"/>
        <v>944000</v>
      </c>
      <c r="AK59" s="205">
        <f t="shared" si="3"/>
        <v>0</v>
      </c>
    </row>
    <row r="60" spans="1:37" ht="28.8">
      <c r="A60" s="191">
        <v>53</v>
      </c>
      <c r="B60" s="143" t="str">
        <f>+'11- 2013'!C61</f>
        <v>BRINDAR APOYO A LA GESTION PRESTANDO LOS SERVICIOS PROFESIONALES COMO MEDICO GENERAL</v>
      </c>
      <c r="C60" s="17">
        <f>+'11- 2013'!H61/'11- 2013'!AN61</f>
        <v>10618.75</v>
      </c>
      <c r="D60" s="170">
        <f>+$C60*'11- 2013'!I61</f>
        <v>0</v>
      </c>
      <c r="E60" s="170">
        <f>+$C60*'11- 2013'!J61</f>
        <v>0</v>
      </c>
      <c r="F60" s="170">
        <f>+$C60*'11- 2013'!K61</f>
        <v>1699000</v>
      </c>
      <c r="G60" s="170">
        <f>+$C60*'11- 2013'!L61</f>
        <v>0</v>
      </c>
      <c r="H60" s="170">
        <f>+$C60*'11- 2013'!M61</f>
        <v>0</v>
      </c>
      <c r="I60" s="170">
        <f>+$C60*'11- 2013'!N61</f>
        <v>0</v>
      </c>
      <c r="J60" s="170">
        <f>+$C60*'11- 2013'!O61</f>
        <v>0</v>
      </c>
      <c r="K60" s="170">
        <f>+$C60*'11- 2013'!P61</f>
        <v>0</v>
      </c>
      <c r="L60" s="170">
        <f>+$C60*'11- 2013'!Q61</f>
        <v>0</v>
      </c>
      <c r="M60" s="170">
        <f>+$C60*'11- 2013'!R61</f>
        <v>0</v>
      </c>
      <c r="N60" s="170">
        <f>+$C60*'11- 2013'!S61</f>
        <v>0</v>
      </c>
      <c r="O60" s="170">
        <f>+$C60*'11- 2013'!T61</f>
        <v>0</v>
      </c>
      <c r="P60" s="170">
        <f>+$C60*'11- 2013'!U61</f>
        <v>0</v>
      </c>
      <c r="Q60" s="170">
        <f>+$C60*'11- 2013'!V61</f>
        <v>0</v>
      </c>
      <c r="R60" s="170">
        <f>+$C60*'11- 2013'!W61</f>
        <v>0</v>
      </c>
      <c r="S60" s="170">
        <f>+$C60*'11- 2013'!X61</f>
        <v>0</v>
      </c>
      <c r="T60" s="170">
        <f>+$C60*'11- 2013'!Y61</f>
        <v>0</v>
      </c>
      <c r="U60" s="170">
        <f>+$C60*'11- 2013'!Z61</f>
        <v>0</v>
      </c>
      <c r="V60" s="170">
        <f>+$C60*'11- 2013'!AA61</f>
        <v>0</v>
      </c>
      <c r="W60" s="170">
        <f>+$C60*'11- 2013'!AB61</f>
        <v>0</v>
      </c>
      <c r="X60" s="170">
        <f>+$C60*'11- 2013'!AC61</f>
        <v>0</v>
      </c>
      <c r="Y60" s="170">
        <f>+$C60*'11- 2013'!AD61</f>
        <v>0</v>
      </c>
      <c r="Z60" s="170">
        <f>+$C60*'11- 2013'!AE61</f>
        <v>0</v>
      </c>
      <c r="AA60" s="170">
        <f>+$C60*'11- 2013'!AF61</f>
        <v>0</v>
      </c>
      <c r="AB60" s="170">
        <f>+$C60*'11- 2013'!AG61</f>
        <v>0</v>
      </c>
      <c r="AC60" s="170">
        <f>+$C60*'11- 2013'!AH61</f>
        <v>0</v>
      </c>
      <c r="AD60" s="170">
        <f>+$C60*'11- 2013'!AI61</f>
        <v>0</v>
      </c>
      <c r="AE60" s="170">
        <f>+$C60*'11- 2013'!AJ61</f>
        <v>0</v>
      </c>
      <c r="AF60" s="170">
        <f>+$C60*'11- 2013'!AK61</f>
        <v>0</v>
      </c>
      <c r="AG60" s="170">
        <f>+$C60*'11- 2013'!AL61</f>
        <v>0</v>
      </c>
      <c r="AH60" s="170">
        <f>+$C60*'11- 2013'!AM61</f>
        <v>0</v>
      </c>
      <c r="AI60" s="201">
        <f>+'11- 2013'!H61</f>
        <v>1699000</v>
      </c>
      <c r="AJ60" s="205">
        <f t="shared" si="2"/>
        <v>1699000</v>
      </c>
      <c r="AK60" s="205">
        <f t="shared" si="3"/>
        <v>0</v>
      </c>
    </row>
    <row r="61" spans="1:37" ht="28.8">
      <c r="A61" s="16">
        <v>54</v>
      </c>
      <c r="B61" s="143" t="str">
        <f>+'11- 2013'!C62</f>
        <v>BRINDAR APOYO A LA GESTION PRESTANDO SERVICIOS PROFESIONALES COMO MEDICO GENERAL</v>
      </c>
      <c r="C61" s="17">
        <f>+'11- 2013'!H62/'11- 2013'!AN62</f>
        <v>7075</v>
      </c>
      <c r="D61" s="170">
        <f>+$C61*'11- 2013'!I62</f>
        <v>0</v>
      </c>
      <c r="E61" s="170">
        <f>+$C61*'11- 2013'!J62</f>
        <v>0</v>
      </c>
      <c r="F61" s="170">
        <f>+$C61*'11- 2013'!K62</f>
        <v>1132000</v>
      </c>
      <c r="G61" s="170">
        <f>+$C61*'11- 2013'!L62</f>
        <v>0</v>
      </c>
      <c r="H61" s="170">
        <f>+$C61*'11- 2013'!M62</f>
        <v>0</v>
      </c>
      <c r="I61" s="170">
        <f>+$C61*'11- 2013'!N62</f>
        <v>0</v>
      </c>
      <c r="J61" s="170">
        <f>+$C61*'11- 2013'!O62</f>
        <v>0</v>
      </c>
      <c r="K61" s="170">
        <f>+$C61*'11- 2013'!P62</f>
        <v>0</v>
      </c>
      <c r="L61" s="170">
        <f>+$C61*'11- 2013'!Q62</f>
        <v>0</v>
      </c>
      <c r="M61" s="170">
        <f>+$C61*'11- 2013'!R62</f>
        <v>0</v>
      </c>
      <c r="N61" s="170">
        <f>+$C61*'11- 2013'!S62</f>
        <v>0</v>
      </c>
      <c r="O61" s="170">
        <f>+$C61*'11- 2013'!T62</f>
        <v>0</v>
      </c>
      <c r="P61" s="170">
        <f>+$C61*'11- 2013'!U62</f>
        <v>0</v>
      </c>
      <c r="Q61" s="170">
        <f>+$C61*'11- 2013'!V62</f>
        <v>0</v>
      </c>
      <c r="R61" s="170">
        <f>+$C61*'11- 2013'!W62</f>
        <v>0</v>
      </c>
      <c r="S61" s="170">
        <f>+$C61*'11- 2013'!X62</f>
        <v>0</v>
      </c>
      <c r="T61" s="170">
        <f>+$C61*'11- 2013'!Y62</f>
        <v>0</v>
      </c>
      <c r="U61" s="170">
        <f>+$C61*'11- 2013'!Z62</f>
        <v>0</v>
      </c>
      <c r="V61" s="170">
        <f>+$C61*'11- 2013'!AA62</f>
        <v>0</v>
      </c>
      <c r="W61" s="170">
        <f>+$C61*'11- 2013'!AB62</f>
        <v>0</v>
      </c>
      <c r="X61" s="170">
        <f>+$C61*'11- 2013'!AC62</f>
        <v>0</v>
      </c>
      <c r="Y61" s="170">
        <f>+$C61*'11- 2013'!AD62</f>
        <v>0</v>
      </c>
      <c r="Z61" s="170">
        <f>+$C61*'11- 2013'!AE62</f>
        <v>0</v>
      </c>
      <c r="AA61" s="170">
        <f>+$C61*'11- 2013'!AF62</f>
        <v>0</v>
      </c>
      <c r="AB61" s="170">
        <f>+$C61*'11- 2013'!AG62</f>
        <v>0</v>
      </c>
      <c r="AC61" s="170">
        <f>+$C61*'11- 2013'!AH62</f>
        <v>0</v>
      </c>
      <c r="AD61" s="170">
        <f>+$C61*'11- 2013'!AI62</f>
        <v>0</v>
      </c>
      <c r="AE61" s="170">
        <f>+$C61*'11- 2013'!AJ62</f>
        <v>0</v>
      </c>
      <c r="AF61" s="170">
        <f>+$C61*'11- 2013'!AK62</f>
        <v>0</v>
      </c>
      <c r="AG61" s="170">
        <f>+$C61*'11- 2013'!AL62</f>
        <v>0</v>
      </c>
      <c r="AH61" s="170">
        <f>+$C61*'11- 2013'!AM62</f>
        <v>0</v>
      </c>
      <c r="AI61" s="201">
        <f>+'11- 2013'!H62</f>
        <v>1132000</v>
      </c>
      <c r="AJ61" s="205">
        <f t="shared" si="2"/>
        <v>1132000</v>
      </c>
      <c r="AK61" s="205">
        <f t="shared" si="3"/>
        <v>0</v>
      </c>
    </row>
    <row r="62" spans="1:37" ht="43.2">
      <c r="A62" s="191">
        <v>55</v>
      </c>
      <c r="B62" s="143" t="str">
        <f>+'11- 2013'!C63</f>
        <v xml:space="preserve">BRINDAR APOYO A LA GESTION OPERATIVA PARA LA REALIZACION DE ACTIVIDADES DE PROMOCION Y PREVENCION </v>
      </c>
      <c r="C62" s="17">
        <f>+'11- 2013'!H63/'11- 2013'!AN63</f>
        <v>4668.75</v>
      </c>
      <c r="D62" s="170">
        <f>+$C62*'11- 2013'!I63</f>
        <v>186750</v>
      </c>
      <c r="E62" s="170">
        <f>+$C62*'11- 2013'!J63</f>
        <v>93375</v>
      </c>
      <c r="F62" s="170">
        <f>+$C62*'11- 2013'!K63</f>
        <v>0</v>
      </c>
      <c r="G62" s="170">
        <f>+$C62*'11- 2013'!L63</f>
        <v>0</v>
      </c>
      <c r="H62" s="170">
        <f>+$C62*'11- 2013'!M63</f>
        <v>0</v>
      </c>
      <c r="I62" s="170">
        <f>+$C62*'11- 2013'!N63</f>
        <v>186750</v>
      </c>
      <c r="J62" s="170">
        <f>+$C62*'11- 2013'!O63</f>
        <v>0</v>
      </c>
      <c r="K62" s="170">
        <f>+$C62*'11- 2013'!P63</f>
        <v>0</v>
      </c>
      <c r="L62" s="170">
        <f>+$C62*'11- 2013'!Q63</f>
        <v>0</v>
      </c>
      <c r="M62" s="170">
        <f>+$C62*'11- 2013'!R63</f>
        <v>0</v>
      </c>
      <c r="N62" s="170">
        <f>+$C62*'11- 2013'!S63</f>
        <v>0</v>
      </c>
      <c r="O62" s="170">
        <f>+$C62*'11- 2013'!T63</f>
        <v>0</v>
      </c>
      <c r="P62" s="170">
        <f>+$C62*'11- 2013'!U63</f>
        <v>0</v>
      </c>
      <c r="Q62" s="170">
        <f>+$C62*'11- 2013'!V63</f>
        <v>0</v>
      </c>
      <c r="R62" s="170">
        <f>+$C62*'11- 2013'!W63</f>
        <v>0</v>
      </c>
      <c r="S62" s="170">
        <f>+$C62*'11- 2013'!X63</f>
        <v>0</v>
      </c>
      <c r="T62" s="170">
        <f>+$C62*'11- 2013'!Y63</f>
        <v>0</v>
      </c>
      <c r="U62" s="170">
        <f>+$C62*'11- 2013'!Z63</f>
        <v>0</v>
      </c>
      <c r="V62" s="170">
        <f>+$C62*'11- 2013'!AA63</f>
        <v>0</v>
      </c>
      <c r="W62" s="170">
        <f>+$C62*'11- 2013'!AB63</f>
        <v>0</v>
      </c>
      <c r="X62" s="170">
        <f>+$C62*'11- 2013'!AC63</f>
        <v>0</v>
      </c>
      <c r="Y62" s="170">
        <f>+$C62*'11- 2013'!AD63</f>
        <v>0</v>
      </c>
      <c r="Z62" s="170">
        <f>+$C62*'11- 2013'!AE63</f>
        <v>0</v>
      </c>
      <c r="AA62" s="170">
        <f>+$C62*'11- 2013'!AF63</f>
        <v>0</v>
      </c>
      <c r="AB62" s="170">
        <f>+$C62*'11- 2013'!AG63</f>
        <v>0</v>
      </c>
      <c r="AC62" s="170">
        <f>+$C62*'11- 2013'!AH63</f>
        <v>0</v>
      </c>
      <c r="AD62" s="170">
        <f>+$C62*'11- 2013'!AI63</f>
        <v>0</v>
      </c>
      <c r="AE62" s="170">
        <f>+$C62*'11- 2013'!AJ63</f>
        <v>0</v>
      </c>
      <c r="AF62" s="170">
        <f>+$C62*'11- 2013'!AK63</f>
        <v>0</v>
      </c>
      <c r="AG62" s="170">
        <f>+$C62*'11- 2013'!AL63</f>
        <v>280125</v>
      </c>
      <c r="AH62" s="170">
        <f>+$C62*'11- 2013'!AM63</f>
        <v>0</v>
      </c>
      <c r="AI62" s="201">
        <f>+'11- 2013'!H63</f>
        <v>747000</v>
      </c>
      <c r="AJ62" s="205">
        <f t="shared" si="2"/>
        <v>747000</v>
      </c>
      <c r="AK62" s="205">
        <f t="shared" si="3"/>
        <v>0</v>
      </c>
    </row>
    <row r="63" spans="1:37" ht="28.8">
      <c r="A63" s="16">
        <v>56</v>
      </c>
      <c r="B63" s="143" t="str">
        <f>+'11- 2013'!C64</f>
        <v xml:space="preserve">ADELANTAR EL PROCESO DE TOMA DE IMÁGENES DIAGNOSTICAS </v>
      </c>
      <c r="C63" s="17">
        <f>+'11- 2013'!H64/'11- 2013'!AN64</f>
        <v>9212.5</v>
      </c>
      <c r="D63" s="170">
        <f>+$C63*'11- 2013'!I64</f>
        <v>0</v>
      </c>
      <c r="E63" s="170">
        <f>+$C63*'11- 2013'!J64</f>
        <v>0</v>
      </c>
      <c r="F63" s="170">
        <f>+$C63*'11- 2013'!K64</f>
        <v>0</v>
      </c>
      <c r="G63" s="170">
        <f>+$C63*'11- 2013'!L64</f>
        <v>0</v>
      </c>
      <c r="H63" s="170">
        <f>+$C63*'11- 2013'!M64</f>
        <v>0</v>
      </c>
      <c r="I63" s="170">
        <f>+$C63*'11- 2013'!N64</f>
        <v>0</v>
      </c>
      <c r="J63" s="170">
        <f>+$C63*'11- 2013'!O64</f>
        <v>0</v>
      </c>
      <c r="K63" s="170">
        <f>+$C63*'11- 2013'!P64</f>
        <v>0</v>
      </c>
      <c r="L63" s="170">
        <f>+$C63*'11- 2013'!Q64</f>
        <v>0</v>
      </c>
      <c r="M63" s="170">
        <f>+$C63*'11- 2013'!R64</f>
        <v>0</v>
      </c>
      <c r="N63" s="170">
        <f>+$C63*'11- 2013'!S64</f>
        <v>0</v>
      </c>
      <c r="O63" s="170">
        <f>+$C63*'11- 2013'!T64</f>
        <v>0</v>
      </c>
      <c r="P63" s="170">
        <f>+$C63*'11- 2013'!U64</f>
        <v>0</v>
      </c>
      <c r="Q63" s="170">
        <f>+$C63*'11- 2013'!V64</f>
        <v>0</v>
      </c>
      <c r="R63" s="170">
        <f>+$C63*'11- 2013'!W64</f>
        <v>0</v>
      </c>
      <c r="S63" s="170">
        <f>+$C63*'11- 2013'!X64</f>
        <v>0</v>
      </c>
      <c r="T63" s="170">
        <f>+$C63*'11- 2013'!Y64</f>
        <v>0</v>
      </c>
      <c r="U63" s="170">
        <f>+$C63*'11- 2013'!Z64</f>
        <v>1474000</v>
      </c>
      <c r="V63" s="170">
        <f>+$C63*'11- 2013'!AA64</f>
        <v>0</v>
      </c>
      <c r="W63" s="170">
        <f>+$C63*'11- 2013'!AB64</f>
        <v>0</v>
      </c>
      <c r="X63" s="170">
        <f>+$C63*'11- 2013'!AC64</f>
        <v>0</v>
      </c>
      <c r="Y63" s="170">
        <f>+$C63*'11- 2013'!AD64</f>
        <v>0</v>
      </c>
      <c r="Z63" s="170">
        <f>+$C63*'11- 2013'!AE64</f>
        <v>0</v>
      </c>
      <c r="AA63" s="170">
        <f>+$C63*'11- 2013'!AF64</f>
        <v>0</v>
      </c>
      <c r="AB63" s="170">
        <f>+$C63*'11- 2013'!AG64</f>
        <v>0</v>
      </c>
      <c r="AC63" s="170">
        <f>+$C63*'11- 2013'!AH64</f>
        <v>0</v>
      </c>
      <c r="AD63" s="170">
        <f>+$C63*'11- 2013'!AI64</f>
        <v>0</v>
      </c>
      <c r="AE63" s="170">
        <f>+$C63*'11- 2013'!AJ64</f>
        <v>0</v>
      </c>
      <c r="AF63" s="170">
        <f>+$C63*'11- 2013'!AK64</f>
        <v>0</v>
      </c>
      <c r="AG63" s="170">
        <f>+$C63*'11- 2013'!AL64</f>
        <v>0</v>
      </c>
      <c r="AH63" s="170">
        <f>+$C63*'11- 2013'!AM64</f>
        <v>0</v>
      </c>
      <c r="AI63" s="201">
        <f>+'11- 2013'!H64</f>
        <v>1474000</v>
      </c>
      <c r="AJ63" s="205">
        <f t="shared" si="2"/>
        <v>1474000</v>
      </c>
      <c r="AK63" s="205">
        <f t="shared" si="3"/>
        <v>0</v>
      </c>
    </row>
    <row r="64" spans="1:37" ht="28.8">
      <c r="A64" s="191">
        <v>57</v>
      </c>
      <c r="B64" s="143" t="str">
        <f>+'11- 2013'!C65</f>
        <v xml:space="preserve">ADELANTAR EL PROCESO DE TOMA DE IMÁGENES DIAGNOSTICAS </v>
      </c>
      <c r="C64" s="17">
        <f>+'11- 2013'!H65/'11- 2013'!AN65</f>
        <v>9212.5</v>
      </c>
      <c r="D64" s="170">
        <f>+$C64*'11- 2013'!I65</f>
        <v>0</v>
      </c>
      <c r="E64" s="170">
        <f>+$C64*'11- 2013'!J65</f>
        <v>0</v>
      </c>
      <c r="F64" s="170">
        <f>+$C64*'11- 2013'!K65</f>
        <v>0</v>
      </c>
      <c r="G64" s="170">
        <f>+$C64*'11- 2013'!L65</f>
        <v>0</v>
      </c>
      <c r="H64" s="170">
        <f>+$C64*'11- 2013'!M65</f>
        <v>0</v>
      </c>
      <c r="I64" s="170">
        <f>+$C64*'11- 2013'!N65</f>
        <v>0</v>
      </c>
      <c r="J64" s="170">
        <f>+$C64*'11- 2013'!O65</f>
        <v>0</v>
      </c>
      <c r="K64" s="170">
        <f>+$C64*'11- 2013'!P65</f>
        <v>0</v>
      </c>
      <c r="L64" s="170">
        <f>+$C64*'11- 2013'!Q65</f>
        <v>0</v>
      </c>
      <c r="M64" s="170">
        <f>+$C64*'11- 2013'!R65</f>
        <v>0</v>
      </c>
      <c r="N64" s="170">
        <f>+$C64*'11- 2013'!S65</f>
        <v>0</v>
      </c>
      <c r="O64" s="170">
        <f>+$C64*'11- 2013'!T65</f>
        <v>0</v>
      </c>
      <c r="P64" s="170">
        <f>+$C64*'11- 2013'!U65</f>
        <v>0</v>
      </c>
      <c r="Q64" s="170">
        <f>+$C64*'11- 2013'!V65</f>
        <v>0</v>
      </c>
      <c r="R64" s="170">
        <f>+$C64*'11- 2013'!W65</f>
        <v>0</v>
      </c>
      <c r="S64" s="170">
        <f>+$C64*'11- 2013'!X65</f>
        <v>0</v>
      </c>
      <c r="T64" s="170">
        <f>+$C64*'11- 2013'!Y65</f>
        <v>0</v>
      </c>
      <c r="U64" s="170">
        <f>+$C64*'11- 2013'!Z65</f>
        <v>1474000</v>
      </c>
      <c r="V64" s="170">
        <f>+$C64*'11- 2013'!AA65</f>
        <v>0</v>
      </c>
      <c r="W64" s="170">
        <f>+$C64*'11- 2013'!AB65</f>
        <v>0</v>
      </c>
      <c r="X64" s="170">
        <f>+$C64*'11- 2013'!AC65</f>
        <v>0</v>
      </c>
      <c r="Y64" s="170">
        <f>+$C64*'11- 2013'!AD65</f>
        <v>0</v>
      </c>
      <c r="Z64" s="170">
        <f>+$C64*'11- 2013'!AE65</f>
        <v>0</v>
      </c>
      <c r="AA64" s="170">
        <f>+$C64*'11- 2013'!AF65</f>
        <v>0</v>
      </c>
      <c r="AB64" s="170">
        <f>+$C64*'11- 2013'!AG65</f>
        <v>0</v>
      </c>
      <c r="AC64" s="170">
        <f>+$C64*'11- 2013'!AH65</f>
        <v>0</v>
      </c>
      <c r="AD64" s="170">
        <f>+$C64*'11- 2013'!AI65</f>
        <v>0</v>
      </c>
      <c r="AE64" s="170">
        <f>+$C64*'11- 2013'!AJ65</f>
        <v>0</v>
      </c>
      <c r="AF64" s="170">
        <f>+$C64*'11- 2013'!AK65</f>
        <v>0</v>
      </c>
      <c r="AG64" s="170">
        <f>+$C64*'11- 2013'!AL65</f>
        <v>0</v>
      </c>
      <c r="AH64" s="170">
        <f>+$C64*'11- 2013'!AM65</f>
        <v>0</v>
      </c>
      <c r="AI64" s="201">
        <f>+'11- 2013'!H65</f>
        <v>1474000</v>
      </c>
      <c r="AJ64" s="205">
        <f t="shared" si="2"/>
        <v>1474000</v>
      </c>
      <c r="AK64" s="205">
        <f t="shared" si="3"/>
        <v>0</v>
      </c>
    </row>
    <row r="65" spans="1:37" ht="43.2">
      <c r="A65" s="16">
        <v>58</v>
      </c>
      <c r="B65" s="143" t="str">
        <f>+'11- 2013'!C66</f>
        <v>ADELANTAR EL PROCESO DE TOMA DE IMÁGENES DIAGNOSTICAS QUE SEAN REQUERIDAS POR LOS DIFERENTES USUARIOS</v>
      </c>
      <c r="C65" s="17">
        <f>+'11- 2013'!H66/'11- 2013'!AN66</f>
        <v>9218.75</v>
      </c>
      <c r="D65" s="170">
        <f>+$C65*'11- 2013'!I66</f>
        <v>0</v>
      </c>
      <c r="E65" s="170">
        <f>+$C65*'11- 2013'!J66</f>
        <v>0</v>
      </c>
      <c r="F65" s="170">
        <f>+$C65*'11- 2013'!K66</f>
        <v>0</v>
      </c>
      <c r="G65" s="170">
        <f>+$C65*'11- 2013'!L66</f>
        <v>0</v>
      </c>
      <c r="H65" s="170">
        <f>+$C65*'11- 2013'!M66</f>
        <v>0</v>
      </c>
      <c r="I65" s="170">
        <f>+$C65*'11- 2013'!N66</f>
        <v>0</v>
      </c>
      <c r="J65" s="170">
        <f>+$C65*'11- 2013'!O66</f>
        <v>0</v>
      </c>
      <c r="K65" s="170">
        <f>+$C65*'11- 2013'!P66</f>
        <v>0</v>
      </c>
      <c r="L65" s="170">
        <f>+$C65*'11- 2013'!Q66</f>
        <v>0</v>
      </c>
      <c r="M65" s="170">
        <f>+$C65*'11- 2013'!R66</f>
        <v>0</v>
      </c>
      <c r="N65" s="170">
        <f>+$C65*'11- 2013'!S66</f>
        <v>0</v>
      </c>
      <c r="O65" s="170">
        <f>+$C65*'11- 2013'!T66</f>
        <v>0</v>
      </c>
      <c r="P65" s="170">
        <f>+$C65*'11- 2013'!U66</f>
        <v>0</v>
      </c>
      <c r="Q65" s="170">
        <f>+$C65*'11- 2013'!V66</f>
        <v>0</v>
      </c>
      <c r="R65" s="170">
        <f>+$C65*'11- 2013'!W66</f>
        <v>0</v>
      </c>
      <c r="S65" s="170">
        <f>+$C65*'11- 2013'!X66</f>
        <v>0</v>
      </c>
      <c r="T65" s="170">
        <f>+$C65*'11- 2013'!Y66</f>
        <v>0</v>
      </c>
      <c r="U65" s="170">
        <f>+$C65*'11- 2013'!Z66</f>
        <v>1475000</v>
      </c>
      <c r="V65" s="170">
        <f>+$C65*'11- 2013'!AA66</f>
        <v>0</v>
      </c>
      <c r="W65" s="170">
        <f>+$C65*'11- 2013'!AB66</f>
        <v>0</v>
      </c>
      <c r="X65" s="170">
        <f>+$C65*'11- 2013'!AC66</f>
        <v>0</v>
      </c>
      <c r="Y65" s="170">
        <f>+$C65*'11- 2013'!AD66</f>
        <v>0</v>
      </c>
      <c r="Z65" s="170">
        <f>+$C65*'11- 2013'!AE66</f>
        <v>0</v>
      </c>
      <c r="AA65" s="170">
        <f>+$C65*'11- 2013'!AF66</f>
        <v>0</v>
      </c>
      <c r="AB65" s="170">
        <f>+$C65*'11- 2013'!AG66</f>
        <v>0</v>
      </c>
      <c r="AC65" s="170">
        <f>+$C65*'11- 2013'!AH66</f>
        <v>0</v>
      </c>
      <c r="AD65" s="170">
        <f>+$C65*'11- 2013'!AI66</f>
        <v>0</v>
      </c>
      <c r="AE65" s="170">
        <f>+$C65*'11- 2013'!AJ66</f>
        <v>0</v>
      </c>
      <c r="AF65" s="170">
        <f>+$C65*'11- 2013'!AK66</f>
        <v>0</v>
      </c>
      <c r="AG65" s="170">
        <f>+$C65*'11- 2013'!AL66</f>
        <v>0</v>
      </c>
      <c r="AH65" s="170">
        <f>+$C65*'11- 2013'!AM66</f>
        <v>0</v>
      </c>
      <c r="AI65" s="201">
        <f>+'11- 2013'!H66</f>
        <v>1475000</v>
      </c>
      <c r="AJ65" s="205">
        <f t="shared" si="2"/>
        <v>1475000</v>
      </c>
      <c r="AK65" s="205">
        <f t="shared" si="3"/>
        <v>0</v>
      </c>
    </row>
    <row r="66" spans="1:37" ht="43.2">
      <c r="A66" s="191">
        <v>59</v>
      </c>
      <c r="B66" s="143" t="str">
        <f>+'11- 2013'!C67</f>
        <v xml:space="preserve">ADELANTAR EL PROCESO DE TOAM DE IMÁGENES DIAGNOSTICAS QUE SEAN REQUERIDAS POR LOS DIFERENTES USUARIOS </v>
      </c>
      <c r="C66" s="17">
        <f>+'11- 2013'!H67/'11- 2013'!AN67</f>
        <v>9212.5</v>
      </c>
      <c r="D66" s="170">
        <f>+$C66*'11- 2013'!I67</f>
        <v>0</v>
      </c>
      <c r="E66" s="170">
        <f>+$C66*'11- 2013'!J67</f>
        <v>0</v>
      </c>
      <c r="F66" s="170">
        <f>+$C66*'11- 2013'!K67</f>
        <v>0</v>
      </c>
      <c r="G66" s="170">
        <f>+$C66*'11- 2013'!L67</f>
        <v>0</v>
      </c>
      <c r="H66" s="170">
        <f>+$C66*'11- 2013'!M67</f>
        <v>0</v>
      </c>
      <c r="I66" s="170">
        <f>+$C66*'11- 2013'!N67</f>
        <v>0</v>
      </c>
      <c r="J66" s="170">
        <f>+$C66*'11- 2013'!O67</f>
        <v>0</v>
      </c>
      <c r="K66" s="170">
        <f>+$C66*'11- 2013'!P67</f>
        <v>0</v>
      </c>
      <c r="L66" s="170">
        <f>+$C66*'11- 2013'!Q67</f>
        <v>0</v>
      </c>
      <c r="M66" s="170">
        <f>+$C66*'11- 2013'!R67</f>
        <v>0</v>
      </c>
      <c r="N66" s="170">
        <f>+$C66*'11- 2013'!S67</f>
        <v>0</v>
      </c>
      <c r="O66" s="170">
        <f>+$C66*'11- 2013'!T67</f>
        <v>0</v>
      </c>
      <c r="P66" s="170">
        <f>+$C66*'11- 2013'!U67</f>
        <v>0</v>
      </c>
      <c r="Q66" s="170">
        <f>+$C66*'11- 2013'!V67</f>
        <v>0</v>
      </c>
      <c r="R66" s="170">
        <f>+$C66*'11- 2013'!W67</f>
        <v>0</v>
      </c>
      <c r="S66" s="170">
        <f>+$C66*'11- 2013'!X67</f>
        <v>0</v>
      </c>
      <c r="T66" s="170">
        <f>+$C66*'11- 2013'!Y67</f>
        <v>0</v>
      </c>
      <c r="U66" s="170">
        <f>+$C66*'11- 2013'!Z67</f>
        <v>1474000</v>
      </c>
      <c r="V66" s="170">
        <f>+$C66*'11- 2013'!AA67</f>
        <v>0</v>
      </c>
      <c r="W66" s="170">
        <f>+$C66*'11- 2013'!AB67</f>
        <v>0</v>
      </c>
      <c r="X66" s="170">
        <f>+$C66*'11- 2013'!AC67</f>
        <v>0</v>
      </c>
      <c r="Y66" s="170">
        <f>+$C66*'11- 2013'!AD67</f>
        <v>0</v>
      </c>
      <c r="Z66" s="170">
        <f>+$C66*'11- 2013'!AE67</f>
        <v>0</v>
      </c>
      <c r="AA66" s="170">
        <f>+$C66*'11- 2013'!AF67</f>
        <v>0</v>
      </c>
      <c r="AB66" s="170">
        <f>+$C66*'11- 2013'!AG67</f>
        <v>0</v>
      </c>
      <c r="AC66" s="170">
        <f>+$C66*'11- 2013'!AH67</f>
        <v>0</v>
      </c>
      <c r="AD66" s="170">
        <f>+$C66*'11- 2013'!AI67</f>
        <v>0</v>
      </c>
      <c r="AE66" s="170">
        <f>+$C66*'11- 2013'!AJ67</f>
        <v>0</v>
      </c>
      <c r="AF66" s="170">
        <f>+$C66*'11- 2013'!AK67</f>
        <v>0</v>
      </c>
      <c r="AG66" s="170">
        <f>+$C66*'11- 2013'!AL67</f>
        <v>0</v>
      </c>
      <c r="AH66" s="170">
        <f>+$C66*'11- 2013'!AM67</f>
        <v>0</v>
      </c>
      <c r="AI66" s="201">
        <f>+'11- 2013'!H67</f>
        <v>1474000</v>
      </c>
      <c r="AJ66" s="205">
        <f t="shared" si="2"/>
        <v>1474000</v>
      </c>
      <c r="AK66" s="205">
        <f t="shared" si="3"/>
        <v>0</v>
      </c>
    </row>
    <row r="67" spans="1:37" ht="28.8">
      <c r="A67" s="16">
        <v>60</v>
      </c>
      <c r="B67" s="143" t="str">
        <f>+'11- 2013'!C68</f>
        <v xml:space="preserve">PRESTAR SERVICIOS PROFESIONALES COMO MEDICO GENERAL EN EL AREA DE URGENCIAS </v>
      </c>
      <c r="C67" s="17">
        <f>+'11- 2013'!H68/'11- 2013'!AN68</f>
        <v>33980</v>
      </c>
      <c r="D67" s="170">
        <f>+$C67*'11- 2013'!I68</f>
        <v>169900</v>
      </c>
      <c r="E67" s="170">
        <f>+$C67*'11- 2013'!J68</f>
        <v>0</v>
      </c>
      <c r="F67" s="170">
        <f>+$C67*'11- 2013'!K68</f>
        <v>0</v>
      </c>
      <c r="G67" s="170">
        <f>+$C67*'11- 2013'!L68</f>
        <v>0</v>
      </c>
      <c r="H67" s="170">
        <f>+$C67*'11- 2013'!M68</f>
        <v>0</v>
      </c>
      <c r="I67" s="170">
        <f>+$C67*'11- 2013'!N68</f>
        <v>0</v>
      </c>
      <c r="J67" s="170">
        <f>+$C67*'11- 2013'!O68</f>
        <v>0</v>
      </c>
      <c r="K67" s="170">
        <f>+$C67*'11- 2013'!P68</f>
        <v>0</v>
      </c>
      <c r="L67" s="170">
        <f>+$C67*'11- 2013'!Q68</f>
        <v>0</v>
      </c>
      <c r="M67" s="170">
        <f>+$C67*'11- 2013'!R68</f>
        <v>0</v>
      </c>
      <c r="N67" s="170">
        <f>+$C67*'11- 2013'!S68</f>
        <v>0</v>
      </c>
      <c r="O67" s="170">
        <f>+$C67*'11- 2013'!T68</f>
        <v>0</v>
      </c>
      <c r="P67" s="170">
        <f>+$C67*'11- 2013'!U68</f>
        <v>0</v>
      </c>
      <c r="Q67" s="170">
        <f>+$C67*'11- 2013'!V68</f>
        <v>0</v>
      </c>
      <c r="R67" s="170">
        <f>+$C67*'11- 2013'!W68</f>
        <v>0</v>
      </c>
      <c r="S67" s="170">
        <f>+$C67*'11- 2013'!X68</f>
        <v>0</v>
      </c>
      <c r="T67" s="170">
        <f>+$C67*'11- 2013'!Y68</f>
        <v>0</v>
      </c>
      <c r="U67" s="170">
        <f>+$C67*'11- 2013'!Z68</f>
        <v>0</v>
      </c>
      <c r="V67" s="170">
        <f>+$C67*'11- 2013'!AA68</f>
        <v>0</v>
      </c>
      <c r="W67" s="170">
        <f>+$C67*'11- 2013'!AB68</f>
        <v>0</v>
      </c>
      <c r="X67" s="170">
        <f>+$C67*'11- 2013'!AC68</f>
        <v>0</v>
      </c>
      <c r="Y67" s="170">
        <f>+$C67*'11- 2013'!AD68</f>
        <v>0</v>
      </c>
      <c r="Z67" s="170">
        <f>+$C67*'11- 2013'!AE68</f>
        <v>0</v>
      </c>
      <c r="AA67" s="170">
        <f>+$C67*'11- 2013'!AF68</f>
        <v>0</v>
      </c>
      <c r="AB67" s="170">
        <f>+$C67*'11- 2013'!AG68</f>
        <v>0</v>
      </c>
      <c r="AC67" s="170">
        <f>+$C67*'11- 2013'!AH68</f>
        <v>0</v>
      </c>
      <c r="AD67" s="170">
        <f>+$C67*'11- 2013'!AI68</f>
        <v>0</v>
      </c>
      <c r="AE67" s="170">
        <f>+$C67*'11- 2013'!AJ68</f>
        <v>0</v>
      </c>
      <c r="AF67" s="170">
        <f>+$C67*'11- 2013'!AK68</f>
        <v>0</v>
      </c>
      <c r="AG67" s="170">
        <f>+$C67*'11- 2013'!AL68</f>
        <v>0</v>
      </c>
      <c r="AH67" s="170">
        <f>+$C67*'11- 2013'!AM68</f>
        <v>0</v>
      </c>
      <c r="AI67" s="201">
        <f>+'11- 2013'!H68</f>
        <v>169900</v>
      </c>
      <c r="AJ67" s="205">
        <f t="shared" si="2"/>
        <v>169900</v>
      </c>
      <c r="AK67" s="205">
        <f t="shared" si="3"/>
        <v>0</v>
      </c>
    </row>
    <row r="68" spans="1:37" ht="43.2">
      <c r="A68" s="191">
        <v>61</v>
      </c>
      <c r="B68" s="143" t="str">
        <f>+'11- 2013'!C69</f>
        <v>BRINDAR APOYO A LA GESTION PRESTANDO SERVICIOS PROFESIONALES COMO MEDICO GENERAL PARA EL AREA DE URGENCIAS</v>
      </c>
      <c r="C68" s="17">
        <f>+'11- 2013'!H69/'11- 2013'!AN69</f>
        <v>18866.666666666668</v>
      </c>
      <c r="D68" s="170">
        <f>+$C68*'11- 2013'!I69</f>
        <v>1132000</v>
      </c>
      <c r="E68" s="170">
        <f>+$C68*'11- 2013'!J69</f>
        <v>0</v>
      </c>
      <c r="F68" s="170">
        <f>+$C68*'11- 2013'!K69</f>
        <v>0</v>
      </c>
      <c r="G68" s="170">
        <f>+$C68*'11- 2013'!L69</f>
        <v>0</v>
      </c>
      <c r="H68" s="170">
        <f>+$C68*'11- 2013'!M69</f>
        <v>0</v>
      </c>
      <c r="I68" s="170">
        <f>+$C68*'11- 2013'!N69</f>
        <v>0</v>
      </c>
      <c r="J68" s="170">
        <f>+$C68*'11- 2013'!O69</f>
        <v>0</v>
      </c>
      <c r="K68" s="170">
        <f>+$C68*'11- 2013'!P69</f>
        <v>0</v>
      </c>
      <c r="L68" s="170">
        <f>+$C68*'11- 2013'!Q69</f>
        <v>0</v>
      </c>
      <c r="M68" s="170">
        <f>+$C68*'11- 2013'!R69</f>
        <v>0</v>
      </c>
      <c r="N68" s="170">
        <f>+$C68*'11- 2013'!S69</f>
        <v>0</v>
      </c>
      <c r="O68" s="170">
        <f>+$C68*'11- 2013'!T69</f>
        <v>0</v>
      </c>
      <c r="P68" s="170">
        <f>+$C68*'11- 2013'!U69</f>
        <v>0</v>
      </c>
      <c r="Q68" s="170">
        <f>+$C68*'11- 2013'!V69</f>
        <v>0</v>
      </c>
      <c r="R68" s="170">
        <f>+$C68*'11- 2013'!W69</f>
        <v>0</v>
      </c>
      <c r="S68" s="170">
        <f>+$C68*'11- 2013'!X69</f>
        <v>0</v>
      </c>
      <c r="T68" s="170">
        <f>+$C68*'11- 2013'!Y69</f>
        <v>0</v>
      </c>
      <c r="U68" s="170">
        <f>+$C68*'11- 2013'!Z69</f>
        <v>0</v>
      </c>
      <c r="V68" s="170">
        <f>+$C68*'11- 2013'!AA69</f>
        <v>0</v>
      </c>
      <c r="W68" s="170">
        <f>+$C68*'11- 2013'!AB69</f>
        <v>0</v>
      </c>
      <c r="X68" s="170">
        <f>+$C68*'11- 2013'!AC69</f>
        <v>0</v>
      </c>
      <c r="Y68" s="170">
        <f>+$C68*'11- 2013'!AD69</f>
        <v>0</v>
      </c>
      <c r="Z68" s="170">
        <f>+$C68*'11- 2013'!AE69</f>
        <v>0</v>
      </c>
      <c r="AA68" s="170">
        <f>+$C68*'11- 2013'!AF69</f>
        <v>0</v>
      </c>
      <c r="AB68" s="170">
        <f>+$C68*'11- 2013'!AG69</f>
        <v>0</v>
      </c>
      <c r="AC68" s="170">
        <f>+$C68*'11- 2013'!AH69</f>
        <v>0</v>
      </c>
      <c r="AD68" s="170">
        <f>+$C68*'11- 2013'!AI69</f>
        <v>0</v>
      </c>
      <c r="AE68" s="170">
        <f>+$C68*'11- 2013'!AJ69</f>
        <v>0</v>
      </c>
      <c r="AF68" s="170">
        <f>+$C68*'11- 2013'!AK69</f>
        <v>0</v>
      </c>
      <c r="AG68" s="170">
        <f>+$C68*'11- 2013'!AL69</f>
        <v>0</v>
      </c>
      <c r="AH68" s="170">
        <f>+$C68*'11- 2013'!AM69</f>
        <v>0</v>
      </c>
      <c r="AI68" s="201">
        <f>+'11- 2013'!H69</f>
        <v>1132000</v>
      </c>
      <c r="AJ68" s="205">
        <f t="shared" si="2"/>
        <v>1132000</v>
      </c>
      <c r="AK68" s="205">
        <f t="shared" si="3"/>
        <v>0</v>
      </c>
    </row>
    <row r="69" spans="1:37" ht="28.8">
      <c r="A69" s="16">
        <v>62</v>
      </c>
      <c r="B69" s="143" t="str">
        <f>+'11- 2013'!C70</f>
        <v>PRESTAR LOS SERVICIOS PROFESIONALES COMO MEDICO GENERAL EN EL AREA DE URGENCIAS</v>
      </c>
      <c r="C69" s="17">
        <f>+'11- 2013'!H70/'11- 2013'!AN70</f>
        <v>22033.333333333332</v>
      </c>
      <c r="D69" s="170">
        <f>+$C69*'11- 2013'!I70</f>
        <v>1322000</v>
      </c>
      <c r="E69" s="170">
        <f>+$C69*'11- 2013'!J70</f>
        <v>0</v>
      </c>
      <c r="F69" s="170">
        <f>+$C69*'11- 2013'!K70</f>
        <v>0</v>
      </c>
      <c r="G69" s="170">
        <f>+$C69*'11- 2013'!L70</f>
        <v>0</v>
      </c>
      <c r="H69" s="170">
        <f>+$C69*'11- 2013'!M70</f>
        <v>0</v>
      </c>
      <c r="I69" s="170">
        <f>+$C69*'11- 2013'!N70</f>
        <v>0</v>
      </c>
      <c r="J69" s="170">
        <f>+$C69*'11- 2013'!O70</f>
        <v>0</v>
      </c>
      <c r="K69" s="170">
        <f>+$C69*'11- 2013'!P70</f>
        <v>0</v>
      </c>
      <c r="L69" s="170">
        <f>+$C69*'11- 2013'!Q70</f>
        <v>0</v>
      </c>
      <c r="M69" s="170">
        <f>+$C69*'11- 2013'!R70</f>
        <v>0</v>
      </c>
      <c r="N69" s="170">
        <f>+$C69*'11- 2013'!S70</f>
        <v>0</v>
      </c>
      <c r="O69" s="170">
        <f>+$C69*'11- 2013'!T70</f>
        <v>0</v>
      </c>
      <c r="P69" s="170">
        <f>+$C69*'11- 2013'!U70</f>
        <v>0</v>
      </c>
      <c r="Q69" s="170">
        <f>+$C69*'11- 2013'!V70</f>
        <v>0</v>
      </c>
      <c r="R69" s="170">
        <f>+$C69*'11- 2013'!W70</f>
        <v>0</v>
      </c>
      <c r="S69" s="170">
        <f>+$C69*'11- 2013'!X70</f>
        <v>0</v>
      </c>
      <c r="T69" s="170">
        <f>+$C69*'11- 2013'!Y70</f>
        <v>0</v>
      </c>
      <c r="U69" s="170">
        <f>+$C69*'11- 2013'!Z70</f>
        <v>0</v>
      </c>
      <c r="V69" s="170">
        <f>+$C69*'11- 2013'!AA70</f>
        <v>0</v>
      </c>
      <c r="W69" s="170">
        <f>+$C69*'11- 2013'!AB70</f>
        <v>0</v>
      </c>
      <c r="X69" s="170">
        <f>+$C69*'11- 2013'!AC70</f>
        <v>0</v>
      </c>
      <c r="Y69" s="170">
        <f>+$C69*'11- 2013'!AD70</f>
        <v>0</v>
      </c>
      <c r="Z69" s="170">
        <f>+$C69*'11- 2013'!AE70</f>
        <v>0</v>
      </c>
      <c r="AA69" s="170">
        <f>+$C69*'11- 2013'!AF70</f>
        <v>0</v>
      </c>
      <c r="AB69" s="170">
        <f>+$C69*'11- 2013'!AG70</f>
        <v>0</v>
      </c>
      <c r="AC69" s="170">
        <f>+$C69*'11- 2013'!AH70</f>
        <v>0</v>
      </c>
      <c r="AD69" s="170">
        <f>+$C69*'11- 2013'!AI70</f>
        <v>0</v>
      </c>
      <c r="AE69" s="170">
        <f>+$C69*'11- 2013'!AJ70</f>
        <v>0</v>
      </c>
      <c r="AF69" s="170">
        <f>+$C69*'11- 2013'!AK70</f>
        <v>0</v>
      </c>
      <c r="AG69" s="170">
        <f>+$C69*'11- 2013'!AL70</f>
        <v>0</v>
      </c>
      <c r="AH69" s="170">
        <f>+$C69*'11- 2013'!AM70</f>
        <v>0</v>
      </c>
      <c r="AI69" s="201">
        <f>+'11- 2013'!H70</f>
        <v>1322000</v>
      </c>
      <c r="AJ69" s="205">
        <f t="shared" si="2"/>
        <v>1322000</v>
      </c>
      <c r="AK69" s="205">
        <f t="shared" si="3"/>
        <v>0</v>
      </c>
    </row>
    <row r="70" spans="1:37" ht="28.8">
      <c r="A70" s="191">
        <v>63</v>
      </c>
      <c r="B70" s="143" t="str">
        <f>+'11- 2013'!C71</f>
        <v xml:space="preserve">PRESTAR LOS SERVICIOS PROFESIONALES COMO MEDICO GENERAL </v>
      </c>
      <c r="C70" s="17">
        <f>+'11- 2013'!H71/'11- 2013'!AN71</f>
        <v>25166.666666666668</v>
      </c>
      <c r="D70" s="170">
        <f>+$C70*'11- 2013'!I71</f>
        <v>1510000</v>
      </c>
      <c r="E70" s="170">
        <f>+$C70*'11- 2013'!J71</f>
        <v>0</v>
      </c>
      <c r="F70" s="170">
        <f>+$C70*'11- 2013'!K71</f>
        <v>0</v>
      </c>
      <c r="G70" s="170">
        <f>+$C70*'11- 2013'!L71</f>
        <v>0</v>
      </c>
      <c r="H70" s="170">
        <f>+$C70*'11- 2013'!M71</f>
        <v>0</v>
      </c>
      <c r="I70" s="170">
        <f>+$C70*'11- 2013'!N71</f>
        <v>0</v>
      </c>
      <c r="J70" s="170">
        <f>+$C70*'11- 2013'!O71</f>
        <v>0</v>
      </c>
      <c r="K70" s="170">
        <f>+$C70*'11- 2013'!P71</f>
        <v>0</v>
      </c>
      <c r="L70" s="170">
        <f>+$C70*'11- 2013'!Q71</f>
        <v>0</v>
      </c>
      <c r="M70" s="170">
        <f>+$C70*'11- 2013'!R71</f>
        <v>0</v>
      </c>
      <c r="N70" s="170">
        <f>+$C70*'11- 2013'!S71</f>
        <v>0</v>
      </c>
      <c r="O70" s="170">
        <f>+$C70*'11- 2013'!T71</f>
        <v>0</v>
      </c>
      <c r="P70" s="170">
        <f>+$C70*'11- 2013'!U71</f>
        <v>0</v>
      </c>
      <c r="Q70" s="170">
        <f>+$C70*'11- 2013'!V71</f>
        <v>0</v>
      </c>
      <c r="R70" s="170">
        <f>+$C70*'11- 2013'!W71</f>
        <v>0</v>
      </c>
      <c r="S70" s="170">
        <f>+$C70*'11- 2013'!X71</f>
        <v>0</v>
      </c>
      <c r="T70" s="170">
        <f>+$C70*'11- 2013'!Y71</f>
        <v>0</v>
      </c>
      <c r="U70" s="170">
        <f>+$C70*'11- 2013'!Z71</f>
        <v>0</v>
      </c>
      <c r="V70" s="170">
        <f>+$C70*'11- 2013'!AA71</f>
        <v>0</v>
      </c>
      <c r="W70" s="170">
        <f>+$C70*'11- 2013'!AB71</f>
        <v>0</v>
      </c>
      <c r="X70" s="170">
        <f>+$C70*'11- 2013'!AC71</f>
        <v>0</v>
      </c>
      <c r="Y70" s="170">
        <f>+$C70*'11- 2013'!AD71</f>
        <v>0</v>
      </c>
      <c r="Z70" s="170">
        <f>+$C70*'11- 2013'!AE71</f>
        <v>0</v>
      </c>
      <c r="AA70" s="170">
        <f>+$C70*'11- 2013'!AF71</f>
        <v>0</v>
      </c>
      <c r="AB70" s="170">
        <f>+$C70*'11- 2013'!AG71</f>
        <v>0</v>
      </c>
      <c r="AC70" s="170">
        <f>+$C70*'11- 2013'!AH71</f>
        <v>0</v>
      </c>
      <c r="AD70" s="170">
        <f>+$C70*'11- 2013'!AI71</f>
        <v>0</v>
      </c>
      <c r="AE70" s="170">
        <f>+$C70*'11- 2013'!AJ71</f>
        <v>0</v>
      </c>
      <c r="AF70" s="170">
        <f>+$C70*'11- 2013'!AK71</f>
        <v>0</v>
      </c>
      <c r="AG70" s="170">
        <f>+$C70*'11- 2013'!AL71</f>
        <v>0</v>
      </c>
      <c r="AH70" s="170">
        <f>+$C70*'11- 2013'!AM71</f>
        <v>0</v>
      </c>
      <c r="AI70" s="201">
        <f>+'11- 2013'!H71</f>
        <v>1510000</v>
      </c>
      <c r="AJ70" s="205">
        <f t="shared" si="2"/>
        <v>1510000</v>
      </c>
      <c r="AK70" s="205">
        <f t="shared" si="3"/>
        <v>0</v>
      </c>
    </row>
    <row r="71" spans="1:37" ht="43.2">
      <c r="A71" s="16">
        <v>64</v>
      </c>
      <c r="B71" s="143" t="str">
        <f>+'11- 2013'!C72</f>
        <v>BRINDAR APOYO A LA GESTION OPERATIVA PRESTANDO LOS SERVICIOS COMO MEDICO GENERAL EN EL AREA DE URGENCIAS</v>
      </c>
      <c r="C71" s="17">
        <f>+'11- 2013'!H72/'11- 2013'!AN72</f>
        <v>17233.333333333332</v>
      </c>
      <c r="D71" s="170">
        <f>+$C71*'11- 2013'!I72</f>
        <v>1033999.9999999999</v>
      </c>
      <c r="E71" s="170">
        <f>+$C71*'11- 2013'!J72</f>
        <v>0</v>
      </c>
      <c r="F71" s="170">
        <f>+$C71*'11- 2013'!K72</f>
        <v>0</v>
      </c>
      <c r="G71" s="170">
        <f>+$C71*'11- 2013'!L72</f>
        <v>0</v>
      </c>
      <c r="H71" s="170">
        <f>+$C71*'11- 2013'!M72</f>
        <v>0</v>
      </c>
      <c r="I71" s="170">
        <f>+$C71*'11- 2013'!N72</f>
        <v>0</v>
      </c>
      <c r="J71" s="170">
        <f>+$C71*'11- 2013'!O72</f>
        <v>0</v>
      </c>
      <c r="K71" s="170">
        <f>+$C71*'11- 2013'!P72</f>
        <v>0</v>
      </c>
      <c r="L71" s="170">
        <f>+$C71*'11- 2013'!Q72</f>
        <v>0</v>
      </c>
      <c r="M71" s="170">
        <f>+$C71*'11- 2013'!R72</f>
        <v>0</v>
      </c>
      <c r="N71" s="170">
        <f>+$C71*'11- 2013'!S72</f>
        <v>0</v>
      </c>
      <c r="O71" s="170">
        <f>+$C71*'11- 2013'!T72</f>
        <v>0</v>
      </c>
      <c r="P71" s="170">
        <f>+$C71*'11- 2013'!U72</f>
        <v>0</v>
      </c>
      <c r="Q71" s="170">
        <f>+$C71*'11- 2013'!V72</f>
        <v>0</v>
      </c>
      <c r="R71" s="170">
        <f>+$C71*'11- 2013'!W72</f>
        <v>0</v>
      </c>
      <c r="S71" s="170">
        <f>+$C71*'11- 2013'!X72</f>
        <v>0</v>
      </c>
      <c r="T71" s="170">
        <f>+$C71*'11- 2013'!Y72</f>
        <v>0</v>
      </c>
      <c r="U71" s="170">
        <f>+$C71*'11- 2013'!Z72</f>
        <v>0</v>
      </c>
      <c r="V71" s="170">
        <f>+$C71*'11- 2013'!AA72</f>
        <v>0</v>
      </c>
      <c r="W71" s="170">
        <f>+$C71*'11- 2013'!AB72</f>
        <v>0</v>
      </c>
      <c r="X71" s="170">
        <f>+$C71*'11- 2013'!AC72</f>
        <v>0</v>
      </c>
      <c r="Y71" s="170">
        <f>+$C71*'11- 2013'!AD72</f>
        <v>0</v>
      </c>
      <c r="Z71" s="170">
        <f>+$C71*'11- 2013'!AE72</f>
        <v>0</v>
      </c>
      <c r="AA71" s="170">
        <f>+$C71*'11- 2013'!AF72</f>
        <v>0</v>
      </c>
      <c r="AB71" s="170">
        <f>+$C71*'11- 2013'!AG72</f>
        <v>0</v>
      </c>
      <c r="AC71" s="170">
        <f>+$C71*'11- 2013'!AH72</f>
        <v>0</v>
      </c>
      <c r="AD71" s="170">
        <f>+$C71*'11- 2013'!AI72</f>
        <v>0</v>
      </c>
      <c r="AE71" s="170">
        <f>+$C71*'11- 2013'!AJ72</f>
        <v>0</v>
      </c>
      <c r="AF71" s="170">
        <f>+$C71*'11- 2013'!AK72</f>
        <v>0</v>
      </c>
      <c r="AG71" s="170">
        <f>+$C71*'11- 2013'!AL72</f>
        <v>0</v>
      </c>
      <c r="AH71" s="170">
        <f>+$C71*'11- 2013'!AM72</f>
        <v>0</v>
      </c>
      <c r="AI71" s="201">
        <f>+'11- 2013'!H72</f>
        <v>1034000</v>
      </c>
      <c r="AJ71" s="205">
        <f t="shared" si="2"/>
        <v>1033999.9999999999</v>
      </c>
      <c r="AK71" s="205">
        <f t="shared" si="3"/>
        <v>0</v>
      </c>
    </row>
    <row r="72" spans="1:37" ht="43.2">
      <c r="A72" s="191">
        <v>65</v>
      </c>
      <c r="B72" s="143" t="str">
        <f>+'11- 2013'!C73</f>
        <v>BRINDAR APOYO A LA GESTION PRESTANDO SERVICIOS PROFESIONALES COMO MEDICO GENERAL PARA EL AREA DE URGENCIAS</v>
      </c>
      <c r="C72" s="17">
        <f>+'11- 2013'!H73/'11- 2013'!AN73</f>
        <v>15733.333333333334</v>
      </c>
      <c r="D72" s="170">
        <f>+$C72*'11- 2013'!I73</f>
        <v>944000</v>
      </c>
      <c r="E72" s="170">
        <f>+$C72*'11- 2013'!J73</f>
        <v>0</v>
      </c>
      <c r="F72" s="170">
        <f>+$C72*'11- 2013'!K73</f>
        <v>0</v>
      </c>
      <c r="G72" s="170">
        <f>+$C72*'11- 2013'!L73</f>
        <v>0</v>
      </c>
      <c r="H72" s="170">
        <f>+$C72*'11- 2013'!M73</f>
        <v>0</v>
      </c>
      <c r="I72" s="170">
        <f>+$C72*'11- 2013'!N73</f>
        <v>0</v>
      </c>
      <c r="J72" s="170">
        <f>+$C72*'11- 2013'!O73</f>
        <v>0</v>
      </c>
      <c r="K72" s="170">
        <f>+$C72*'11- 2013'!P73</f>
        <v>0</v>
      </c>
      <c r="L72" s="170">
        <f>+$C72*'11- 2013'!Q73</f>
        <v>0</v>
      </c>
      <c r="M72" s="170">
        <f>+$C72*'11- 2013'!R73</f>
        <v>0</v>
      </c>
      <c r="N72" s="170">
        <f>+$C72*'11- 2013'!S73</f>
        <v>0</v>
      </c>
      <c r="O72" s="170">
        <f>+$C72*'11- 2013'!T73</f>
        <v>0</v>
      </c>
      <c r="P72" s="170">
        <f>+$C72*'11- 2013'!U73</f>
        <v>0</v>
      </c>
      <c r="Q72" s="170">
        <f>+$C72*'11- 2013'!V73</f>
        <v>0</v>
      </c>
      <c r="R72" s="170">
        <f>+$C72*'11- 2013'!W73</f>
        <v>0</v>
      </c>
      <c r="S72" s="170">
        <f>+$C72*'11- 2013'!X73</f>
        <v>0</v>
      </c>
      <c r="T72" s="170">
        <f>+$C72*'11- 2013'!Y73</f>
        <v>0</v>
      </c>
      <c r="U72" s="170">
        <f>+$C72*'11- 2013'!Z73</f>
        <v>0</v>
      </c>
      <c r="V72" s="170">
        <f>+$C72*'11- 2013'!AA73</f>
        <v>0</v>
      </c>
      <c r="W72" s="170">
        <f>+$C72*'11- 2013'!AB73</f>
        <v>0</v>
      </c>
      <c r="X72" s="170">
        <f>+$C72*'11- 2013'!AC73</f>
        <v>0</v>
      </c>
      <c r="Y72" s="170">
        <f>+$C72*'11- 2013'!AD73</f>
        <v>0</v>
      </c>
      <c r="Z72" s="170">
        <f>+$C72*'11- 2013'!AE73</f>
        <v>0</v>
      </c>
      <c r="AA72" s="170">
        <f>+$C72*'11- 2013'!AF73</f>
        <v>0</v>
      </c>
      <c r="AB72" s="170">
        <f>+$C72*'11- 2013'!AG73</f>
        <v>0</v>
      </c>
      <c r="AC72" s="170">
        <f>+$C72*'11- 2013'!AH73</f>
        <v>0</v>
      </c>
      <c r="AD72" s="170">
        <f>+$C72*'11- 2013'!AI73</f>
        <v>0</v>
      </c>
      <c r="AE72" s="170">
        <f>+$C72*'11- 2013'!AJ73</f>
        <v>0</v>
      </c>
      <c r="AF72" s="170">
        <f>+$C72*'11- 2013'!AK73</f>
        <v>0</v>
      </c>
      <c r="AG72" s="170">
        <f>+$C72*'11- 2013'!AL73</f>
        <v>0</v>
      </c>
      <c r="AH72" s="170">
        <f>+$C72*'11- 2013'!AM73</f>
        <v>0</v>
      </c>
      <c r="AI72" s="201">
        <f>+'11- 2013'!H73</f>
        <v>944000</v>
      </c>
      <c r="AJ72" s="205">
        <f t="shared" si="2"/>
        <v>944000</v>
      </c>
      <c r="AK72" s="205">
        <f t="shared" si="3"/>
        <v>0</v>
      </c>
    </row>
    <row r="73" spans="1:37" ht="28.8">
      <c r="A73" s="16">
        <v>66</v>
      </c>
      <c r="B73" s="143" t="str">
        <f>+'11- 2013'!C74</f>
        <v>PRESTAR LOS SERVICIOS PROFESIONALES COMO MEDICO GENERAL EN EL AREA DE URGENCIAS</v>
      </c>
      <c r="C73" s="17">
        <f>+'11- 2013'!H74/'11- 2013'!AN74</f>
        <v>22016.666666666668</v>
      </c>
      <c r="D73" s="170">
        <f>+$C73*'11- 2013'!I74</f>
        <v>1321000</v>
      </c>
      <c r="E73" s="170">
        <f>+$C73*'11- 2013'!J74</f>
        <v>0</v>
      </c>
      <c r="F73" s="170">
        <f>+$C73*'11- 2013'!K74</f>
        <v>0</v>
      </c>
      <c r="G73" s="170">
        <f>+$C73*'11- 2013'!L74</f>
        <v>0</v>
      </c>
      <c r="H73" s="170">
        <f>+$C73*'11- 2013'!M74</f>
        <v>0</v>
      </c>
      <c r="I73" s="170">
        <f>+$C73*'11- 2013'!N74</f>
        <v>0</v>
      </c>
      <c r="J73" s="170">
        <f>+$C73*'11- 2013'!O74</f>
        <v>0</v>
      </c>
      <c r="K73" s="170">
        <f>+$C73*'11- 2013'!P74</f>
        <v>0</v>
      </c>
      <c r="L73" s="170">
        <f>+$C73*'11- 2013'!Q74</f>
        <v>0</v>
      </c>
      <c r="M73" s="170">
        <f>+$C73*'11- 2013'!R74</f>
        <v>0</v>
      </c>
      <c r="N73" s="170">
        <f>+$C73*'11- 2013'!S74</f>
        <v>0</v>
      </c>
      <c r="O73" s="170">
        <f>+$C73*'11- 2013'!T74</f>
        <v>0</v>
      </c>
      <c r="P73" s="170">
        <f>+$C73*'11- 2013'!U74</f>
        <v>0</v>
      </c>
      <c r="Q73" s="170">
        <f>+$C73*'11- 2013'!V74</f>
        <v>0</v>
      </c>
      <c r="R73" s="170">
        <f>+$C73*'11- 2013'!W74</f>
        <v>0</v>
      </c>
      <c r="S73" s="170">
        <f>+$C73*'11- 2013'!X74</f>
        <v>0</v>
      </c>
      <c r="T73" s="170">
        <f>+$C73*'11- 2013'!Y74</f>
        <v>0</v>
      </c>
      <c r="U73" s="170">
        <f>+$C73*'11- 2013'!Z74</f>
        <v>0</v>
      </c>
      <c r="V73" s="170">
        <f>+$C73*'11- 2013'!AA74</f>
        <v>0</v>
      </c>
      <c r="W73" s="170">
        <f>+$C73*'11- 2013'!AB74</f>
        <v>0</v>
      </c>
      <c r="X73" s="170">
        <f>+$C73*'11- 2013'!AC74</f>
        <v>0</v>
      </c>
      <c r="Y73" s="170">
        <f>+$C73*'11- 2013'!AD74</f>
        <v>0</v>
      </c>
      <c r="Z73" s="170">
        <f>+$C73*'11- 2013'!AE74</f>
        <v>0</v>
      </c>
      <c r="AA73" s="170">
        <f>+$C73*'11- 2013'!AF74</f>
        <v>0</v>
      </c>
      <c r="AB73" s="170">
        <f>+$C73*'11- 2013'!AG74</f>
        <v>0</v>
      </c>
      <c r="AC73" s="170">
        <f>+$C73*'11- 2013'!AH74</f>
        <v>0</v>
      </c>
      <c r="AD73" s="170">
        <f>+$C73*'11- 2013'!AI74</f>
        <v>0</v>
      </c>
      <c r="AE73" s="170">
        <f>+$C73*'11- 2013'!AJ74</f>
        <v>0</v>
      </c>
      <c r="AF73" s="170">
        <f>+$C73*'11- 2013'!AK74</f>
        <v>0</v>
      </c>
      <c r="AG73" s="170">
        <f>+$C73*'11- 2013'!AL74</f>
        <v>0</v>
      </c>
      <c r="AH73" s="170">
        <f>+$C73*'11- 2013'!AM74</f>
        <v>0</v>
      </c>
      <c r="AI73" s="201">
        <f>+'11- 2013'!H74</f>
        <v>1321000</v>
      </c>
      <c r="AJ73" s="205">
        <f t="shared" si="2"/>
        <v>1321000</v>
      </c>
      <c r="AK73" s="205">
        <f t="shared" si="3"/>
        <v>0</v>
      </c>
    </row>
    <row r="74" spans="1:37" ht="28.8">
      <c r="A74" s="191">
        <v>67</v>
      </c>
      <c r="B74" s="143" t="str">
        <f>+'11- 2013'!C75</f>
        <v>PRESTAR LOS SERVICIOS PROFESIONALES COMO MEDICO GENERAL EN EL AREA DE URGENCIAS</v>
      </c>
      <c r="C74" s="17">
        <f>+'11- 2013'!H75/'11- 2013'!AN75</f>
        <v>18866.666666666668</v>
      </c>
      <c r="D74" s="170">
        <f>+$C74*'11- 2013'!I75</f>
        <v>1132000</v>
      </c>
      <c r="E74" s="170">
        <f>+$C74*'11- 2013'!J75</f>
        <v>0</v>
      </c>
      <c r="F74" s="170">
        <f>+$C74*'11- 2013'!K75</f>
        <v>0</v>
      </c>
      <c r="G74" s="170">
        <f>+$C74*'11- 2013'!L75</f>
        <v>0</v>
      </c>
      <c r="H74" s="170">
        <f>+$C74*'11- 2013'!M75</f>
        <v>0</v>
      </c>
      <c r="I74" s="170">
        <f>+$C74*'11- 2013'!N75</f>
        <v>0</v>
      </c>
      <c r="J74" s="170">
        <f>+$C74*'11- 2013'!O75</f>
        <v>0</v>
      </c>
      <c r="K74" s="170">
        <f>+$C74*'11- 2013'!P75</f>
        <v>0</v>
      </c>
      <c r="L74" s="170">
        <f>+$C74*'11- 2013'!Q75</f>
        <v>0</v>
      </c>
      <c r="M74" s="170">
        <f>+$C74*'11- 2013'!R75</f>
        <v>0</v>
      </c>
      <c r="N74" s="170">
        <f>+$C74*'11- 2013'!S75</f>
        <v>0</v>
      </c>
      <c r="O74" s="170">
        <f>+$C74*'11- 2013'!T75</f>
        <v>0</v>
      </c>
      <c r="P74" s="170">
        <f>+$C74*'11- 2013'!U75</f>
        <v>0</v>
      </c>
      <c r="Q74" s="170">
        <f>+$C74*'11- 2013'!V75</f>
        <v>0</v>
      </c>
      <c r="R74" s="170">
        <f>+$C74*'11- 2013'!W75</f>
        <v>0</v>
      </c>
      <c r="S74" s="170">
        <f>+$C74*'11- 2013'!X75</f>
        <v>0</v>
      </c>
      <c r="T74" s="170">
        <f>+$C74*'11- 2013'!Y75</f>
        <v>0</v>
      </c>
      <c r="U74" s="170">
        <f>+$C74*'11- 2013'!Z75</f>
        <v>0</v>
      </c>
      <c r="V74" s="170">
        <f>+$C74*'11- 2013'!AA75</f>
        <v>0</v>
      </c>
      <c r="W74" s="170">
        <f>+$C74*'11- 2013'!AB75</f>
        <v>0</v>
      </c>
      <c r="X74" s="170">
        <f>+$C74*'11- 2013'!AC75</f>
        <v>0</v>
      </c>
      <c r="Y74" s="170">
        <f>+$C74*'11- 2013'!AD75</f>
        <v>0</v>
      </c>
      <c r="Z74" s="170">
        <f>+$C74*'11- 2013'!AE75</f>
        <v>0</v>
      </c>
      <c r="AA74" s="170">
        <f>+$C74*'11- 2013'!AF75</f>
        <v>0</v>
      </c>
      <c r="AB74" s="170">
        <f>+$C74*'11- 2013'!AG75</f>
        <v>0</v>
      </c>
      <c r="AC74" s="170">
        <f>+$C74*'11- 2013'!AH75</f>
        <v>0</v>
      </c>
      <c r="AD74" s="170">
        <f>+$C74*'11- 2013'!AI75</f>
        <v>0</v>
      </c>
      <c r="AE74" s="170">
        <f>+$C74*'11- 2013'!AJ75</f>
        <v>0</v>
      </c>
      <c r="AF74" s="170">
        <f>+$C74*'11- 2013'!AK75</f>
        <v>0</v>
      </c>
      <c r="AG74" s="170">
        <f>+$C74*'11- 2013'!AL75</f>
        <v>0</v>
      </c>
      <c r="AH74" s="170">
        <f>+$C74*'11- 2013'!AM75</f>
        <v>0</v>
      </c>
      <c r="AI74" s="201">
        <f>+'11- 2013'!H75</f>
        <v>1132000</v>
      </c>
      <c r="AJ74" s="205">
        <f t="shared" si="2"/>
        <v>1132000</v>
      </c>
      <c r="AK74" s="205">
        <f t="shared" si="3"/>
        <v>0</v>
      </c>
    </row>
    <row r="75" spans="1:37" ht="43.2">
      <c r="A75" s="16">
        <v>68</v>
      </c>
      <c r="B75" s="143" t="str">
        <f>+'11- 2013'!C76</f>
        <v>BRINDAR APOYO A LA GESTION OPERATIVA COMO AUXILIAR DE ENFERMERIA EN EL CENTRO DE SALUD SAGRADO CORAZON</v>
      </c>
      <c r="C75" s="17">
        <f>+'11- 2013'!H76/'11- 2013'!AN76</f>
        <v>4912.5</v>
      </c>
      <c r="D75" s="170">
        <f>+$C75*'11- 2013'!I76</f>
        <v>393000</v>
      </c>
      <c r="E75" s="170">
        <f>+$C75*'11- 2013'!J76</f>
        <v>98250</v>
      </c>
      <c r="F75" s="170">
        <f>+$C75*'11- 2013'!K76</f>
        <v>0</v>
      </c>
      <c r="G75" s="170">
        <f>+$C75*'11- 2013'!L76</f>
        <v>0</v>
      </c>
      <c r="H75" s="170">
        <f>+$C75*'11- 2013'!M76</f>
        <v>0</v>
      </c>
      <c r="I75" s="170">
        <f>+$C75*'11- 2013'!N76</f>
        <v>0</v>
      </c>
      <c r="J75" s="170">
        <f>+$C75*'11- 2013'!O76</f>
        <v>0</v>
      </c>
      <c r="K75" s="170">
        <f>+$C75*'11- 2013'!P76</f>
        <v>0</v>
      </c>
      <c r="L75" s="170">
        <f>+$C75*'11- 2013'!Q76</f>
        <v>0</v>
      </c>
      <c r="M75" s="170">
        <f>+$C75*'11- 2013'!R76</f>
        <v>0</v>
      </c>
      <c r="N75" s="170">
        <f>+$C75*'11- 2013'!S76</f>
        <v>0</v>
      </c>
      <c r="O75" s="170">
        <f>+$C75*'11- 2013'!T76</f>
        <v>0</v>
      </c>
      <c r="P75" s="170">
        <f>+$C75*'11- 2013'!U76</f>
        <v>0</v>
      </c>
      <c r="Q75" s="170">
        <f>+$C75*'11- 2013'!V76</f>
        <v>0</v>
      </c>
      <c r="R75" s="170">
        <f>+$C75*'11- 2013'!W76</f>
        <v>0</v>
      </c>
      <c r="S75" s="170">
        <f>+$C75*'11- 2013'!X76</f>
        <v>0</v>
      </c>
      <c r="T75" s="170">
        <f>+$C75*'11- 2013'!Y76</f>
        <v>0</v>
      </c>
      <c r="U75" s="170">
        <f>+$C75*'11- 2013'!Z76</f>
        <v>0</v>
      </c>
      <c r="V75" s="170">
        <f>+$C75*'11- 2013'!AA76</f>
        <v>0</v>
      </c>
      <c r="W75" s="170">
        <f>+$C75*'11- 2013'!AB76</f>
        <v>0</v>
      </c>
      <c r="X75" s="170">
        <f>+$C75*'11- 2013'!AC76</f>
        <v>0</v>
      </c>
      <c r="Y75" s="170">
        <f>+$C75*'11- 2013'!AD76</f>
        <v>0</v>
      </c>
      <c r="Z75" s="170">
        <f>+$C75*'11- 2013'!AE76</f>
        <v>0</v>
      </c>
      <c r="AA75" s="170">
        <f>+$C75*'11- 2013'!AF76</f>
        <v>0</v>
      </c>
      <c r="AB75" s="170">
        <f>+$C75*'11- 2013'!AG76</f>
        <v>0</v>
      </c>
      <c r="AC75" s="170">
        <f>+$C75*'11- 2013'!AH76</f>
        <v>0</v>
      </c>
      <c r="AD75" s="170">
        <f>+$C75*'11- 2013'!AI76</f>
        <v>0</v>
      </c>
      <c r="AE75" s="170">
        <f>+$C75*'11- 2013'!AJ76</f>
        <v>0</v>
      </c>
      <c r="AF75" s="170">
        <f>+$C75*'11- 2013'!AK76</f>
        <v>0</v>
      </c>
      <c r="AG75" s="170">
        <f>+$C75*'11- 2013'!AL76</f>
        <v>294750</v>
      </c>
      <c r="AH75" s="170">
        <f>+$C75*'11- 2013'!AM76</f>
        <v>0</v>
      </c>
      <c r="AI75" s="201">
        <f>+'11- 2013'!H76</f>
        <v>786000</v>
      </c>
      <c r="AJ75" s="205">
        <f t="shared" si="2"/>
        <v>786000</v>
      </c>
      <c r="AK75" s="205">
        <f t="shared" si="3"/>
        <v>0</v>
      </c>
    </row>
    <row r="76" spans="1:37" ht="28.8">
      <c r="A76" s="191">
        <v>69</v>
      </c>
      <c r="B76" s="143" t="str">
        <f>+'11- 2013'!C77</f>
        <v>BRINDAR APOYO A LA GESTION OPERATIVA COMO AUXILIAR DE ENFERMERIA</v>
      </c>
      <c r="C76" s="17">
        <f>+'11- 2013'!H77/'11- 2013'!AN77</f>
        <v>16250</v>
      </c>
      <c r="D76" s="170">
        <f>+$C76*'11- 2013'!I77</f>
        <v>1300000</v>
      </c>
      <c r="E76" s="170">
        <f>+$C76*'11- 2013'!J77</f>
        <v>325000</v>
      </c>
      <c r="F76" s="170">
        <f>+$C76*'11- 2013'!K77</f>
        <v>0</v>
      </c>
      <c r="G76" s="170">
        <f>+$C76*'11- 2013'!L77</f>
        <v>0</v>
      </c>
      <c r="H76" s="170">
        <f>+$C76*'11- 2013'!M77</f>
        <v>0</v>
      </c>
      <c r="I76" s="170">
        <f>+$C76*'11- 2013'!N77</f>
        <v>0</v>
      </c>
      <c r="J76" s="170">
        <f>+$C76*'11- 2013'!O77</f>
        <v>0</v>
      </c>
      <c r="K76" s="170">
        <f>+$C76*'11- 2013'!P77</f>
        <v>0</v>
      </c>
      <c r="L76" s="170">
        <f>+$C76*'11- 2013'!Q77</f>
        <v>0</v>
      </c>
      <c r="M76" s="170">
        <f>+$C76*'11- 2013'!R77</f>
        <v>0</v>
      </c>
      <c r="N76" s="170">
        <f>+$C76*'11- 2013'!S77</f>
        <v>0</v>
      </c>
      <c r="O76" s="170">
        <f>+$C76*'11- 2013'!T77</f>
        <v>0</v>
      </c>
      <c r="P76" s="170">
        <f>+$C76*'11- 2013'!U77</f>
        <v>0</v>
      </c>
      <c r="Q76" s="170">
        <f>+$C76*'11- 2013'!V77</f>
        <v>0</v>
      </c>
      <c r="R76" s="170">
        <f>+$C76*'11- 2013'!W77</f>
        <v>0</v>
      </c>
      <c r="S76" s="170">
        <f>+$C76*'11- 2013'!X77</f>
        <v>0</v>
      </c>
      <c r="T76" s="170">
        <f>+$C76*'11- 2013'!Y77</f>
        <v>0</v>
      </c>
      <c r="U76" s="170">
        <f>+$C76*'11- 2013'!Z77</f>
        <v>0</v>
      </c>
      <c r="V76" s="170">
        <f>+$C76*'11- 2013'!AA77</f>
        <v>0</v>
      </c>
      <c r="W76" s="170">
        <f>+$C76*'11- 2013'!AB77</f>
        <v>0</v>
      </c>
      <c r="X76" s="170">
        <f>+$C76*'11- 2013'!AC77</f>
        <v>0</v>
      </c>
      <c r="Y76" s="170">
        <f>+$C76*'11- 2013'!AD77</f>
        <v>0</v>
      </c>
      <c r="Z76" s="170">
        <f>+$C76*'11- 2013'!AE77</f>
        <v>0</v>
      </c>
      <c r="AA76" s="170">
        <f>+$C76*'11- 2013'!AF77</f>
        <v>0</v>
      </c>
      <c r="AB76" s="170">
        <f>+$C76*'11- 2013'!AG77</f>
        <v>0</v>
      </c>
      <c r="AC76" s="170">
        <f>+$C76*'11- 2013'!AH77</f>
        <v>0</v>
      </c>
      <c r="AD76" s="170">
        <f>+$C76*'11- 2013'!AI77</f>
        <v>0</v>
      </c>
      <c r="AE76" s="170">
        <f>+$C76*'11- 2013'!AJ77</f>
        <v>0</v>
      </c>
      <c r="AF76" s="170">
        <f>+$C76*'11- 2013'!AK77</f>
        <v>0</v>
      </c>
      <c r="AG76" s="170">
        <f>+$C76*'11- 2013'!AL77</f>
        <v>975000</v>
      </c>
      <c r="AH76" s="170">
        <f>+$C76*'11- 2013'!AM77</f>
        <v>0</v>
      </c>
      <c r="AI76" s="201">
        <f>+'11- 2013'!H77</f>
        <v>2600000</v>
      </c>
      <c r="AJ76" s="205">
        <f t="shared" si="2"/>
        <v>2600000</v>
      </c>
      <c r="AK76" s="205">
        <f t="shared" si="3"/>
        <v>0</v>
      </c>
    </row>
    <row r="77" spans="1:37" ht="43.2">
      <c r="A77" s="16">
        <v>70</v>
      </c>
      <c r="B77" s="143" t="str">
        <f>+'11- 2013'!C78</f>
        <v>BRINDAR APOYO A LA GESTION OPERATIVA COMO AUXILIAR DE ENFERMERIA EN LAS DIFERENTES AREAS ASISTENCIALES</v>
      </c>
      <c r="C77" s="17">
        <f>+'11- 2013'!H78/'11- 2013'!AN78</f>
        <v>4912.5</v>
      </c>
      <c r="D77" s="170">
        <f>+$C77*'11- 2013'!I78</f>
        <v>393000</v>
      </c>
      <c r="E77" s="170">
        <f>+$C77*'11- 2013'!J78</f>
        <v>98250</v>
      </c>
      <c r="F77" s="170">
        <f>+$C77*'11- 2013'!K78</f>
        <v>0</v>
      </c>
      <c r="G77" s="170">
        <f>+$C77*'11- 2013'!L78</f>
        <v>0</v>
      </c>
      <c r="H77" s="170">
        <f>+$C77*'11- 2013'!M78</f>
        <v>0</v>
      </c>
      <c r="I77" s="170">
        <f>+$C77*'11- 2013'!N78</f>
        <v>0</v>
      </c>
      <c r="J77" s="170">
        <f>+$C77*'11- 2013'!O78</f>
        <v>0</v>
      </c>
      <c r="K77" s="170">
        <f>+$C77*'11- 2013'!P78</f>
        <v>0</v>
      </c>
      <c r="L77" s="170">
        <f>+$C77*'11- 2013'!Q78</f>
        <v>0</v>
      </c>
      <c r="M77" s="170">
        <f>+$C77*'11- 2013'!R78</f>
        <v>0</v>
      </c>
      <c r="N77" s="170">
        <f>+$C77*'11- 2013'!S78</f>
        <v>0</v>
      </c>
      <c r="O77" s="170">
        <f>+$C77*'11- 2013'!T78</f>
        <v>0</v>
      </c>
      <c r="P77" s="170">
        <f>+$C77*'11- 2013'!U78</f>
        <v>0</v>
      </c>
      <c r="Q77" s="170">
        <f>+$C77*'11- 2013'!V78</f>
        <v>0</v>
      </c>
      <c r="R77" s="170">
        <f>+$C77*'11- 2013'!W78</f>
        <v>0</v>
      </c>
      <c r="S77" s="170">
        <f>+$C77*'11- 2013'!X78</f>
        <v>0</v>
      </c>
      <c r="T77" s="170">
        <f>+$C77*'11- 2013'!Y78</f>
        <v>0</v>
      </c>
      <c r="U77" s="170">
        <f>+$C77*'11- 2013'!Z78</f>
        <v>0</v>
      </c>
      <c r="V77" s="170">
        <f>+$C77*'11- 2013'!AA78</f>
        <v>0</v>
      </c>
      <c r="W77" s="170">
        <f>+$C77*'11- 2013'!AB78</f>
        <v>0</v>
      </c>
      <c r="X77" s="170">
        <f>+$C77*'11- 2013'!AC78</f>
        <v>0</v>
      </c>
      <c r="Y77" s="170">
        <f>+$C77*'11- 2013'!AD78</f>
        <v>0</v>
      </c>
      <c r="Z77" s="170">
        <f>+$C77*'11- 2013'!AE78</f>
        <v>0</v>
      </c>
      <c r="AA77" s="170">
        <f>+$C77*'11- 2013'!AF78</f>
        <v>0</v>
      </c>
      <c r="AB77" s="170">
        <f>+$C77*'11- 2013'!AG78</f>
        <v>0</v>
      </c>
      <c r="AC77" s="170">
        <f>+$C77*'11- 2013'!AH78</f>
        <v>0</v>
      </c>
      <c r="AD77" s="170">
        <f>+$C77*'11- 2013'!AI78</f>
        <v>0</v>
      </c>
      <c r="AE77" s="170">
        <f>+$C77*'11- 2013'!AJ78</f>
        <v>0</v>
      </c>
      <c r="AF77" s="170">
        <f>+$C77*'11- 2013'!AK78</f>
        <v>0</v>
      </c>
      <c r="AG77" s="170">
        <f>+$C77*'11- 2013'!AL78</f>
        <v>294750</v>
      </c>
      <c r="AH77" s="170">
        <f>+$C77*'11- 2013'!AM78</f>
        <v>0</v>
      </c>
      <c r="AI77" s="201">
        <f>+'11- 2013'!H78</f>
        <v>786000</v>
      </c>
      <c r="AJ77" s="205">
        <f t="shared" si="2"/>
        <v>786000</v>
      </c>
      <c r="AK77" s="205">
        <f t="shared" si="3"/>
        <v>0</v>
      </c>
    </row>
    <row r="78" spans="1:37" ht="43.2">
      <c r="A78" s="191">
        <v>71</v>
      </c>
      <c r="B78" s="143" t="str">
        <f>+'11- 2013'!C79</f>
        <v>BRINDAR APOYO A LA GESTION OPERATIVA COMO AUXILIAR DE ENFERMERIA EN LAS DIFERENTES AREAS ASISTENCIALES</v>
      </c>
      <c r="C78" s="17">
        <f>+'11- 2013'!H79/'11- 2013'!AN79</f>
        <v>4912.5</v>
      </c>
      <c r="D78" s="170">
        <f>+$C78*'11- 2013'!I79</f>
        <v>0</v>
      </c>
      <c r="E78" s="170">
        <f>+$C78*'11- 2013'!J79</f>
        <v>0</v>
      </c>
      <c r="F78" s="170">
        <f>+$C78*'11- 2013'!K79</f>
        <v>786000</v>
      </c>
      <c r="G78" s="170">
        <f>+$C78*'11- 2013'!L79</f>
        <v>0</v>
      </c>
      <c r="H78" s="170">
        <f>+$C78*'11- 2013'!M79</f>
        <v>0</v>
      </c>
      <c r="I78" s="170">
        <f>+$C78*'11- 2013'!N79</f>
        <v>0</v>
      </c>
      <c r="J78" s="170">
        <f>+$C78*'11- 2013'!O79</f>
        <v>0</v>
      </c>
      <c r="K78" s="170">
        <f>+$C78*'11- 2013'!P79</f>
        <v>0</v>
      </c>
      <c r="L78" s="170">
        <f>+$C78*'11- 2013'!Q79</f>
        <v>0</v>
      </c>
      <c r="M78" s="170">
        <f>+$C78*'11- 2013'!R79</f>
        <v>0</v>
      </c>
      <c r="N78" s="170">
        <f>+$C78*'11- 2013'!S79</f>
        <v>0</v>
      </c>
      <c r="O78" s="170">
        <f>+$C78*'11- 2013'!T79</f>
        <v>0</v>
      </c>
      <c r="P78" s="170">
        <f>+$C78*'11- 2013'!U79</f>
        <v>0</v>
      </c>
      <c r="Q78" s="170">
        <f>+$C78*'11- 2013'!V79</f>
        <v>0</v>
      </c>
      <c r="R78" s="170">
        <f>+$C78*'11- 2013'!W79</f>
        <v>0</v>
      </c>
      <c r="S78" s="170">
        <f>+$C78*'11- 2013'!X79</f>
        <v>0</v>
      </c>
      <c r="T78" s="170">
        <f>+$C78*'11- 2013'!Y79</f>
        <v>0</v>
      </c>
      <c r="U78" s="170">
        <f>+$C78*'11- 2013'!Z79</f>
        <v>0</v>
      </c>
      <c r="V78" s="170">
        <f>+$C78*'11- 2013'!AA79</f>
        <v>0</v>
      </c>
      <c r="W78" s="170">
        <f>+$C78*'11- 2013'!AB79</f>
        <v>0</v>
      </c>
      <c r="X78" s="170">
        <f>+$C78*'11- 2013'!AC79</f>
        <v>0</v>
      </c>
      <c r="Y78" s="170">
        <f>+$C78*'11- 2013'!AD79</f>
        <v>0</v>
      </c>
      <c r="Z78" s="170">
        <f>+$C78*'11- 2013'!AE79</f>
        <v>0</v>
      </c>
      <c r="AA78" s="170">
        <f>+$C78*'11- 2013'!AF79</f>
        <v>0</v>
      </c>
      <c r="AB78" s="170">
        <f>+$C78*'11- 2013'!AG79</f>
        <v>0</v>
      </c>
      <c r="AC78" s="170">
        <f>+$C78*'11- 2013'!AH79</f>
        <v>0</v>
      </c>
      <c r="AD78" s="170">
        <f>+$C78*'11- 2013'!AI79</f>
        <v>0</v>
      </c>
      <c r="AE78" s="170">
        <f>+$C78*'11- 2013'!AJ79</f>
        <v>0</v>
      </c>
      <c r="AF78" s="170">
        <f>+$C78*'11- 2013'!AK79</f>
        <v>0</v>
      </c>
      <c r="AG78" s="170">
        <f>+$C78*'11- 2013'!AL79</f>
        <v>0</v>
      </c>
      <c r="AH78" s="170">
        <f>+$C78*'11- 2013'!AM79</f>
        <v>0</v>
      </c>
      <c r="AI78" s="201">
        <f>+'11- 2013'!H79</f>
        <v>786000</v>
      </c>
      <c r="AJ78" s="205">
        <f t="shared" si="2"/>
        <v>786000</v>
      </c>
      <c r="AK78" s="205">
        <f t="shared" si="3"/>
        <v>0</v>
      </c>
    </row>
    <row r="79" spans="1:37" ht="43.2">
      <c r="A79" s="16">
        <v>72</v>
      </c>
      <c r="B79" s="143" t="str">
        <f>+'11- 2013'!C80</f>
        <v>BRINDAR APOYO A LA GESTION OPERATIVA COMO AUXILIAR DE ENFERMERIA EN LAS DIFERENTES AREAS ASISTENCIALES</v>
      </c>
      <c r="C79" s="17">
        <f>+'11- 2013'!H80/'11- 2013'!AN80</f>
        <v>4912.5</v>
      </c>
      <c r="D79" s="170">
        <f>+$C79*'11- 2013'!I80</f>
        <v>0</v>
      </c>
      <c r="E79" s="170">
        <f>+$C79*'11- 2013'!J80</f>
        <v>0</v>
      </c>
      <c r="F79" s="170">
        <f>+$C79*'11- 2013'!K80</f>
        <v>786000</v>
      </c>
      <c r="G79" s="170">
        <f>+$C79*'11- 2013'!L80</f>
        <v>0</v>
      </c>
      <c r="H79" s="170">
        <f>+$C79*'11- 2013'!M80</f>
        <v>0</v>
      </c>
      <c r="I79" s="170">
        <f>+$C79*'11- 2013'!N80</f>
        <v>0</v>
      </c>
      <c r="J79" s="170">
        <f>+$C79*'11- 2013'!O80</f>
        <v>0</v>
      </c>
      <c r="K79" s="170">
        <f>+$C79*'11- 2013'!P80</f>
        <v>0</v>
      </c>
      <c r="L79" s="170">
        <f>+$C79*'11- 2013'!Q80</f>
        <v>0</v>
      </c>
      <c r="M79" s="170">
        <f>+$C79*'11- 2013'!R80</f>
        <v>0</v>
      </c>
      <c r="N79" s="170">
        <f>+$C79*'11- 2013'!S80</f>
        <v>0</v>
      </c>
      <c r="O79" s="170">
        <f>+$C79*'11- 2013'!T80</f>
        <v>0</v>
      </c>
      <c r="P79" s="170">
        <f>+$C79*'11- 2013'!U80</f>
        <v>0</v>
      </c>
      <c r="Q79" s="170">
        <f>+$C79*'11- 2013'!V80</f>
        <v>0</v>
      </c>
      <c r="R79" s="170">
        <f>+$C79*'11- 2013'!W80</f>
        <v>0</v>
      </c>
      <c r="S79" s="170">
        <f>+$C79*'11- 2013'!X80</f>
        <v>0</v>
      </c>
      <c r="T79" s="170">
        <f>+$C79*'11- 2013'!Y80</f>
        <v>0</v>
      </c>
      <c r="U79" s="170">
        <f>+$C79*'11- 2013'!Z80</f>
        <v>0</v>
      </c>
      <c r="V79" s="170">
        <f>+$C79*'11- 2013'!AA80</f>
        <v>0</v>
      </c>
      <c r="W79" s="170">
        <f>+$C79*'11- 2013'!AB80</f>
        <v>0</v>
      </c>
      <c r="X79" s="170">
        <f>+$C79*'11- 2013'!AC80</f>
        <v>0</v>
      </c>
      <c r="Y79" s="170">
        <f>+$C79*'11- 2013'!AD80</f>
        <v>0</v>
      </c>
      <c r="Z79" s="170">
        <f>+$C79*'11- 2013'!AE80</f>
        <v>0</v>
      </c>
      <c r="AA79" s="170">
        <f>+$C79*'11- 2013'!AF80</f>
        <v>0</v>
      </c>
      <c r="AB79" s="170">
        <f>+$C79*'11- 2013'!AG80</f>
        <v>0</v>
      </c>
      <c r="AC79" s="170">
        <f>+$C79*'11- 2013'!AH80</f>
        <v>0</v>
      </c>
      <c r="AD79" s="170">
        <f>+$C79*'11- 2013'!AI80</f>
        <v>0</v>
      </c>
      <c r="AE79" s="170">
        <f>+$C79*'11- 2013'!AJ80</f>
        <v>0</v>
      </c>
      <c r="AF79" s="170">
        <f>+$C79*'11- 2013'!AK80</f>
        <v>0</v>
      </c>
      <c r="AG79" s="170">
        <f>+$C79*'11- 2013'!AL80</f>
        <v>0</v>
      </c>
      <c r="AH79" s="170">
        <f>+$C79*'11- 2013'!AM80</f>
        <v>0</v>
      </c>
      <c r="AI79" s="201">
        <f>+'11- 2013'!H80</f>
        <v>786000</v>
      </c>
      <c r="AJ79" s="205">
        <f t="shared" si="2"/>
        <v>786000</v>
      </c>
      <c r="AK79" s="205">
        <f t="shared" si="3"/>
        <v>0</v>
      </c>
    </row>
    <row r="80" spans="1:37" ht="28.8">
      <c r="A80" s="191">
        <v>73</v>
      </c>
      <c r="B80" s="143" t="str">
        <f>+'11- 2013'!C81</f>
        <v>BRINDAR APOYO A LA GESTION PRESTANDO LOS SERVICIOS PROFESIONALES COMO MEDICO GENERAL</v>
      </c>
      <c r="C80" s="17">
        <f>+'11- 2013'!H81/'11- 2013'!AN81</f>
        <v>22706.25</v>
      </c>
      <c r="D80" s="170">
        <f>+$C80*'11- 2013'!I81</f>
        <v>0</v>
      </c>
      <c r="E80" s="170">
        <f>+$C80*'11- 2013'!J81</f>
        <v>0</v>
      </c>
      <c r="F80" s="170">
        <f>+$C80*'11- 2013'!K81</f>
        <v>3633000</v>
      </c>
      <c r="G80" s="170">
        <f>+$C80*'11- 2013'!L81</f>
        <v>0</v>
      </c>
      <c r="H80" s="170">
        <f>+$C80*'11- 2013'!M81</f>
        <v>0</v>
      </c>
      <c r="I80" s="170">
        <f>+$C80*'11- 2013'!N81</f>
        <v>0</v>
      </c>
      <c r="J80" s="170">
        <f>+$C80*'11- 2013'!O81</f>
        <v>0</v>
      </c>
      <c r="K80" s="170">
        <f>+$C80*'11- 2013'!P81</f>
        <v>0</v>
      </c>
      <c r="L80" s="170">
        <f>+$C80*'11- 2013'!Q81</f>
        <v>0</v>
      </c>
      <c r="M80" s="170">
        <f>+$C80*'11- 2013'!R81</f>
        <v>0</v>
      </c>
      <c r="N80" s="170">
        <f>+$C80*'11- 2013'!S81</f>
        <v>0</v>
      </c>
      <c r="O80" s="170">
        <f>+$C80*'11- 2013'!T81</f>
        <v>0</v>
      </c>
      <c r="P80" s="170">
        <f>+$C80*'11- 2013'!U81</f>
        <v>0</v>
      </c>
      <c r="Q80" s="170">
        <f>+$C80*'11- 2013'!V81</f>
        <v>0</v>
      </c>
      <c r="R80" s="170">
        <f>+$C80*'11- 2013'!W81</f>
        <v>0</v>
      </c>
      <c r="S80" s="170">
        <f>+$C80*'11- 2013'!X81</f>
        <v>0</v>
      </c>
      <c r="T80" s="170">
        <f>+$C80*'11- 2013'!Y81</f>
        <v>0</v>
      </c>
      <c r="U80" s="170">
        <f>+$C80*'11- 2013'!Z81</f>
        <v>0</v>
      </c>
      <c r="V80" s="170">
        <f>+$C80*'11- 2013'!AA81</f>
        <v>0</v>
      </c>
      <c r="W80" s="170">
        <f>+$C80*'11- 2013'!AB81</f>
        <v>0</v>
      </c>
      <c r="X80" s="170">
        <f>+$C80*'11- 2013'!AC81</f>
        <v>0</v>
      </c>
      <c r="Y80" s="170">
        <f>+$C80*'11- 2013'!AD81</f>
        <v>0</v>
      </c>
      <c r="Z80" s="170">
        <f>+$C80*'11- 2013'!AE81</f>
        <v>0</v>
      </c>
      <c r="AA80" s="170">
        <f>+$C80*'11- 2013'!AF81</f>
        <v>0</v>
      </c>
      <c r="AB80" s="170">
        <f>+$C80*'11- 2013'!AG81</f>
        <v>0</v>
      </c>
      <c r="AC80" s="170">
        <f>+$C80*'11- 2013'!AH81</f>
        <v>0</v>
      </c>
      <c r="AD80" s="170">
        <f>+$C80*'11- 2013'!AI81</f>
        <v>0</v>
      </c>
      <c r="AE80" s="170">
        <f>+$C80*'11- 2013'!AJ81</f>
        <v>0</v>
      </c>
      <c r="AF80" s="170">
        <f>+$C80*'11- 2013'!AK81</f>
        <v>0</v>
      </c>
      <c r="AG80" s="170">
        <f>+$C80*'11- 2013'!AL81</f>
        <v>0</v>
      </c>
      <c r="AH80" s="170">
        <f>+$C80*'11- 2013'!AM81</f>
        <v>0</v>
      </c>
      <c r="AI80" s="201">
        <f>+'11- 2013'!H81</f>
        <v>3633000</v>
      </c>
      <c r="AJ80" s="205">
        <f t="shared" si="2"/>
        <v>3633000</v>
      </c>
      <c r="AK80" s="205">
        <f t="shared" si="3"/>
        <v>0</v>
      </c>
    </row>
    <row r="81" spans="1:39" ht="28.8">
      <c r="A81" s="16">
        <v>74</v>
      </c>
      <c r="B81" s="143" t="str">
        <f>+'11- 2013'!C82</f>
        <v>BRINDAR APOYO A LA GESTION PRESTANDO LOS SERVICIOS PROFESIONALES COMO MEDICO GENERAL</v>
      </c>
      <c r="C81" s="17">
        <f>+'11- 2013'!H82/'11- 2013'!AN82</f>
        <v>21625</v>
      </c>
      <c r="D81" s="170">
        <f>+$C81*'11- 2013'!I82</f>
        <v>0</v>
      </c>
      <c r="E81" s="170">
        <f>+$C81*'11- 2013'!J82</f>
        <v>0</v>
      </c>
      <c r="F81" s="170">
        <f>+$C81*'11- 2013'!K82</f>
        <v>3460000</v>
      </c>
      <c r="G81" s="170">
        <f>+$C81*'11- 2013'!L82</f>
        <v>0</v>
      </c>
      <c r="H81" s="170">
        <f>+$C81*'11- 2013'!M82</f>
        <v>0</v>
      </c>
      <c r="I81" s="170">
        <f>+$C81*'11- 2013'!N82</f>
        <v>0</v>
      </c>
      <c r="J81" s="170">
        <f>+$C81*'11- 2013'!O82</f>
        <v>0</v>
      </c>
      <c r="K81" s="170">
        <f>+$C81*'11- 2013'!P82</f>
        <v>0</v>
      </c>
      <c r="L81" s="170">
        <f>+$C81*'11- 2013'!Q82</f>
        <v>0</v>
      </c>
      <c r="M81" s="170">
        <f>+$C81*'11- 2013'!R82</f>
        <v>0</v>
      </c>
      <c r="N81" s="170">
        <f>+$C81*'11- 2013'!S82</f>
        <v>0</v>
      </c>
      <c r="O81" s="170">
        <f>+$C81*'11- 2013'!T82</f>
        <v>0</v>
      </c>
      <c r="P81" s="170">
        <f>+$C81*'11- 2013'!U82</f>
        <v>0</v>
      </c>
      <c r="Q81" s="170">
        <f>+$C81*'11- 2013'!V82</f>
        <v>0</v>
      </c>
      <c r="R81" s="170">
        <f>+$C81*'11- 2013'!W82</f>
        <v>0</v>
      </c>
      <c r="S81" s="170">
        <f>+$C81*'11- 2013'!X82</f>
        <v>0</v>
      </c>
      <c r="T81" s="170">
        <f>+$C81*'11- 2013'!Y82</f>
        <v>0</v>
      </c>
      <c r="U81" s="170">
        <f>+$C81*'11- 2013'!Z82</f>
        <v>0</v>
      </c>
      <c r="V81" s="170">
        <f>+$C81*'11- 2013'!AA82</f>
        <v>0</v>
      </c>
      <c r="W81" s="170">
        <f>+$C81*'11- 2013'!AB82</f>
        <v>0</v>
      </c>
      <c r="X81" s="170">
        <f>+$C81*'11- 2013'!AC82</f>
        <v>0</v>
      </c>
      <c r="Y81" s="170">
        <f>+$C81*'11- 2013'!AD82</f>
        <v>0</v>
      </c>
      <c r="Z81" s="170">
        <f>+$C81*'11- 2013'!AE82</f>
        <v>0</v>
      </c>
      <c r="AA81" s="170">
        <f>+$C81*'11- 2013'!AF82</f>
        <v>0</v>
      </c>
      <c r="AB81" s="170">
        <f>+$C81*'11- 2013'!AG82</f>
        <v>0</v>
      </c>
      <c r="AC81" s="170">
        <f>+$C81*'11- 2013'!AH82</f>
        <v>0</v>
      </c>
      <c r="AD81" s="170">
        <f>+$C81*'11- 2013'!AI82</f>
        <v>0</v>
      </c>
      <c r="AE81" s="170">
        <f>+$C81*'11- 2013'!AJ82</f>
        <v>0</v>
      </c>
      <c r="AF81" s="170">
        <f>+$C81*'11- 2013'!AK82</f>
        <v>0</v>
      </c>
      <c r="AG81" s="170">
        <f>+$C81*'11- 2013'!AL82</f>
        <v>0</v>
      </c>
      <c r="AH81" s="170">
        <f>+$C81*'11- 2013'!AM82</f>
        <v>0</v>
      </c>
      <c r="AI81" s="201">
        <f>+'11- 2013'!H82</f>
        <v>3460000</v>
      </c>
      <c r="AJ81" s="205">
        <f t="shared" si="2"/>
        <v>3460000</v>
      </c>
      <c r="AK81" s="205">
        <f t="shared" si="3"/>
        <v>0</v>
      </c>
    </row>
    <row r="82" spans="1:39" ht="28.8">
      <c r="A82" s="191">
        <v>75</v>
      </c>
      <c r="B82" s="143" t="str">
        <f>+'11- 2013'!C83</f>
        <v>BRINDAR APOYO A LA GESTION PRESTANDO LOS SERVICIOS PROFESIONALES COMO MEDICO GENERAL</v>
      </c>
      <c r="C82" s="17">
        <f>+'11- 2013'!H83/'11- 2013'!AN83</f>
        <v>20056.25</v>
      </c>
      <c r="D82" s="170">
        <f>+$C82*'11- 2013'!I83</f>
        <v>0</v>
      </c>
      <c r="E82" s="170">
        <f>+$C82*'11- 2013'!J83</f>
        <v>0</v>
      </c>
      <c r="F82" s="170">
        <f>+$C82*'11- 2013'!K83</f>
        <v>3209000</v>
      </c>
      <c r="G82" s="170">
        <f>+$C82*'11- 2013'!L83</f>
        <v>0</v>
      </c>
      <c r="H82" s="170">
        <f>+$C82*'11- 2013'!M83</f>
        <v>0</v>
      </c>
      <c r="I82" s="170">
        <f>+$C82*'11- 2013'!N83</f>
        <v>0</v>
      </c>
      <c r="J82" s="170">
        <f>+$C82*'11- 2013'!O83</f>
        <v>0</v>
      </c>
      <c r="K82" s="170">
        <f>+$C82*'11- 2013'!P83</f>
        <v>0</v>
      </c>
      <c r="L82" s="170">
        <f>+$C82*'11- 2013'!Q83</f>
        <v>0</v>
      </c>
      <c r="M82" s="170">
        <f>+$C82*'11- 2013'!R83</f>
        <v>0</v>
      </c>
      <c r="N82" s="170">
        <f>+$C82*'11- 2013'!S83</f>
        <v>0</v>
      </c>
      <c r="O82" s="170">
        <f>+$C82*'11- 2013'!T83</f>
        <v>0</v>
      </c>
      <c r="P82" s="170">
        <f>+$C82*'11- 2013'!U83</f>
        <v>0</v>
      </c>
      <c r="Q82" s="170">
        <f>+$C82*'11- 2013'!V83</f>
        <v>0</v>
      </c>
      <c r="R82" s="170">
        <f>+$C82*'11- 2013'!W83</f>
        <v>0</v>
      </c>
      <c r="S82" s="170">
        <f>+$C82*'11- 2013'!X83</f>
        <v>0</v>
      </c>
      <c r="T82" s="170">
        <f>+$C82*'11- 2013'!Y83</f>
        <v>0</v>
      </c>
      <c r="U82" s="170">
        <f>+$C82*'11- 2013'!Z83</f>
        <v>0</v>
      </c>
      <c r="V82" s="170">
        <f>+$C82*'11- 2013'!AA83</f>
        <v>0</v>
      </c>
      <c r="W82" s="170">
        <f>+$C82*'11- 2013'!AB83</f>
        <v>0</v>
      </c>
      <c r="X82" s="170">
        <f>+$C82*'11- 2013'!AC83</f>
        <v>0</v>
      </c>
      <c r="Y82" s="170">
        <f>+$C82*'11- 2013'!AD83</f>
        <v>0</v>
      </c>
      <c r="Z82" s="170">
        <f>+$C82*'11- 2013'!AE83</f>
        <v>0</v>
      </c>
      <c r="AA82" s="170">
        <f>+$C82*'11- 2013'!AF83</f>
        <v>0</v>
      </c>
      <c r="AB82" s="170">
        <f>+$C82*'11- 2013'!AG83</f>
        <v>0</v>
      </c>
      <c r="AC82" s="170">
        <f>+$C82*'11- 2013'!AH83</f>
        <v>0</v>
      </c>
      <c r="AD82" s="170">
        <f>+$C82*'11- 2013'!AI83</f>
        <v>0</v>
      </c>
      <c r="AE82" s="170">
        <f>+$C82*'11- 2013'!AJ83</f>
        <v>0</v>
      </c>
      <c r="AF82" s="170">
        <f>+$C82*'11- 2013'!AK83</f>
        <v>0</v>
      </c>
      <c r="AG82" s="170">
        <f>+$C82*'11- 2013'!AL83</f>
        <v>0</v>
      </c>
      <c r="AH82" s="170">
        <f>+$C82*'11- 2013'!AM83</f>
        <v>0</v>
      </c>
      <c r="AI82" s="201">
        <f>+'11- 2013'!H83</f>
        <v>3209000</v>
      </c>
      <c r="AJ82" s="205">
        <f t="shared" si="2"/>
        <v>3209000</v>
      </c>
      <c r="AK82" s="205">
        <f t="shared" si="3"/>
        <v>0</v>
      </c>
    </row>
    <row r="83" spans="1:39" ht="28.8">
      <c r="A83" s="16">
        <v>76</v>
      </c>
      <c r="B83" s="143" t="str">
        <f>+'11- 2013'!C84</f>
        <v>BRINDAR APOYO A LA GESTION PRESTANDO SERVICIOS PROFESIONALES COMO MEDICO GENERAL</v>
      </c>
      <c r="C83" s="17">
        <f>+'11- 2013'!H84/'11- 2013'!AN84</f>
        <v>23787.5</v>
      </c>
      <c r="D83" s="170">
        <f>+$C83*'11- 2013'!I84</f>
        <v>0</v>
      </c>
      <c r="E83" s="170">
        <f>+$C83*'11- 2013'!J84</f>
        <v>0</v>
      </c>
      <c r="F83" s="170">
        <f>+$C83*'11- 2013'!K84</f>
        <v>3806000</v>
      </c>
      <c r="G83" s="170">
        <f>+$C83*'11- 2013'!L84</f>
        <v>0</v>
      </c>
      <c r="H83" s="170">
        <f>+$C83*'11- 2013'!M84</f>
        <v>0</v>
      </c>
      <c r="I83" s="170">
        <f>+$C83*'11- 2013'!N84</f>
        <v>0</v>
      </c>
      <c r="J83" s="170">
        <f>+$C83*'11- 2013'!O84</f>
        <v>0</v>
      </c>
      <c r="K83" s="170">
        <f>+$C83*'11- 2013'!P84</f>
        <v>0</v>
      </c>
      <c r="L83" s="170">
        <f>+$C83*'11- 2013'!Q84</f>
        <v>0</v>
      </c>
      <c r="M83" s="170">
        <f>+$C83*'11- 2013'!R84</f>
        <v>0</v>
      </c>
      <c r="N83" s="170">
        <f>+$C83*'11- 2013'!S84</f>
        <v>0</v>
      </c>
      <c r="O83" s="170">
        <f>+$C83*'11- 2013'!T84</f>
        <v>0</v>
      </c>
      <c r="P83" s="170">
        <f>+$C83*'11- 2013'!U84</f>
        <v>0</v>
      </c>
      <c r="Q83" s="170">
        <f>+$C83*'11- 2013'!V84</f>
        <v>0</v>
      </c>
      <c r="R83" s="170">
        <f>+$C83*'11- 2013'!W84</f>
        <v>0</v>
      </c>
      <c r="S83" s="170">
        <f>+$C83*'11- 2013'!X84</f>
        <v>0</v>
      </c>
      <c r="T83" s="170">
        <f>+$C83*'11- 2013'!Y84</f>
        <v>0</v>
      </c>
      <c r="U83" s="170">
        <f>+$C83*'11- 2013'!Z84</f>
        <v>0</v>
      </c>
      <c r="V83" s="170">
        <f>+$C83*'11- 2013'!AA84</f>
        <v>0</v>
      </c>
      <c r="W83" s="170">
        <f>+$C83*'11- 2013'!AB84</f>
        <v>0</v>
      </c>
      <c r="X83" s="170">
        <f>+$C83*'11- 2013'!AC84</f>
        <v>0</v>
      </c>
      <c r="Y83" s="170">
        <f>+$C83*'11- 2013'!AD84</f>
        <v>0</v>
      </c>
      <c r="Z83" s="170">
        <f>+$C83*'11- 2013'!AE84</f>
        <v>0</v>
      </c>
      <c r="AA83" s="170">
        <f>+$C83*'11- 2013'!AF84</f>
        <v>0</v>
      </c>
      <c r="AB83" s="170">
        <f>+$C83*'11- 2013'!AG84</f>
        <v>0</v>
      </c>
      <c r="AC83" s="170">
        <f>+$C83*'11- 2013'!AH84</f>
        <v>0</v>
      </c>
      <c r="AD83" s="170">
        <f>+$C83*'11- 2013'!AI84</f>
        <v>0</v>
      </c>
      <c r="AE83" s="170">
        <f>+$C83*'11- 2013'!AJ84</f>
        <v>0</v>
      </c>
      <c r="AF83" s="170">
        <f>+$C83*'11- 2013'!AK84</f>
        <v>0</v>
      </c>
      <c r="AG83" s="170">
        <f>+$C83*'11- 2013'!AL84</f>
        <v>0</v>
      </c>
      <c r="AH83" s="170">
        <f>+$C83*'11- 2013'!AM84</f>
        <v>0</v>
      </c>
      <c r="AI83" s="201">
        <f>+'11- 2013'!H84</f>
        <v>3806000</v>
      </c>
      <c r="AJ83" s="205">
        <f t="shared" si="2"/>
        <v>3806000</v>
      </c>
      <c r="AK83" s="205">
        <f t="shared" si="3"/>
        <v>0</v>
      </c>
    </row>
    <row r="84" spans="1:39" ht="28.8">
      <c r="A84" s="191">
        <v>77</v>
      </c>
      <c r="B84" s="143" t="str">
        <f>+'11- 2013'!C85</f>
        <v>COORDINAR Y ADELANTAR LOS PROCESOS DEL LABORATORIO CLINICO COMO BACTERIOLOGA</v>
      </c>
      <c r="C84" s="17">
        <f>+'11- 2013'!H85/'11- 2013'!AN85</f>
        <v>10137.5</v>
      </c>
      <c r="D84" s="170">
        <f>+$C84*'11- 2013'!I85</f>
        <v>0</v>
      </c>
      <c r="E84" s="170">
        <f>+$C84*'11- 2013'!J85</f>
        <v>0</v>
      </c>
      <c r="F84" s="170">
        <f>+$C84*'11- 2013'!K85</f>
        <v>1622000</v>
      </c>
      <c r="G84" s="170">
        <f>+$C84*'11- 2013'!L85</f>
        <v>0</v>
      </c>
      <c r="H84" s="170">
        <f>+$C84*'11- 2013'!M85</f>
        <v>0</v>
      </c>
      <c r="I84" s="170">
        <f>+$C84*'11- 2013'!N85</f>
        <v>0</v>
      </c>
      <c r="J84" s="170">
        <f>+$C84*'11- 2013'!O85</f>
        <v>0</v>
      </c>
      <c r="K84" s="170">
        <f>+$C84*'11- 2013'!P85</f>
        <v>0</v>
      </c>
      <c r="L84" s="170">
        <f>+$C84*'11- 2013'!Q85</f>
        <v>0</v>
      </c>
      <c r="M84" s="170">
        <f>+$C84*'11- 2013'!R85</f>
        <v>0</v>
      </c>
      <c r="N84" s="170">
        <f>+$C84*'11- 2013'!S85</f>
        <v>0</v>
      </c>
      <c r="O84" s="170">
        <f>+$C84*'11- 2013'!T85</f>
        <v>0</v>
      </c>
      <c r="P84" s="170">
        <f>+$C84*'11- 2013'!U85</f>
        <v>0</v>
      </c>
      <c r="Q84" s="170">
        <f>+$C84*'11- 2013'!V85</f>
        <v>0</v>
      </c>
      <c r="R84" s="170">
        <f>+$C84*'11- 2013'!W85</f>
        <v>0</v>
      </c>
      <c r="S84" s="170">
        <f>+$C84*'11- 2013'!X85</f>
        <v>0</v>
      </c>
      <c r="T84" s="170">
        <f>+$C84*'11- 2013'!Y85</f>
        <v>0</v>
      </c>
      <c r="U84" s="170">
        <f>+$C84*'11- 2013'!Z85</f>
        <v>0</v>
      </c>
      <c r="V84" s="170">
        <f>+$C84*'11- 2013'!AA85</f>
        <v>0</v>
      </c>
      <c r="W84" s="170">
        <f>+$C84*'11- 2013'!AB85</f>
        <v>0</v>
      </c>
      <c r="X84" s="170">
        <f>+$C84*'11- 2013'!AC85</f>
        <v>0</v>
      </c>
      <c r="Y84" s="170">
        <f>+$C84*'11- 2013'!AD85</f>
        <v>0</v>
      </c>
      <c r="Z84" s="170">
        <f>+$C84*'11- 2013'!AE85</f>
        <v>0</v>
      </c>
      <c r="AA84" s="170">
        <f>+$C84*'11- 2013'!AF85</f>
        <v>0</v>
      </c>
      <c r="AB84" s="170">
        <f>+$C84*'11- 2013'!AG85</f>
        <v>0</v>
      </c>
      <c r="AC84" s="170">
        <f>+$C84*'11- 2013'!AH85</f>
        <v>0</v>
      </c>
      <c r="AD84" s="170">
        <f>+$C84*'11- 2013'!AI85</f>
        <v>0</v>
      </c>
      <c r="AE84" s="170">
        <f>+$C84*'11- 2013'!AJ85</f>
        <v>0</v>
      </c>
      <c r="AF84" s="170">
        <f>+$C84*'11- 2013'!AK85</f>
        <v>0</v>
      </c>
      <c r="AG84" s="170">
        <f>+$C84*'11- 2013'!AL85</f>
        <v>0</v>
      </c>
      <c r="AH84" s="170">
        <f>+$C84*'11- 2013'!AM85</f>
        <v>0</v>
      </c>
      <c r="AI84" s="201">
        <f>+'11- 2013'!H85</f>
        <v>1622000</v>
      </c>
      <c r="AJ84" s="205">
        <f t="shared" si="2"/>
        <v>1622000</v>
      </c>
      <c r="AK84" s="205">
        <f t="shared" si="3"/>
        <v>0</v>
      </c>
    </row>
    <row r="85" spans="1:39" ht="72">
      <c r="A85" s="16">
        <v>78</v>
      </c>
      <c r="B85" s="143" t="str">
        <f>+'11- 2013'!C86</f>
        <v>COORDINAR Y ADELANTAR LOS PROCESOS DEL LABORATORIO CLINICO COMO BACTERIOLOGA EN LA ESE HOSPITAL SAN ANTONIO DE PUENTE NACIONAL Y EL CENTRO DE SALUD SAGRADO CORAZON DE JESUS MARIA</v>
      </c>
      <c r="C85" s="17">
        <f>+'11- 2013'!H86/'11- 2013'!AN86</f>
        <v>10137.5</v>
      </c>
      <c r="D85" s="170">
        <f>+$C85*'11- 2013'!I86</f>
        <v>0</v>
      </c>
      <c r="E85" s="170">
        <f>+$C85*'11- 2013'!J86</f>
        <v>0</v>
      </c>
      <c r="F85" s="170">
        <f>+$C85*'11- 2013'!K86</f>
        <v>0</v>
      </c>
      <c r="G85" s="170">
        <f>+$C85*'11- 2013'!L86</f>
        <v>0</v>
      </c>
      <c r="H85" s="170">
        <f>+$C85*'11- 2013'!M86</f>
        <v>0</v>
      </c>
      <c r="I85" s="170">
        <f>+$C85*'11- 2013'!N86</f>
        <v>0</v>
      </c>
      <c r="J85" s="170">
        <f>+$C85*'11- 2013'!O86</f>
        <v>0</v>
      </c>
      <c r="K85" s="170">
        <f>+$C85*'11- 2013'!P86</f>
        <v>0</v>
      </c>
      <c r="L85" s="170">
        <f>+$C85*'11- 2013'!Q86</f>
        <v>0</v>
      </c>
      <c r="M85" s="170">
        <f>+$C85*'11- 2013'!R86</f>
        <v>0</v>
      </c>
      <c r="N85" s="170">
        <f>+$C85*'11- 2013'!S86</f>
        <v>0</v>
      </c>
      <c r="O85" s="170">
        <f>+$C85*'11- 2013'!T86</f>
        <v>0</v>
      </c>
      <c r="P85" s="170">
        <f>+$C85*'11- 2013'!U86</f>
        <v>0</v>
      </c>
      <c r="Q85" s="170">
        <f>+$C85*'11- 2013'!V86</f>
        <v>0</v>
      </c>
      <c r="R85" s="170">
        <f>+$C85*'11- 2013'!W86</f>
        <v>0</v>
      </c>
      <c r="S85" s="170">
        <f>+$C85*'11- 2013'!X86</f>
        <v>0</v>
      </c>
      <c r="T85" s="170">
        <f>+$C85*'11- 2013'!Y86</f>
        <v>1622000</v>
      </c>
      <c r="U85" s="170">
        <f>+$C85*'11- 2013'!Z86</f>
        <v>0</v>
      </c>
      <c r="V85" s="170">
        <f>+$C85*'11- 2013'!AA86</f>
        <v>0</v>
      </c>
      <c r="W85" s="170">
        <f>+$C85*'11- 2013'!AB86</f>
        <v>0</v>
      </c>
      <c r="X85" s="170">
        <f>+$C85*'11- 2013'!AC86</f>
        <v>0</v>
      </c>
      <c r="Y85" s="170">
        <f>+$C85*'11- 2013'!AD86</f>
        <v>0</v>
      </c>
      <c r="Z85" s="170">
        <f>+$C85*'11- 2013'!AE86</f>
        <v>0</v>
      </c>
      <c r="AA85" s="170">
        <f>+$C85*'11- 2013'!AF86</f>
        <v>0</v>
      </c>
      <c r="AB85" s="170">
        <f>+$C85*'11- 2013'!AG86</f>
        <v>0</v>
      </c>
      <c r="AC85" s="170">
        <f>+$C85*'11- 2013'!AH86</f>
        <v>0</v>
      </c>
      <c r="AD85" s="170">
        <f>+$C85*'11- 2013'!AI86</f>
        <v>0</v>
      </c>
      <c r="AE85" s="170">
        <f>+$C85*'11- 2013'!AJ86</f>
        <v>0</v>
      </c>
      <c r="AF85" s="170">
        <f>+$C85*'11- 2013'!AK86</f>
        <v>0</v>
      </c>
      <c r="AG85" s="170">
        <f>+$C85*'11- 2013'!AL86</f>
        <v>0</v>
      </c>
      <c r="AH85" s="170">
        <f>+$C85*'11- 2013'!AM86</f>
        <v>0</v>
      </c>
      <c r="AI85" s="201">
        <f>+'11- 2013'!H86</f>
        <v>1622000</v>
      </c>
      <c r="AJ85" s="205">
        <f t="shared" si="2"/>
        <v>1622000</v>
      </c>
      <c r="AK85" s="205">
        <f t="shared" si="3"/>
        <v>0</v>
      </c>
    </row>
    <row r="86" spans="1:39" ht="28.8">
      <c r="A86" s="191">
        <v>79</v>
      </c>
      <c r="B86" s="143" t="str">
        <f>+'11- 2013'!C87</f>
        <v>COORDINAR Y ADELANTAR LOS PROCESOS DEL LABORATORIO CLINICO COMO BACTERIOLOGA</v>
      </c>
      <c r="C86" s="17">
        <f>+'11- 2013'!H87/'11- 2013'!AN87</f>
        <v>10137.5</v>
      </c>
      <c r="D86" s="170">
        <f>+$C86*'11- 2013'!I87</f>
        <v>0</v>
      </c>
      <c r="E86" s="170">
        <f>+$C86*'11- 2013'!J87</f>
        <v>0</v>
      </c>
      <c r="F86" s="170">
        <f>+$C86*'11- 2013'!K87</f>
        <v>0</v>
      </c>
      <c r="G86" s="170">
        <f>+$C86*'11- 2013'!L87</f>
        <v>0</v>
      </c>
      <c r="H86" s="170">
        <f>+$C86*'11- 2013'!M87</f>
        <v>0</v>
      </c>
      <c r="I86" s="170">
        <f>+$C86*'11- 2013'!N87</f>
        <v>0</v>
      </c>
      <c r="J86" s="170">
        <f>+$C86*'11- 2013'!O87</f>
        <v>0</v>
      </c>
      <c r="K86" s="170">
        <f>+$C86*'11- 2013'!P87</f>
        <v>0</v>
      </c>
      <c r="L86" s="170">
        <f>+$C86*'11- 2013'!Q87</f>
        <v>0</v>
      </c>
      <c r="M86" s="170">
        <f>+$C86*'11- 2013'!R87</f>
        <v>0</v>
      </c>
      <c r="N86" s="170">
        <f>+$C86*'11- 2013'!S87</f>
        <v>0</v>
      </c>
      <c r="O86" s="170">
        <f>+$C86*'11- 2013'!T87</f>
        <v>0</v>
      </c>
      <c r="P86" s="170">
        <f>+$C86*'11- 2013'!U87</f>
        <v>0</v>
      </c>
      <c r="Q86" s="170">
        <f>+$C86*'11- 2013'!V87</f>
        <v>0</v>
      </c>
      <c r="R86" s="170">
        <f>+$C86*'11- 2013'!W87</f>
        <v>0</v>
      </c>
      <c r="S86" s="170">
        <f>+$C86*'11- 2013'!X87</f>
        <v>0</v>
      </c>
      <c r="T86" s="170">
        <f>+$C86*'11- 2013'!Y87</f>
        <v>1622000</v>
      </c>
      <c r="U86" s="170">
        <f>+$C86*'11- 2013'!Z87</f>
        <v>0</v>
      </c>
      <c r="V86" s="170">
        <f>+$C86*'11- 2013'!AA87</f>
        <v>0</v>
      </c>
      <c r="W86" s="170">
        <f>+$C86*'11- 2013'!AB87</f>
        <v>0</v>
      </c>
      <c r="X86" s="170">
        <f>+$C86*'11- 2013'!AC87</f>
        <v>0</v>
      </c>
      <c r="Y86" s="170">
        <f>+$C86*'11- 2013'!AD87</f>
        <v>0</v>
      </c>
      <c r="Z86" s="170">
        <f>+$C86*'11- 2013'!AE87</f>
        <v>0</v>
      </c>
      <c r="AA86" s="170">
        <f>+$C86*'11- 2013'!AF87</f>
        <v>0</v>
      </c>
      <c r="AB86" s="170">
        <f>+$C86*'11- 2013'!AG87</f>
        <v>0</v>
      </c>
      <c r="AC86" s="170">
        <f>+$C86*'11- 2013'!AH87</f>
        <v>0</v>
      </c>
      <c r="AD86" s="170">
        <f>+$C86*'11- 2013'!AI87</f>
        <v>0</v>
      </c>
      <c r="AE86" s="170">
        <f>+$C86*'11- 2013'!AJ87</f>
        <v>0</v>
      </c>
      <c r="AF86" s="170">
        <f>+$C86*'11- 2013'!AK87</f>
        <v>0</v>
      </c>
      <c r="AG86" s="170">
        <f>+$C86*'11- 2013'!AL87</f>
        <v>0</v>
      </c>
      <c r="AH86" s="170">
        <f>+$C86*'11- 2013'!AM87</f>
        <v>0</v>
      </c>
      <c r="AI86" s="201">
        <f>+'11- 2013'!H87</f>
        <v>1622000</v>
      </c>
      <c r="AJ86" s="205">
        <f t="shared" si="2"/>
        <v>1622000</v>
      </c>
      <c r="AK86" s="205">
        <f t="shared" si="3"/>
        <v>0</v>
      </c>
    </row>
    <row r="87" spans="1:39" ht="29.4" thickBot="1">
      <c r="A87" s="16">
        <v>80</v>
      </c>
      <c r="B87" s="143" t="str">
        <f>+'11- 2013'!C88</f>
        <v xml:space="preserve">COORDINAR Y ADELANTAR LOS PROCESOS DEL LABORATORIO CLINICO COMO BACTERIOLOGA </v>
      </c>
      <c r="C87" s="17">
        <f>+'11- 2013'!H88/'11- 2013'!AN88</f>
        <v>10137.5</v>
      </c>
      <c r="D87" s="170">
        <f>+$C87*'11- 2013'!I88</f>
        <v>0</v>
      </c>
      <c r="E87" s="170">
        <f>+$C87*'11- 2013'!J88</f>
        <v>0</v>
      </c>
      <c r="F87" s="170">
        <f>+$C87*'11- 2013'!K88</f>
        <v>1622000</v>
      </c>
      <c r="G87" s="170">
        <f>+$C87*'11- 2013'!L88</f>
        <v>0</v>
      </c>
      <c r="H87" s="170">
        <f>+$C87*'11- 2013'!M88</f>
        <v>0</v>
      </c>
      <c r="I87" s="170">
        <f>+$C87*'11- 2013'!N88</f>
        <v>0</v>
      </c>
      <c r="J87" s="170">
        <f>+$C87*'11- 2013'!O88</f>
        <v>0</v>
      </c>
      <c r="K87" s="170">
        <f>+$C87*'11- 2013'!P88</f>
        <v>0</v>
      </c>
      <c r="L87" s="170">
        <f>+$C87*'11- 2013'!Q88</f>
        <v>0</v>
      </c>
      <c r="M87" s="170">
        <f>+$C87*'11- 2013'!R88</f>
        <v>0</v>
      </c>
      <c r="N87" s="170">
        <f>+$C87*'11- 2013'!S88</f>
        <v>0</v>
      </c>
      <c r="O87" s="170">
        <f>+$C87*'11- 2013'!T88</f>
        <v>0</v>
      </c>
      <c r="P87" s="170">
        <f>+$C87*'11- 2013'!U88</f>
        <v>0</v>
      </c>
      <c r="Q87" s="170">
        <f>+$C87*'11- 2013'!V88</f>
        <v>0</v>
      </c>
      <c r="R87" s="170">
        <f>+$C87*'11- 2013'!W88</f>
        <v>0</v>
      </c>
      <c r="S87" s="170">
        <f>+$C87*'11- 2013'!X88</f>
        <v>0</v>
      </c>
      <c r="T87" s="170">
        <f>+$C87*'11- 2013'!Y88</f>
        <v>0</v>
      </c>
      <c r="U87" s="170">
        <f>+$C87*'11- 2013'!Z88</f>
        <v>0</v>
      </c>
      <c r="V87" s="170">
        <f>+$C87*'11- 2013'!AA88</f>
        <v>0</v>
      </c>
      <c r="W87" s="170">
        <f>+$C87*'11- 2013'!AB88</f>
        <v>0</v>
      </c>
      <c r="X87" s="170">
        <f>+$C87*'11- 2013'!AC88</f>
        <v>0</v>
      </c>
      <c r="Y87" s="170">
        <f>+$C87*'11- 2013'!AD88</f>
        <v>0</v>
      </c>
      <c r="Z87" s="170">
        <f>+$C87*'11- 2013'!AE88</f>
        <v>0</v>
      </c>
      <c r="AA87" s="170">
        <f>+$C87*'11- 2013'!AF88</f>
        <v>0</v>
      </c>
      <c r="AB87" s="170">
        <f>+$C87*'11- 2013'!AG88</f>
        <v>0</v>
      </c>
      <c r="AC87" s="170">
        <f>+$C87*'11- 2013'!AH88</f>
        <v>0</v>
      </c>
      <c r="AD87" s="170">
        <f>+$C87*'11- 2013'!AI88</f>
        <v>0</v>
      </c>
      <c r="AE87" s="170">
        <f>+$C87*'11- 2013'!AJ88</f>
        <v>0</v>
      </c>
      <c r="AF87" s="170">
        <f>+$C87*'11- 2013'!AK88</f>
        <v>0</v>
      </c>
      <c r="AG87" s="170">
        <f>+$C87*'11- 2013'!AL88</f>
        <v>0</v>
      </c>
      <c r="AH87" s="170">
        <f>+$C87*'11- 2013'!AM88</f>
        <v>0</v>
      </c>
      <c r="AI87" s="201">
        <f>+'11- 2013'!H88</f>
        <v>1622000</v>
      </c>
      <c r="AJ87" s="205">
        <f t="shared" si="2"/>
        <v>1622000</v>
      </c>
      <c r="AK87" s="205">
        <f t="shared" si="3"/>
        <v>0</v>
      </c>
    </row>
    <row r="88" spans="1:39" ht="15" thickBot="1">
      <c r="A88" s="17"/>
      <c r="B88" s="253" t="s">
        <v>84</v>
      </c>
      <c r="C88" s="244"/>
      <c r="D88" s="171">
        <f t="shared" ref="D88:AH88" si="4">SUM(D8:D87)</f>
        <v>34823615.277777776</v>
      </c>
      <c r="E88" s="171">
        <f t="shared" si="4"/>
        <v>1986527.7777777778</v>
      </c>
      <c r="F88" s="171">
        <f t="shared" si="4"/>
        <v>33366206.370772947</v>
      </c>
      <c r="G88" s="171">
        <f t="shared" si="4"/>
        <v>0</v>
      </c>
      <c r="H88" s="171">
        <f t="shared" si="4"/>
        <v>11976000</v>
      </c>
      <c r="I88" s="171">
        <f t="shared" si="4"/>
        <v>8834750</v>
      </c>
      <c r="J88" s="171">
        <f t="shared" si="4"/>
        <v>0</v>
      </c>
      <c r="K88" s="171">
        <f t="shared" si="4"/>
        <v>589500</v>
      </c>
      <c r="L88" s="171">
        <f t="shared" si="4"/>
        <v>0</v>
      </c>
      <c r="M88" s="171">
        <f t="shared" si="4"/>
        <v>0</v>
      </c>
      <c r="N88" s="171">
        <f t="shared" si="4"/>
        <v>0</v>
      </c>
      <c r="O88" s="171">
        <f t="shared" si="4"/>
        <v>0</v>
      </c>
      <c r="P88" s="171">
        <f t="shared" si="4"/>
        <v>0</v>
      </c>
      <c r="Q88" s="171">
        <f t="shared" si="4"/>
        <v>0</v>
      </c>
      <c r="R88" s="171">
        <f t="shared" si="4"/>
        <v>589500</v>
      </c>
      <c r="S88" s="171">
        <f t="shared" si="4"/>
        <v>491250</v>
      </c>
      <c r="T88" s="171">
        <f t="shared" si="4"/>
        <v>3244000</v>
      </c>
      <c r="U88" s="171">
        <f t="shared" si="4"/>
        <v>5897000</v>
      </c>
      <c r="V88" s="171">
        <f t="shared" si="4"/>
        <v>0</v>
      </c>
      <c r="W88" s="171">
        <f t="shared" si="4"/>
        <v>0</v>
      </c>
      <c r="X88" s="171">
        <f t="shared" si="4"/>
        <v>0</v>
      </c>
      <c r="Y88" s="171">
        <f t="shared" si="4"/>
        <v>0</v>
      </c>
      <c r="Z88" s="171">
        <f t="shared" si="4"/>
        <v>0</v>
      </c>
      <c r="AA88" s="171">
        <f t="shared" si="4"/>
        <v>0</v>
      </c>
      <c r="AB88" s="171">
        <f t="shared" si="4"/>
        <v>0</v>
      </c>
      <c r="AC88" s="171">
        <f t="shared" si="4"/>
        <v>0</v>
      </c>
      <c r="AD88" s="171">
        <f t="shared" si="4"/>
        <v>1032000</v>
      </c>
      <c r="AE88" s="171">
        <f t="shared" si="4"/>
        <v>0</v>
      </c>
      <c r="AF88" s="171">
        <f t="shared" si="4"/>
        <v>0</v>
      </c>
      <c r="AG88" s="171">
        <f t="shared" si="4"/>
        <v>8668550.5736714974</v>
      </c>
      <c r="AH88" s="171">
        <f t="shared" si="4"/>
        <v>2681000</v>
      </c>
      <c r="AI88" s="206"/>
      <c r="AJ88" s="205"/>
      <c r="AK88" s="205">
        <f t="shared" si="3"/>
        <v>0</v>
      </c>
    </row>
    <row r="89" spans="1:39" ht="15" thickBot="1">
      <c r="A89" s="17"/>
      <c r="B89" s="243" t="s">
        <v>85</v>
      </c>
      <c r="C89" s="244"/>
      <c r="D89" s="171">
        <f>+((+D88/9)*12)</f>
        <v>46431487.03703703</v>
      </c>
      <c r="E89" s="171">
        <f t="shared" ref="E89:AH89" si="5">+((+E88/9)*12)</f>
        <v>2648703.7037037038</v>
      </c>
      <c r="F89" s="171">
        <f t="shared" si="5"/>
        <v>44488275.161030598</v>
      </c>
      <c r="G89" s="171">
        <f t="shared" si="5"/>
        <v>0</v>
      </c>
      <c r="H89" s="171">
        <f t="shared" si="5"/>
        <v>15968000</v>
      </c>
      <c r="I89" s="171">
        <f t="shared" si="5"/>
        <v>11779666.666666666</v>
      </c>
      <c r="J89" s="171">
        <f t="shared" si="5"/>
        <v>0</v>
      </c>
      <c r="K89" s="171">
        <f t="shared" si="5"/>
        <v>786000</v>
      </c>
      <c r="L89" s="171">
        <f t="shared" si="5"/>
        <v>0</v>
      </c>
      <c r="M89" s="171">
        <f t="shared" si="5"/>
        <v>0</v>
      </c>
      <c r="N89" s="171">
        <f t="shared" si="5"/>
        <v>0</v>
      </c>
      <c r="O89" s="171">
        <f t="shared" si="5"/>
        <v>0</v>
      </c>
      <c r="P89" s="171">
        <f t="shared" si="5"/>
        <v>0</v>
      </c>
      <c r="Q89" s="171">
        <f t="shared" si="5"/>
        <v>0</v>
      </c>
      <c r="R89" s="171">
        <f t="shared" si="5"/>
        <v>786000</v>
      </c>
      <c r="S89" s="171">
        <f t="shared" si="5"/>
        <v>655000</v>
      </c>
      <c r="T89" s="171">
        <f t="shared" si="5"/>
        <v>4325333.333333333</v>
      </c>
      <c r="U89" s="171">
        <f t="shared" si="5"/>
        <v>7862666.666666667</v>
      </c>
      <c r="V89" s="171">
        <f t="shared" si="5"/>
        <v>0</v>
      </c>
      <c r="W89" s="171">
        <f t="shared" si="5"/>
        <v>0</v>
      </c>
      <c r="X89" s="171">
        <f t="shared" si="5"/>
        <v>0</v>
      </c>
      <c r="Y89" s="171">
        <f t="shared" si="5"/>
        <v>0</v>
      </c>
      <c r="Z89" s="171">
        <f t="shared" si="5"/>
        <v>0</v>
      </c>
      <c r="AA89" s="171">
        <f t="shared" si="5"/>
        <v>0</v>
      </c>
      <c r="AB89" s="171">
        <f t="shared" si="5"/>
        <v>0</v>
      </c>
      <c r="AC89" s="171">
        <f t="shared" si="5"/>
        <v>0</v>
      </c>
      <c r="AD89" s="171">
        <f t="shared" si="5"/>
        <v>1376000</v>
      </c>
      <c r="AE89" s="171">
        <f t="shared" si="5"/>
        <v>0</v>
      </c>
      <c r="AF89" s="171">
        <f t="shared" si="5"/>
        <v>0</v>
      </c>
      <c r="AG89" s="171">
        <f t="shared" si="5"/>
        <v>11558067.431561995</v>
      </c>
      <c r="AH89" s="171">
        <f t="shared" si="5"/>
        <v>3574666.6666666665</v>
      </c>
      <c r="AI89" s="206">
        <f>SUM(D89:AH89)</f>
        <v>152239866.66666666</v>
      </c>
      <c r="AJ89" s="205"/>
      <c r="AK89" s="205"/>
    </row>
    <row r="90" spans="1:39">
      <c r="A90" s="19"/>
      <c r="B90" s="138"/>
      <c r="C90" s="2"/>
      <c r="D90" s="155"/>
      <c r="E90" s="155"/>
      <c r="F90" s="155"/>
      <c r="G90" s="155"/>
      <c r="H90" s="155"/>
      <c r="I90" s="155"/>
      <c r="J90" s="155"/>
      <c r="K90" s="155"/>
      <c r="L90" s="155"/>
      <c r="M90" s="155"/>
      <c r="N90" s="155"/>
      <c r="O90" s="155"/>
      <c r="P90" s="155"/>
      <c r="Q90" s="155"/>
      <c r="R90" s="155"/>
      <c r="S90" s="155"/>
      <c r="T90" s="155"/>
      <c r="U90" s="155"/>
      <c r="V90" s="155"/>
      <c r="W90" s="155"/>
      <c r="X90" s="155"/>
      <c r="Y90" s="155"/>
      <c r="Z90" s="155"/>
      <c r="AA90" s="155"/>
      <c r="AB90" s="155"/>
      <c r="AC90" s="155"/>
      <c r="AD90" s="155"/>
      <c r="AE90" s="155"/>
      <c r="AF90" s="155"/>
      <c r="AG90" s="155"/>
      <c r="AH90" s="155"/>
      <c r="AI90" s="201"/>
      <c r="AK90" s="205">
        <f t="shared" si="3"/>
        <v>0</v>
      </c>
    </row>
    <row r="91" spans="1:39" ht="15" thickBot="1">
      <c r="A91" s="19"/>
      <c r="B91" s="139" t="s">
        <v>599</v>
      </c>
      <c r="C91" s="36">
        <v>0.98303296703296694</v>
      </c>
      <c r="AJ91" s="205"/>
      <c r="AK91" s="205"/>
    </row>
    <row r="92" spans="1:39" ht="15" thickBot="1">
      <c r="A92" s="19"/>
      <c r="B92" s="239" t="s">
        <v>600</v>
      </c>
      <c r="C92" s="239"/>
      <c r="D92" s="174">
        <f>+D89*$C$91</f>
        <v>45643682.465771258</v>
      </c>
      <c r="E92" s="174">
        <f t="shared" ref="E92:AH92" si="6">+E89*$C$91</f>
        <v>2603763.0606430606</v>
      </c>
      <c r="F92" s="174">
        <f t="shared" si="6"/>
        <v>43733441.129726954</v>
      </c>
      <c r="G92" s="174">
        <f t="shared" si="6"/>
        <v>0</v>
      </c>
      <c r="H92" s="174">
        <f t="shared" si="6"/>
        <v>15697070.417582417</v>
      </c>
      <c r="I92" s="174">
        <f t="shared" si="6"/>
        <v>11579800.673992673</v>
      </c>
      <c r="J92" s="174">
        <f t="shared" si="6"/>
        <v>0</v>
      </c>
      <c r="K92" s="174">
        <f t="shared" si="6"/>
        <v>772663.91208791197</v>
      </c>
      <c r="L92" s="174">
        <f t="shared" si="6"/>
        <v>0</v>
      </c>
      <c r="M92" s="174">
        <f t="shared" si="6"/>
        <v>0</v>
      </c>
      <c r="N92" s="174">
        <f t="shared" si="6"/>
        <v>0</v>
      </c>
      <c r="O92" s="174">
        <f t="shared" si="6"/>
        <v>0</v>
      </c>
      <c r="P92" s="174">
        <f t="shared" si="6"/>
        <v>0</v>
      </c>
      <c r="Q92" s="174">
        <f t="shared" si="6"/>
        <v>0</v>
      </c>
      <c r="R92" s="174">
        <f t="shared" si="6"/>
        <v>772663.91208791197</v>
      </c>
      <c r="S92" s="174">
        <f t="shared" si="6"/>
        <v>643886.59340659331</v>
      </c>
      <c r="T92" s="174">
        <f t="shared" si="6"/>
        <v>4251945.2600732595</v>
      </c>
      <c r="U92" s="174">
        <f t="shared" si="6"/>
        <v>7729260.5421245415</v>
      </c>
      <c r="V92" s="174">
        <f t="shared" si="6"/>
        <v>0</v>
      </c>
      <c r="W92" s="174">
        <f t="shared" si="6"/>
        <v>0</v>
      </c>
      <c r="X92" s="174">
        <f t="shared" si="6"/>
        <v>0</v>
      </c>
      <c r="Y92" s="174">
        <f t="shared" si="6"/>
        <v>0</v>
      </c>
      <c r="Z92" s="174">
        <f t="shared" si="6"/>
        <v>0</v>
      </c>
      <c r="AA92" s="174">
        <f t="shared" si="6"/>
        <v>0</v>
      </c>
      <c r="AB92" s="174">
        <f t="shared" si="6"/>
        <v>0</v>
      </c>
      <c r="AC92" s="174">
        <f t="shared" si="6"/>
        <v>0</v>
      </c>
      <c r="AD92" s="174">
        <f t="shared" si="6"/>
        <v>1352653.3626373624</v>
      </c>
      <c r="AE92" s="174">
        <f t="shared" si="6"/>
        <v>0</v>
      </c>
      <c r="AF92" s="174">
        <f t="shared" si="6"/>
        <v>0</v>
      </c>
      <c r="AG92" s="174">
        <f t="shared" si="6"/>
        <v>11361961.320415491</v>
      </c>
      <c r="AH92" s="174">
        <f t="shared" si="6"/>
        <v>3514015.179487179</v>
      </c>
      <c r="AJ92" s="205"/>
      <c r="AK92" s="205"/>
    </row>
    <row r="93" spans="1:39">
      <c r="A93" s="19"/>
      <c r="AM93" s="190"/>
    </row>
    <row r="94" spans="1:39">
      <c r="A94" s="19"/>
      <c r="D94" s="176"/>
      <c r="E94" s="176"/>
      <c r="F94" s="176"/>
      <c r="G94" s="176"/>
      <c r="H94" s="176"/>
      <c r="I94" s="176"/>
      <c r="J94" s="176"/>
      <c r="K94" s="176"/>
      <c r="L94" s="176"/>
      <c r="M94" s="176"/>
      <c r="N94" s="176"/>
      <c r="O94" s="176"/>
      <c r="P94" s="176"/>
      <c r="Q94" s="176"/>
      <c r="R94" s="176"/>
      <c r="S94" s="176"/>
      <c r="T94" s="176"/>
      <c r="U94" s="176"/>
      <c r="V94" s="176"/>
      <c r="W94" s="176"/>
      <c r="X94" s="176"/>
      <c r="Y94" s="176"/>
      <c r="Z94" s="176"/>
      <c r="AA94" s="176"/>
      <c r="AB94" s="176"/>
      <c r="AC94" s="176"/>
      <c r="AD94" s="176"/>
      <c r="AE94" s="176"/>
      <c r="AF94" s="176"/>
      <c r="AG94" s="176"/>
      <c r="AH94" s="176"/>
      <c r="AI94" s="207"/>
      <c r="AJ94" s="208"/>
      <c r="AK94" s="209"/>
      <c r="AM94" s="190"/>
    </row>
    <row r="95" spans="1:39">
      <c r="A95" s="19"/>
      <c r="C95" s="173"/>
      <c r="AJ95" s="205"/>
      <c r="AM95" s="190"/>
    </row>
    <row r="96" spans="1:39">
      <c r="A96" s="19"/>
      <c r="AJ96" s="205"/>
      <c r="AM96" s="190"/>
    </row>
    <row r="97" spans="1:1">
      <c r="A97" s="19"/>
    </row>
    <row r="98" spans="1:1">
      <c r="A98" s="19"/>
    </row>
    <row r="99" spans="1:1">
      <c r="A99" s="19"/>
    </row>
    <row r="100" spans="1:1">
      <c r="A100" s="19"/>
    </row>
    <row r="101" spans="1:1">
      <c r="A101" s="19"/>
    </row>
    <row r="102" spans="1:1">
      <c r="A102" s="19"/>
    </row>
    <row r="103" spans="1:1">
      <c r="A103" s="33"/>
    </row>
  </sheetData>
  <mergeCells count="11">
    <mergeCell ref="B92:C92"/>
    <mergeCell ref="AF5:AH5"/>
    <mergeCell ref="B88:C88"/>
    <mergeCell ref="B89:C8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11- 2008</vt:lpstr>
      <vt:lpstr>VALORES 2008</vt:lpstr>
      <vt:lpstr>11- 2009</vt:lpstr>
      <vt:lpstr>VALORES 2009</vt:lpstr>
      <vt:lpstr>11- 2010</vt:lpstr>
      <vt:lpstr>VALORES 2010</vt:lpstr>
      <vt:lpstr>11- 2011</vt:lpstr>
      <vt:lpstr>VALORES 2011</vt:lpstr>
      <vt:lpstr>11- 2012</vt:lpstr>
      <vt:lpstr>VALORES 2012</vt:lpstr>
      <vt:lpstr>11- 2013</vt:lpstr>
      <vt:lpstr>VALORES 2013</vt:lpstr>
      <vt:lpstr>CUADRO11_2008</vt:lpstr>
      <vt:lpstr>CUADRO11_2008_VALORES</vt:lpstr>
      <vt:lpstr>CUADRO11_2009</vt:lpstr>
      <vt:lpstr>CUADRO11_2009_VALORES</vt:lpstr>
      <vt:lpstr>CUADRO11_2010</vt:lpstr>
      <vt:lpstr>CUADRO11_2010_VALORES</vt:lpstr>
      <vt:lpstr>CUADRO11_2011</vt:lpstr>
      <vt:lpstr>CUADRO11_2011_VALORES</vt:lpstr>
      <vt:lpstr>CUADRO11_2012</vt:lpstr>
      <vt:lpstr>CUADRO11_2012_VALORES</vt:lpstr>
      <vt:lpstr>CUADRO11_2013</vt:lpstr>
      <vt:lpstr>CUADRO11_2013_VALORES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2013-07-18T13:52:55Z</dcterms:created>
  <dcterms:modified xsi:type="dcterms:W3CDTF">2014-06-05T03:36:47Z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